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C:\Users\Matilda\Documents\MC obrt\1. MC klijenti\Gospa Lurdska\2. Samostan\Nabave\2021-3 SZG radovi\1. Poziv na dostavu ponuda\Obrasci\Obrazac 1A. Troškovnik\"/>
    </mc:Choice>
  </mc:AlternateContent>
  <xr:revisionPtr revIDLastSave="0" documentId="13_ncr:1_{C545E383-F9D5-4531-AAC8-0F2D7A524156}" xr6:coauthVersionLast="47" xr6:coauthVersionMax="47" xr10:uidLastSave="{00000000-0000-0000-0000-000000000000}"/>
  <bookViews>
    <workbookView xWindow="-110" yWindow="-110" windowWidth="19420" windowHeight="10420" tabRatio="918" xr2:uid="{00000000-000D-0000-FFFF-FFFF00000000}"/>
  </bookViews>
  <sheets>
    <sheet name="NASLOV" sheetId="1" r:id="rId1"/>
    <sheet name="opći uvjeti" sheetId="2" r:id="rId2"/>
    <sheet name="REKAPITULACIJA" sheetId="3" r:id="rId3"/>
    <sheet name="A1.PRIPREMNI" sheetId="4" r:id="rId4"/>
    <sheet name="A2.RUSENJA-DEMONTAZE" sheetId="5" r:id="rId5"/>
    <sheet name="A3.ZEMLJANI" sheetId="6" r:id="rId6"/>
    <sheet name="A4.BETONSKI-AB" sheetId="7" r:id="rId7"/>
    <sheet name="A5.ARMIRAČKI" sheetId="8" r:id="rId8"/>
    <sheet name="A6.ZIDARSKI" sheetId="9" r:id="rId9"/>
    <sheet name="A7.TESARSKI" sheetId="10" r:id="rId10"/>
    <sheet name="A8.HIDROIZOLATERSKI" sheetId="11" r:id="rId11"/>
    <sheet name="A9.TERMOIZOLATERSKI" sheetId="12" r:id="rId12"/>
    <sheet name="B1.LIMARSKI" sheetId="13" r:id="rId13"/>
    <sheet name="B2.BRAVARSKI" sheetId="14" r:id="rId14"/>
    <sheet name="Sheet1" sheetId="15" state="hidden" r:id="rId15"/>
    <sheet name="C1.HIDROINSTALACIJE" sheetId="16" r:id="rId16"/>
    <sheet name="C2.STROJARSKI" sheetId="17" r:id="rId17"/>
    <sheet name="C3.ELEKTRO" sheetId="18" r:id="rId18"/>
  </sheets>
  <definedNames>
    <definedName name="_xlnm.Print_Area" localSheetId="0">NASLOV!$A$1:$B$36</definedName>
    <definedName name="_xlnm.Print_Area" localSheetId="1">'opći uvjeti'!$A$1:$B$1025</definedName>
    <definedName name="_xlnm.Print_Titles" localSheetId="3">'A1.PRIPREMNI'!$3:$4</definedName>
    <definedName name="_xlnm.Print_Titles" localSheetId="4">'A2.RUSENJA-DEMONTAZE'!$3:$4</definedName>
    <definedName name="_xlnm.Print_Titles" localSheetId="5">'A3.ZEMLJANI'!$3:$4</definedName>
    <definedName name="_xlnm.Print_Titles" localSheetId="6">'A4.BETONSKI-AB'!$3:$4</definedName>
    <definedName name="_xlnm.Print_Titles" localSheetId="7">'A5.ARMIRAČKI'!$3:$4</definedName>
    <definedName name="_xlnm.Print_Titles" localSheetId="8">'A6.ZIDARSKI'!$3:$4</definedName>
    <definedName name="_xlnm.Print_Titles" localSheetId="9">'A7.TESARSKI'!$3:$4</definedName>
    <definedName name="_xlnm.Print_Titles" localSheetId="10">'A8.HIDROIZOLATERSKI'!$3:$4</definedName>
    <definedName name="_xlnm.Print_Titles" localSheetId="11">'A9.TERMOIZOLATERSKI'!$3:$4</definedName>
    <definedName name="_xlnm.Print_Titles" localSheetId="12">'B1.LIMARSKI'!$3:$4</definedName>
    <definedName name="_xlnm.Print_Titles" localSheetId="13">'B2.BRAVARSKI'!$3:$4</definedName>
    <definedName name="_xlnm.Print_Titles" localSheetId="15">'C1.HIDROINSTALACIJE'!$3:$4</definedName>
    <definedName name="_xlnm.Print_Titles" localSheetId="16">'C2.STROJARSKI'!$3:$4</definedName>
    <definedName name="_xlnm.Print_Titles" localSheetId="17">'C3.ELEKTRO'!$18:$19</definedName>
    <definedName name="Z_73A9AE51_5F5A_411F_8B34_B08140F53857_.wvu.PrintArea" localSheetId="3">'A1.PRIPREMNI'!$B$1:$G$142</definedName>
    <definedName name="Z_73A9AE51_5F5A_411F_8B34_B08140F53857_.wvu.PrintArea" localSheetId="4">'A2.RUSENJA-DEMONTAZE'!$B$1:$G$236</definedName>
    <definedName name="Z_73A9AE51_5F5A_411F_8B34_B08140F53857_.wvu.PrintArea" localSheetId="5">'A3.ZEMLJANI'!$B$1:$G$44</definedName>
    <definedName name="Z_73A9AE51_5F5A_411F_8B34_B08140F53857_.wvu.PrintArea" localSheetId="6">'A4.BETONSKI-AB'!$B$1:$G$95</definedName>
    <definedName name="Z_73A9AE51_5F5A_411F_8B34_B08140F53857_.wvu.PrintArea" localSheetId="7">'A5.ARMIRAČKI'!$B$1:$G$22</definedName>
    <definedName name="Z_73A9AE51_5F5A_411F_8B34_B08140F53857_.wvu.PrintArea" localSheetId="8">'A6.ZIDARSKI'!$B$1:$G$92</definedName>
    <definedName name="Z_73A9AE51_5F5A_411F_8B34_B08140F53857_.wvu.PrintArea" localSheetId="9">'A7.TESARSKI'!$B$1:$G$26</definedName>
    <definedName name="Z_73A9AE51_5F5A_411F_8B34_B08140F53857_.wvu.PrintArea" localSheetId="10">'A8.HIDROIZOLATERSKI'!$B$1:$G$67</definedName>
    <definedName name="Z_73A9AE51_5F5A_411F_8B34_B08140F53857_.wvu.PrintArea" localSheetId="11">'A9.TERMOIZOLATERSKI'!$B$1:$G$13</definedName>
    <definedName name="Z_73A9AE51_5F5A_411F_8B34_B08140F53857_.wvu.PrintArea" localSheetId="12">'B1.LIMARSKI'!$B$1:$G$44</definedName>
    <definedName name="Z_73A9AE51_5F5A_411F_8B34_B08140F53857_.wvu.PrintArea" localSheetId="13">'B2.BRAVARSKI'!$B$1:$G$178</definedName>
  </definedNames>
  <calcPr calcId="191029" iterateDelta="1E-4"/>
  <extLst>
    <ext xmlns:xcalcf="http://schemas.microsoft.com/office/spreadsheetml/2018/calcfeatures" uri="{B58B0392-4F1F-4190-BB64-5DF3571DCE5F}">
      <xcalcf:calcFeatures>
        <xcalcf:feature name="microsoft.com:RD"/>
        <xcalcf:feature name="microsoft.com:FV"/>
        <xcalcf:feature name="microsoft.com:LET_WF"/>
      </xcalcf:calcFeatures>
    </ext>
    <ext uri="smNativeData">
      <pm:revision xmlns:pm="smNativeData" day="1639132785" val="982" rev="124" revOS="4" revMin="124" revMax="0"/>
      <pm:docPrefs xmlns:pm="smNativeData" id="1639132785" fixedDigits="0" showNotice="1" showFrameBounds="1" autoChart="1" recalcOnPrint="1" recalcOnCopy="1" printCurSheet="1" compatTextArt="1" keepXLPalette="1" tab="567" useDefinedPrintRange="1" printArea="currentSheet"/>
      <pm:compatibility xmlns:pm="smNativeData" id="1639132785" overlapCells="1"/>
      <pm:defCurrency xmlns:pm="smNativeData" id="1639132785"/>
    </ext>
  </extLst>
</workbook>
</file>

<file path=xl/calcChain.xml><?xml version="1.0" encoding="utf-8"?>
<calcChain xmlns="http://schemas.openxmlformats.org/spreadsheetml/2006/main">
  <c r="G56" i="18" l="1"/>
  <c r="G53" i="18"/>
  <c r="G59" i="18" s="1"/>
  <c r="G50" i="18"/>
  <c r="G48" i="18"/>
  <c r="G46" i="18"/>
  <c r="G44" i="18"/>
  <c r="G42" i="18"/>
  <c r="G40" i="18"/>
  <c r="G38" i="18"/>
  <c r="G36" i="18"/>
  <c r="G34" i="18"/>
  <c r="G32" i="18"/>
  <c r="G30" i="18"/>
  <c r="G28" i="18"/>
  <c r="G26" i="18"/>
  <c r="G24" i="18"/>
  <c r="G23" i="18"/>
  <c r="G20" i="18"/>
  <c r="G112" i="17"/>
  <c r="G108" i="17"/>
  <c r="G105" i="17"/>
  <c r="G103" i="17"/>
  <c r="G99" i="17"/>
  <c r="G95" i="17"/>
  <c r="G89" i="17"/>
  <c r="G86" i="17"/>
  <c r="G85" i="17"/>
  <c r="G82" i="17"/>
  <c r="G81" i="17"/>
  <c r="G115" i="17" s="1"/>
  <c r="G125" i="17" s="1"/>
  <c r="G80" i="17"/>
  <c r="G77" i="17"/>
  <c r="G75" i="17"/>
  <c r="G52" i="17"/>
  <c r="G49" i="17"/>
  <c r="G46" i="17"/>
  <c r="G43" i="17"/>
  <c r="G39" i="17"/>
  <c r="G35" i="17"/>
  <c r="G31" i="17"/>
  <c r="G26" i="17"/>
  <c r="G24" i="17"/>
  <c r="G55" i="17" s="1"/>
  <c r="G123" i="17" s="1"/>
  <c r="G15" i="17"/>
  <c r="G13" i="17"/>
  <c r="G18" i="17" s="1"/>
  <c r="G121" i="17" s="1"/>
  <c r="G11" i="17"/>
  <c r="G8" i="17"/>
  <c r="D172" i="16"/>
  <c r="C172" i="16"/>
  <c r="D170" i="16"/>
  <c r="C170" i="16"/>
  <c r="D168" i="16"/>
  <c r="C168" i="16"/>
  <c r="D166" i="16"/>
  <c r="C166" i="16"/>
  <c r="D164" i="16"/>
  <c r="C164" i="16"/>
  <c r="D162" i="16"/>
  <c r="C162" i="16"/>
  <c r="H152" i="16"/>
  <c r="H172" i="16" s="1"/>
  <c r="H149" i="16"/>
  <c r="H146" i="16"/>
  <c r="H143" i="16"/>
  <c r="H134" i="16"/>
  <c r="H137" i="16" s="1"/>
  <c r="H170" i="16" s="1"/>
  <c r="H125" i="16"/>
  <c r="H122" i="16"/>
  <c r="H119" i="16"/>
  <c r="H116" i="16"/>
  <c r="H113" i="16"/>
  <c r="H109" i="16"/>
  <c r="H106" i="16"/>
  <c r="H103" i="16"/>
  <c r="H100" i="16"/>
  <c r="H98" i="16"/>
  <c r="H128" i="16" s="1"/>
  <c r="H168" i="16" s="1"/>
  <c r="F98" i="16"/>
  <c r="H89" i="16"/>
  <c r="F86" i="16"/>
  <c r="H86" i="16" s="1"/>
  <c r="F83" i="16"/>
  <c r="H83" i="16" s="1"/>
  <c r="H80" i="16"/>
  <c r="F80" i="16"/>
  <c r="H77" i="16"/>
  <c r="H74" i="16"/>
  <c r="F74" i="16"/>
  <c r="H71" i="16"/>
  <c r="F71" i="16"/>
  <c r="F68" i="16"/>
  <c r="H68" i="16" s="1"/>
  <c r="F65" i="16"/>
  <c r="H65" i="16" s="1"/>
  <c r="H62" i="16"/>
  <c r="H92" i="16" s="1"/>
  <c r="H166" i="16" s="1"/>
  <c r="H52" i="16"/>
  <c r="H55" i="16" s="1"/>
  <c r="H164" i="16" s="1"/>
  <c r="H42" i="16"/>
  <c r="H39" i="16"/>
  <c r="H36" i="16"/>
  <c r="H33" i="16"/>
  <c r="H30" i="16"/>
  <c r="H27" i="16"/>
  <c r="H24" i="16"/>
  <c r="H18" i="16"/>
  <c r="H15" i="16"/>
  <c r="H12" i="16"/>
  <c r="H45" i="16" s="1"/>
  <c r="H162" i="16" s="1"/>
  <c r="C177" i="14"/>
  <c r="A177" i="14"/>
  <c r="G175" i="14"/>
  <c r="G174" i="14"/>
  <c r="A170" i="14"/>
  <c r="G168" i="14"/>
  <c r="A163" i="14"/>
  <c r="G161" i="14"/>
  <c r="G160" i="14"/>
  <c r="A156" i="14"/>
  <c r="G154" i="14"/>
  <c r="A143" i="14"/>
  <c r="G141" i="14"/>
  <c r="A131" i="14"/>
  <c r="G129" i="14"/>
  <c r="A115" i="14"/>
  <c r="G113" i="14"/>
  <c r="A99" i="14"/>
  <c r="G97" i="14"/>
  <c r="A83" i="14"/>
  <c r="G81" i="14"/>
  <c r="A69" i="14"/>
  <c r="G67" i="14"/>
  <c r="A52" i="14"/>
  <c r="G50" i="14"/>
  <c r="A37" i="14"/>
  <c r="G35" i="14"/>
  <c r="A21" i="14"/>
  <c r="G19" i="14"/>
  <c r="G177" i="14" s="1"/>
  <c r="C17" i="3" s="1"/>
  <c r="A5" i="14"/>
  <c r="G43" i="13"/>
  <c r="C16" i="3" s="1"/>
  <c r="C43" i="13"/>
  <c r="A43" i="13"/>
  <c r="G41" i="13"/>
  <c r="A38" i="13"/>
  <c r="G36" i="13"/>
  <c r="G35" i="13"/>
  <c r="G34" i="13"/>
  <c r="G33" i="13"/>
  <c r="G32" i="13"/>
  <c r="G31" i="13"/>
  <c r="A28" i="13"/>
  <c r="G26" i="13"/>
  <c r="A22" i="13"/>
  <c r="G20" i="13"/>
  <c r="A17" i="13"/>
  <c r="G15" i="13"/>
  <c r="A11" i="13"/>
  <c r="G9" i="13"/>
  <c r="A5" i="13"/>
  <c r="C12" i="12"/>
  <c r="A12" i="12"/>
  <c r="G10" i="12"/>
  <c r="G9" i="12"/>
  <c r="G12" i="12" s="1"/>
  <c r="C12" i="3" s="1"/>
  <c r="A5" i="12"/>
  <c r="C66" i="11"/>
  <c r="A66" i="11"/>
  <c r="G64" i="11"/>
  <c r="A61" i="11"/>
  <c r="G59" i="11"/>
  <c r="A55" i="11"/>
  <c r="G53" i="11"/>
  <c r="A49" i="11"/>
  <c r="G47" i="11"/>
  <c r="A44" i="11"/>
  <c r="G42" i="11"/>
  <c r="A38" i="11"/>
  <c r="G36" i="11"/>
  <c r="A33" i="11"/>
  <c r="G31" i="11"/>
  <c r="A28" i="11"/>
  <c r="G26" i="11"/>
  <c r="A22" i="11"/>
  <c r="G20" i="11"/>
  <c r="A17" i="11"/>
  <c r="G15" i="11"/>
  <c r="A11" i="11"/>
  <c r="G9" i="11"/>
  <c r="G66" i="11" s="1"/>
  <c r="C11" i="3" s="1"/>
  <c r="A5" i="11"/>
  <c r="C25" i="10"/>
  <c r="A25" i="10"/>
  <c r="G23" i="10"/>
  <c r="A19" i="10"/>
  <c r="G17" i="10"/>
  <c r="G25" i="10" s="1"/>
  <c r="C10" i="3" s="1"/>
  <c r="A12" i="10"/>
  <c r="G10" i="10"/>
  <c r="A5" i="10"/>
  <c r="C91" i="9"/>
  <c r="A91" i="9"/>
  <c r="G89" i="9"/>
  <c r="A86" i="9"/>
  <c r="G84" i="9"/>
  <c r="A79" i="9"/>
  <c r="G77" i="9"/>
  <c r="A53" i="9"/>
  <c r="G51" i="9"/>
  <c r="A44" i="9"/>
  <c r="G42" i="9"/>
  <c r="A37" i="9"/>
  <c r="G35" i="9"/>
  <c r="A30" i="9"/>
  <c r="G28" i="9"/>
  <c r="A23" i="9"/>
  <c r="G21" i="9"/>
  <c r="A16" i="9"/>
  <c r="G14" i="9"/>
  <c r="G91" i="9" s="1"/>
  <c r="C9" i="3" s="1"/>
  <c r="A11" i="9"/>
  <c r="G9" i="9"/>
  <c r="A5" i="9"/>
  <c r="C21" i="8"/>
  <c r="A21" i="8"/>
  <c r="G19" i="8"/>
  <c r="G18" i="8"/>
  <c r="G17" i="8"/>
  <c r="G16" i="8"/>
  <c r="A14" i="8"/>
  <c r="G12" i="8"/>
  <c r="G11" i="8"/>
  <c r="G10" i="8"/>
  <c r="G21" i="8" s="1"/>
  <c r="C8" i="3" s="1"/>
  <c r="G9" i="8"/>
  <c r="A5" i="8"/>
  <c r="C117" i="7"/>
  <c r="A117" i="7"/>
  <c r="G115" i="7"/>
  <c r="E115" i="7"/>
  <c r="A114" i="7"/>
  <c r="E112" i="7"/>
  <c r="G112" i="7" s="1"/>
  <c r="A111" i="7"/>
  <c r="E109" i="7"/>
  <c r="G109" i="7" s="1"/>
  <c r="G108" i="7"/>
  <c r="E108" i="7"/>
  <c r="A106" i="7"/>
  <c r="E104" i="7"/>
  <c r="G104" i="7" s="1"/>
  <c r="G103" i="7"/>
  <c r="E103" i="7"/>
  <c r="A101" i="7"/>
  <c r="G99" i="7"/>
  <c r="E99" i="7"/>
  <c r="G98" i="7"/>
  <c r="E98" i="7"/>
  <c r="A96" i="7"/>
  <c r="G94" i="7"/>
  <c r="E94" i="7"/>
  <c r="E93" i="7"/>
  <c r="G93" i="7" s="1"/>
  <c r="A91" i="7"/>
  <c r="G89" i="7"/>
  <c r="E89" i="7"/>
  <c r="E88" i="7"/>
  <c r="G88" i="7" s="1"/>
  <c r="A86" i="7"/>
  <c r="E84" i="7"/>
  <c r="G84" i="7" s="1"/>
  <c r="E83" i="7"/>
  <c r="G83" i="7" s="1"/>
  <c r="A81" i="7"/>
  <c r="E79" i="7"/>
  <c r="G79" i="7" s="1"/>
  <c r="G78" i="7"/>
  <c r="E78" i="7"/>
  <c r="A76" i="7"/>
  <c r="E74" i="7"/>
  <c r="G74" i="7" s="1"/>
  <c r="E73" i="7"/>
  <c r="G73" i="7" s="1"/>
  <c r="A71" i="7"/>
  <c r="G69" i="7"/>
  <c r="E69" i="7"/>
  <c r="G68" i="7"/>
  <c r="E68" i="7"/>
  <c r="A66" i="7"/>
  <c r="E64" i="7"/>
  <c r="G64" i="7" s="1"/>
  <c r="G63" i="7"/>
  <c r="E63" i="7"/>
  <c r="A61" i="7"/>
  <c r="G59" i="7"/>
  <c r="E59" i="7"/>
  <c r="G58" i="7"/>
  <c r="E58" i="7"/>
  <c r="A56" i="7"/>
  <c r="G54" i="7"/>
  <c r="E54" i="7"/>
  <c r="E53" i="7"/>
  <c r="G53" i="7" s="1"/>
  <c r="E52" i="7"/>
  <c r="G52" i="7" s="1"/>
  <c r="A50" i="7"/>
  <c r="E48" i="7"/>
  <c r="G48" i="7" s="1"/>
  <c r="G47" i="7"/>
  <c r="E47" i="7"/>
  <c r="G46" i="7"/>
  <c r="E46" i="7"/>
  <c r="A44" i="7"/>
  <c r="E42" i="7"/>
  <c r="G42" i="7" s="1"/>
  <c r="G41" i="7"/>
  <c r="E41" i="7"/>
  <c r="E40" i="7"/>
  <c r="G40" i="7" s="1"/>
  <c r="A38" i="7"/>
  <c r="G36" i="7"/>
  <c r="E36" i="7"/>
  <c r="E35" i="7"/>
  <c r="G35" i="7" s="1"/>
  <c r="G34" i="7"/>
  <c r="E34" i="7"/>
  <c r="A32" i="7"/>
  <c r="E30" i="7"/>
  <c r="G30" i="7" s="1"/>
  <c r="E29" i="7"/>
  <c r="G29" i="7" s="1"/>
  <c r="G28" i="7"/>
  <c r="E28" i="7"/>
  <c r="A26" i="7"/>
  <c r="G24" i="7"/>
  <c r="E24" i="7"/>
  <c r="G23" i="7"/>
  <c r="E23" i="7"/>
  <c r="A20" i="7"/>
  <c r="G18" i="7"/>
  <c r="E18" i="7"/>
  <c r="E17" i="7"/>
  <c r="G17" i="7" s="1"/>
  <c r="A15" i="7"/>
  <c r="G13" i="7"/>
  <c r="E13" i="7"/>
  <c r="E12" i="7"/>
  <c r="G12" i="7" s="1"/>
  <c r="A10" i="7"/>
  <c r="E8" i="7"/>
  <c r="G8" i="7" s="1"/>
  <c r="E7" i="7"/>
  <c r="G7" i="7" s="1"/>
  <c r="G117" i="7" s="1"/>
  <c r="C7" i="3" s="1"/>
  <c r="A5" i="7"/>
  <c r="C43" i="6"/>
  <c r="A43" i="6"/>
  <c r="G41" i="6"/>
  <c r="A38" i="6"/>
  <c r="G36" i="6"/>
  <c r="G35" i="6"/>
  <c r="G34" i="6"/>
  <c r="G33" i="6"/>
  <c r="A28" i="6"/>
  <c r="G26" i="6"/>
  <c r="A24" i="6"/>
  <c r="G22" i="6"/>
  <c r="A18" i="6"/>
  <c r="G16" i="6"/>
  <c r="A13" i="6"/>
  <c r="G11" i="6"/>
  <c r="G43" i="6" s="1"/>
  <c r="C6" i="3" s="1"/>
  <c r="A9" i="6"/>
  <c r="G7" i="6"/>
  <c r="A5" i="6"/>
  <c r="C235" i="5"/>
  <c r="A235" i="5"/>
  <c r="G233" i="5"/>
  <c r="A230" i="5"/>
  <c r="G228" i="5"/>
  <c r="A225" i="5"/>
  <c r="G223" i="5"/>
  <c r="A220" i="5"/>
  <c r="G218" i="5"/>
  <c r="A216" i="5"/>
  <c r="G214" i="5"/>
  <c r="A212" i="5"/>
  <c r="G210" i="5"/>
  <c r="A208" i="5"/>
  <c r="G206" i="5"/>
  <c r="G201" i="5"/>
  <c r="A194" i="5"/>
  <c r="G192" i="5"/>
  <c r="G191" i="5"/>
  <c r="A182" i="5"/>
  <c r="G180" i="5"/>
  <c r="A172" i="5"/>
  <c r="G170" i="5"/>
  <c r="G169" i="5"/>
  <c r="A152" i="5"/>
  <c r="G150" i="5"/>
  <c r="A142" i="5"/>
  <c r="G140" i="5"/>
  <c r="G139" i="5"/>
  <c r="A134" i="5"/>
  <c r="G132" i="5"/>
  <c r="G131" i="5"/>
  <c r="A126" i="5"/>
  <c r="G124" i="5"/>
  <c r="A121" i="5"/>
  <c r="G119" i="5"/>
  <c r="A116" i="5"/>
  <c r="G114" i="5"/>
  <c r="A111" i="5"/>
  <c r="G109" i="5"/>
  <c r="A105" i="5"/>
  <c r="G103" i="5"/>
  <c r="G102" i="5"/>
  <c r="G101" i="5"/>
  <c r="A95" i="5"/>
  <c r="G93" i="5"/>
  <c r="A89" i="5"/>
  <c r="G87" i="5"/>
  <c r="A83" i="5"/>
  <c r="G81" i="5"/>
  <c r="G80" i="5"/>
  <c r="G79" i="5"/>
  <c r="G78" i="5"/>
  <c r="G77" i="5"/>
  <c r="G76" i="5"/>
  <c r="G75" i="5"/>
  <c r="G74" i="5"/>
  <c r="G73" i="5"/>
  <c r="G72" i="5"/>
  <c r="G71" i="5"/>
  <c r="A68" i="5"/>
  <c r="G66" i="5"/>
  <c r="G65" i="5"/>
  <c r="A60" i="5"/>
  <c r="G58" i="5"/>
  <c r="G57" i="5"/>
  <c r="G56" i="5"/>
  <c r="G55" i="5"/>
  <c r="G54" i="5"/>
  <c r="A51" i="5"/>
  <c r="G49" i="5"/>
  <c r="A46" i="5"/>
  <c r="G44" i="5"/>
  <c r="A41" i="5"/>
  <c r="G39" i="5"/>
  <c r="A35" i="5"/>
  <c r="G33" i="5"/>
  <c r="A29" i="5"/>
  <c r="A203" i="5" s="1"/>
  <c r="G27" i="5"/>
  <c r="A23" i="5"/>
  <c r="G21" i="5"/>
  <c r="A17" i="5"/>
  <c r="G15" i="5"/>
  <c r="A11" i="5"/>
  <c r="G9" i="5"/>
  <c r="G235" i="5" s="1"/>
  <c r="C5" i="3" s="1"/>
  <c r="A5" i="5"/>
  <c r="C141" i="4"/>
  <c r="A141" i="4"/>
  <c r="G139" i="4"/>
  <c r="A137" i="4"/>
  <c r="G135" i="4"/>
  <c r="G131" i="4"/>
  <c r="G126" i="4"/>
  <c r="G125" i="4"/>
  <c r="G124" i="4"/>
  <c r="G123" i="4"/>
  <c r="G122" i="4"/>
  <c r="G121" i="4"/>
  <c r="A115" i="4"/>
  <c r="G113" i="4"/>
  <c r="G112" i="4"/>
  <c r="G109" i="4"/>
  <c r="G108" i="4"/>
  <c r="A101" i="4"/>
  <c r="G99" i="4"/>
  <c r="G98" i="4"/>
  <c r="A92" i="4"/>
  <c r="G90" i="4"/>
  <c r="A88" i="4"/>
  <c r="G86" i="4"/>
  <c r="A84" i="4"/>
  <c r="G82" i="4"/>
  <c r="A80" i="4"/>
  <c r="G78" i="4"/>
  <c r="A76" i="4"/>
  <c r="G74" i="4"/>
  <c r="A72" i="4"/>
  <c r="G70" i="4"/>
  <c r="A64" i="4"/>
  <c r="G62" i="4"/>
  <c r="G61" i="4"/>
  <c r="A54" i="4"/>
  <c r="G52" i="4"/>
  <c r="G51" i="4"/>
  <c r="G50" i="4"/>
  <c r="G49" i="4"/>
  <c r="G48" i="4"/>
  <c r="A39" i="4"/>
  <c r="G37" i="4"/>
  <c r="A33" i="4"/>
  <c r="G31" i="4"/>
  <c r="A27" i="4"/>
  <c r="G25" i="4"/>
  <c r="A23" i="4"/>
  <c r="G21" i="4"/>
  <c r="G20" i="4"/>
  <c r="G19" i="4"/>
  <c r="A16" i="4"/>
  <c r="G14" i="4"/>
  <c r="G13" i="4"/>
  <c r="A11" i="4"/>
  <c r="A133" i="4" s="1"/>
  <c r="G9" i="4"/>
  <c r="G141" i="4" s="1"/>
  <c r="C4" i="3" s="1"/>
  <c r="A5" i="4"/>
  <c r="B24" i="3"/>
  <c r="A24" i="3"/>
  <c r="C21" i="3"/>
  <c r="B18" i="3"/>
  <c r="A18" i="3"/>
  <c r="B13" i="3"/>
  <c r="A13" i="3"/>
  <c r="C18" i="3" l="1"/>
  <c r="G128" i="17"/>
  <c r="C22" i="3" s="1"/>
  <c r="C24" i="3" s="1"/>
  <c r="C13" i="3"/>
  <c r="H174" i="16"/>
  <c r="C23" i="3"/>
  <c r="A128" i="4"/>
  <c r="H175" i="16" l="1"/>
  <c r="H176" i="16" s="1"/>
  <c r="C27" i="3"/>
  <c r="C28" i="3" l="1"/>
  <c r="C29" i="3"/>
</calcChain>
</file>

<file path=xl/sharedStrings.xml><?xml version="1.0" encoding="utf-8"?>
<sst xmlns="http://schemas.openxmlformats.org/spreadsheetml/2006/main" count="2613" uniqueCount="1594">
  <si>
    <t>INVESTITOR:</t>
  </si>
  <si>
    <t>FRANJEVAČKA PROVINCIJA</t>
  </si>
  <si>
    <t>PRESVETOG OTKUPITELJA</t>
  </si>
  <si>
    <t>SAMOSTAN ZAGREB</t>
  </si>
  <si>
    <t>Lokacija:</t>
  </si>
  <si>
    <t>Ulica Frana Vrbanića 35, Zagreb</t>
  </si>
  <si>
    <t>k.č. br. 6767, k.o. Centar</t>
  </si>
  <si>
    <t>Građevina:</t>
  </si>
  <si>
    <t>FRANJEVAČKI SAMOSTAN</t>
  </si>
  <si>
    <t>MAJKE BOŽJE LURDSKE</t>
  </si>
  <si>
    <t xml:space="preserve">Projekt: </t>
  </si>
  <si>
    <t>CJELOVITA KONSTRUKTIVNA OBNOVA</t>
  </si>
  <si>
    <t>TROŠKOVNIK</t>
  </si>
  <si>
    <t>GRAĐEVINSKO OBRTNIČKIH</t>
  </si>
  <si>
    <t>I INSTALATERSKIH RADOVA</t>
  </si>
  <si>
    <t>Glavni projektant:</t>
  </si>
  <si>
    <t>dr. sc. Igor Gojnik, dipl. ing. arh.</t>
  </si>
  <si>
    <t>Broj projekta:</t>
  </si>
  <si>
    <t>MBL 10-21</t>
  </si>
  <si>
    <t>Datum:</t>
  </si>
  <si>
    <t>Zagreb, rujan 2021.</t>
  </si>
  <si>
    <t>OPĆI  UVJETI  UZ TROŠKOVNIK</t>
  </si>
  <si>
    <t>Sve radove izvesti od materijala propisane kvalitete prema nacrtima, opisu, detaljima, pismenim i usmenim dogovorima, ali sve u okviru ponuđene jedinične cijene. Sve štete učinjene prigodom rada na vlasitim ili tuđim radovima i materijalima imaju se ukloniti na račun počinitelja.</t>
  </si>
  <si>
    <t>Svi nekvalitetni radovi i materijali imaju se otkloniti i zamijeniti ispravnima bez bilo kakove obveze za odštetu od strane investitora.</t>
  </si>
  <si>
    <t>Ako opis koje stavke dovodi izvođača u sumnju o načinu izvedbe, treba pravovremeno prije predaje ponude tražiti objašnjenje od projektanta: naknadni se prigovori neće uvažiti.</t>
  </si>
  <si>
    <t>Eventualne izmjene materijala te načina izvedbe tokom gradnje moraju se izvršiti isključivo pismenim dogovorom sa projektantom i nadzornim inženjerom.</t>
  </si>
  <si>
    <t>Jedinična cijena sadrži sve nabrojeno kod opisa pojedine grupe radova, te se na taj način vrši i obračun istih. Jedinične cijene primjenjivat će se na izvedene količine bez obzira u kojem postotku iste odstupaju od količine u troškovniku.</t>
  </si>
  <si>
    <t>Ukoliko investitor odluči da se neki rad ne izvodi, izvođač nema pravo na odštetu, ako mu je investitor pravovremeno o tome dao obavijest.</t>
  </si>
  <si>
    <t>Izvedeni radovi moraju u cijelosti odgovarati opisu u troškovniku, a u tu svrhu investitor traži prije početka radova uzorke, te izvedeni radovi moraju istima u cijelosti odgovarati.</t>
  </si>
  <si>
    <t>Sve mjere i kote iz projekta provjeriti u naravi. Izvođač radova dužan je prije početka radova kontrolirati kote postojećeg terena i objekta. Ukoliko se ukažu eventualne nejednakosti između projekta i stanja na gradilištu, izvođač radova dužan je blagovremeno o tome obavijestiti investitora i projektanta i zatražiti pojedina objašnjenja.</t>
  </si>
  <si>
    <t>Sva kontrola vrši se bez posebne naplate.</t>
  </si>
  <si>
    <t>Jediničnom cijenom treba obuhvatiti sve elemente navedene kako slijedi:</t>
  </si>
  <si>
    <r>
      <t xml:space="preserve">a) </t>
    </r>
    <r>
      <rPr>
        <b/>
        <u/>
        <sz val="11"/>
        <rFont val="Arial"/>
        <family val="2"/>
      </rPr>
      <t>Materijal</t>
    </r>
  </si>
  <si>
    <t>Pod materijalom podrazumijevaju se svi materijali koji sudjeluju u radnom procesu: kako osnovni materijali, tako i materijali koji ne spadaju u finalni produkt već su samo kao pomoćni. U cijenu je uključena i cijena transportnih troškova bez obzira na prijevozno sredstvo, sa svim prijenosima, utovarima i istovarima, te podizanjima na mjesto ugradbe, kao i uskladištenje i čuvanje na gradilištu od uništenja (prebacivanje, zaštita i sl.). U cijenu je također uključeno i davanje potrebnih uzoraka kod nekih materijala (prema zahtjevu investitora), te svi potrebni certifikati (atesti). Uzorke dostaviti projektantu na uvid i pismeni odabir najmanje 30 dana prije ugradbe.</t>
  </si>
  <si>
    <r>
      <t xml:space="preserve">b) </t>
    </r>
    <r>
      <rPr>
        <b/>
        <u/>
        <sz val="11"/>
        <rFont val="Arial"/>
        <family val="2"/>
      </rPr>
      <t>Rad</t>
    </r>
  </si>
  <si>
    <t>U kalkulaciju treba uključiti sav rad, kako glavni, tako i pomoćni, te sav unutrašnji transport (kako horizontalni tako i vertikalni). Ujedno treba uključiti i rad oko zaštite gotovih konstrukcija i dijelova objekta od štetnog atmosferskog utjecaja vrućine, hladnoće, vlaženja, prokišnjavanja i sličnog. Sva potrebna čišćenja, kod svih građevinskih i obrtničkih radova, u toku izvođenja, dnevno (nakon završetka rada) uključiti u jedinične cijene stavki, tj, neće se posebno plaćati.</t>
  </si>
  <si>
    <r>
      <t xml:space="preserve">c) </t>
    </r>
    <r>
      <rPr>
        <b/>
        <u/>
        <sz val="11"/>
        <rFont val="Arial"/>
        <family val="2"/>
      </rPr>
      <t>Izmjere</t>
    </r>
  </si>
  <si>
    <t>Ukoliko nije u pojedinoj stavci dat način rada, ima se izvođač u svemu pridržavati propisa HRN-a za pojedinu vrstu rada, važečih prosječnih normi u građevinarstvu, uputa proizvođača materijala koji se upotrebljava ili ugrađuje, te uputa nadzorne službe naručitelja.</t>
  </si>
  <si>
    <t>Građevinska knjiga, za sve izvedene radove, treba prilikom izrade situacija biti priložena.</t>
  </si>
  <si>
    <t>Građevinska knjiga sadrži sve nacrte, skice i dokaznice za izvedene radove, koji su ujedno i prilog situaciji. Samo potpisana građevinska knjiga, ovjerena od strane nadzorne službe naručitelja, bit će podloga za izradu situacije.</t>
  </si>
  <si>
    <r>
      <t xml:space="preserve">d) </t>
    </r>
    <r>
      <rPr>
        <b/>
        <u/>
        <sz val="11"/>
        <rFont val="Arial"/>
        <family val="2"/>
      </rPr>
      <t>Zimski i ljetni rad</t>
    </r>
  </si>
  <si>
    <t>Ukoliko je u ugovoreni termin izvršenja radova uključen i zimski, odnosno ljetni period, to se neće izvođaču priznati nikakove naknade za rad pri niskoj, odnosno visokoj temperaturi, te zaštita konstrukcija od smrzavanja, vrućine i amosferskih nepogoda: sve to mora biti uključeno u jediničnu cijenu.</t>
  </si>
  <si>
    <t>Za vrijeme zimskih, odnosno ljetnih razdoblja izvođač ima štititi objekt od smrzavanja, odnosno od prebrzog sušenja uslijed visokih ljetnih temperatura.</t>
  </si>
  <si>
    <t>U slučaju eventualno nastalih šteta (smrzavanja dijelova) izvođač ih ima otkloniti bez bilo kakve naplate. Ukoliko je temperatura niža od temperature pri kojoj je dozvoljen dotični rad, izvođač snosi punu odgovornost za ispravnost i kvalitetu rada.</t>
  </si>
  <si>
    <t>Analogno vrijedi i za zaštitu radova tokom ljeta od prebrzog sušenja uslijed visoke temperature.</t>
  </si>
  <si>
    <r>
      <t xml:space="preserve">e) </t>
    </r>
    <r>
      <rPr>
        <b/>
        <u/>
        <sz val="11"/>
        <rFont val="Arial"/>
        <family val="2"/>
      </rPr>
      <t>Cijene</t>
    </r>
  </si>
  <si>
    <t>U jediničnu cijenu rada izvođač treba obuhvatiti i slijedeće radove, koji se neće zasebno platiti kao naknadni rad, i to:</t>
  </si>
  <si>
    <t>* kompletnu režiju gradilišta uključujući dizalice, mostove, mehanizaciju i sl;</t>
  </si>
  <si>
    <t>* organizaciju prostorija i uvjeta zaštite na radu, zaštite od požara, te komfora i higijene zaposlenih;</t>
  </si>
  <si>
    <t>* najamne troškove za posuđenu mehanizaciju, koju izvođač sam ne posjeduje,</t>
  </si>
  <si>
    <t xml:space="preserve">  a potrebna je pri izvođenju radova;</t>
  </si>
  <si>
    <t>* sve troškove utroška vode, električne energije i svih drugih energenata;</t>
  </si>
  <si>
    <t>* nalaganje temelja prije iskopa;</t>
  </si>
  <si>
    <t>* čišćenje ugrađenih elemenata od žbuke i sl;</t>
  </si>
  <si>
    <t>* sva ispitivanja materijala i ishođenje atesta (certifikata);</t>
  </si>
  <si>
    <t>* ispitivanja dimnjaka i ventilacija u svrhu dobivanja potvrde od dimnjačara o  ispravnosti istih;</t>
  </si>
  <si>
    <t>* čuvanje radilišta i gradilišta;</t>
  </si>
  <si>
    <t>* uređenje gradilišta po završetku rada, sa otklanjanjem i odvozom otpadaka,</t>
  </si>
  <si>
    <t xml:space="preserve">  šute, ostataka građevinskog materijala, inventara, pomoćnih objekata i sl,</t>
  </si>
  <si>
    <r>
      <t xml:space="preserve">  sa planiranjem terena na relativnu točnost od  </t>
    </r>
    <r>
      <rPr>
        <sz val="11"/>
        <rFont val="Symbol"/>
        <family val="1"/>
        <charset val="2"/>
      </rPr>
      <t>±</t>
    </r>
    <r>
      <rPr>
        <sz val="11"/>
        <rFont val="Arial"/>
        <family val="2"/>
      </rPr>
      <t xml:space="preserve"> 3 cm;</t>
    </r>
  </si>
  <si>
    <t xml:space="preserve">* kompletno čišćenje građevine: sve podne površine pod keramikom, parketom i slično kao i zidne te svu ostakljenu stolariju, bravariju islično.   </t>
  </si>
  <si>
    <t>* uskladištenje materijala i elemenata za obrtničke i instalaterske radove do njihove ugradbe;</t>
  </si>
  <si>
    <t>* osiguranje radova kod osiguravajućeg društva.</t>
  </si>
  <si>
    <t>Nikakvi režijski sati niti posebne naplate po navedenim radovima neće se posebno priznati, jer sve ovo ima biti uključeno u jediničnu cijenu. Prema ovom uvodu, opisu stavaka i grupi radova treba sastaviti jediničnu cijenu za svaku stavku troškovnika.</t>
  </si>
  <si>
    <r>
      <t xml:space="preserve">f) </t>
    </r>
    <r>
      <rPr>
        <b/>
        <u/>
        <sz val="11"/>
        <rFont val="Arial"/>
        <family val="2"/>
      </rPr>
      <t>Skele</t>
    </r>
  </si>
  <si>
    <t>Sve vrste radnih skela, bez obzira na visinu, ulaze u jediničnu cijenu dotičnog rada (osim za fasaderske radove, gdje je posebno specificirana).</t>
  </si>
  <si>
    <r>
      <t xml:space="preserve">g) </t>
    </r>
    <r>
      <rPr>
        <b/>
        <u/>
        <sz val="11"/>
        <rFont val="Arial"/>
        <family val="2"/>
      </rPr>
      <t>Ponude</t>
    </r>
  </si>
  <si>
    <r>
      <t xml:space="preserve">Pod </t>
    </r>
    <r>
      <rPr>
        <b/>
        <sz val="11"/>
        <rFont val="Arial"/>
        <family val="2"/>
      </rPr>
      <t>dobavom</t>
    </r>
    <r>
      <rPr>
        <sz val="11"/>
        <rFont val="Arial"/>
        <family val="2"/>
      </rPr>
      <t xml:space="preserve"> se podrazumijeva sav glavni (osnovni) materijal, sa svim transportima (fco gradilište, bez obzira na prijevozno sredstvo, svi utovari i istovari) i zavisnim troškovima.</t>
    </r>
  </si>
  <si>
    <r>
      <t xml:space="preserve">Pod </t>
    </r>
    <r>
      <rPr>
        <b/>
        <sz val="11"/>
        <rFont val="Arial"/>
        <family val="2"/>
      </rPr>
      <t>ugradbom</t>
    </r>
    <r>
      <rPr>
        <sz val="11"/>
        <rFont val="Arial"/>
        <family val="2"/>
      </rPr>
      <t xml:space="preserve"> se podrazumijeva sav rad potreban za ugradbu, sa svim pomoćnim i veznim materijalima (ljepila, mortovi, vijci, kitovi i sl.), sav unutrašnji transport, te ostalo navedeno pod odrednicom  b) Rad.</t>
    </r>
  </si>
  <si>
    <r>
      <t xml:space="preserve">h) </t>
    </r>
    <r>
      <rPr>
        <b/>
        <u/>
        <sz val="11"/>
        <rFont val="Arial"/>
        <family val="2"/>
      </rPr>
      <t>Ostalo</t>
    </r>
  </si>
  <si>
    <t>U jedinične cijene stavki imaju biti uračunati svi radovi i potrebni materijali (eventualno ne specificirani posebno u samom troškovniku), a koji su (prema uzancama struke i pravilima dobrog zanata) potrebni za potpuno dovršenje građevine, tj. dovođenje u stanje "potpuno spremno za uporabu". Svi takovi radovi imaju biti uračunati u jedinične cijene, tj. neće se posebno plaćati.</t>
  </si>
  <si>
    <t>Obaveza je izvođača provjeriti količine potrebnih materijala (prema projektu, nacrtima, detaljima, izmjeri i stanju na gradilištu i sl.), te naručiti i dobaviti potreban materijal prema vlastitom izračunu, izmjeri, procjeni i stvarnom stanju na gradilištu (ne prema količinama iz ovog troškovnika).</t>
  </si>
  <si>
    <t>Ovaj "Opći opis uz troškovnik" i svi “Opći uvjeti” (obračunsko-tehnički uvjeti i specifikacije) uz pojedine radove sastavni su dio troškovnika i moraju biti priloženi i ovjereni prilikom davanja ponude.</t>
  </si>
  <si>
    <t>OPĆI  UVJETI  UZ  PRIPREMNE RADOVE</t>
  </si>
  <si>
    <t>Prije izvedbe,narudžbe ili bilo kojeg početka rada izvođač radova obavezno je dužan na licu mjesta uzeti sve potrebe mjere, kote i  svu izmjeru potrebnu za izradu stavke, te sve dogovoriti s projektantom. Naznačene dimenzije i kote u nacrtima treba  obavezno provjeriti na licu mjesta. Sve detalje treba razjasniti i dogovoriti s projektantom.</t>
  </si>
  <si>
    <t xml:space="preserve">Stavka obuhvaća pregled, kontrolu mjera i veličina postojećeg stanja građevinske konstrukcije objekata, pregled postojećeg stanja opreme, instalacija, te utvrđivanje točnih koridora instalacija u objektu i izvan objekta, (vodovod, kanalizacija, elektrika, grijanje, i ostalo), kako bi se one djelomićno ili privremeno uklonile, zamjenile, dopunile ili pojačale novim, zaštitile ili prilagodile novim sadržajima, ili izradile nove, kao i drugi radovi koje je potrebno izvršiti kako bi se mogao definirati opseg radova, potrebni zahvati na objektu, na istalacijama i na ostalim sadržajima, te izraditi operativni plan aktivnosti (građevinski i instalaterski). </t>
  </si>
  <si>
    <t>U pripremnim radnjama izraditi plan zaštite građevine, fizičkih osoba i prometa za vrijeme i nakon radova rušenja i demontaža, te prilikom izvođenja novih konstrukcija. Istim predvidjeti zaštitu građevine od vremenskih nepogoda  (vlaženje, prokišnjavanje, rashlađivanje, pregrijavanja i ostalog), te predvidjeti higijensko tehničke mjere zaštite pri radu i zaštite od požara, a u skladu sa Pravilnikom.</t>
  </si>
  <si>
    <t>Pipremne radove je obavezan izvršavati izvođač radova prije nego pristupi izvođenju i za vrijeme izvođenja radova na rekonstrukciji i nadogradnji građevine, a u skladu sa projektom rušenja i demontaža, i projektom novog stanja, a prema funkcionalnim i tehničkim zahtjevima prilagodbe postojećeg prostora novim uvjetima koji su definirani građevinskim i instalaterskim projektima i odgovarajućim troškovnicima. Svi radovi koji će se izvoditi na rekonstrukciji i nadogradnji postojeće građevine su specificirani projektnim zadatkom, odgovarajućim projektima i detaljnim opisima u stavkama troškovnika. U pripremne radove uključiti i pregled projektne dokumentacije (građevinski i instalaterski dio) sa pripadajućim troškovnicima, a o svim nejasnoćama ili neusklađenostima pravovremeno izvjestiti investitora i projektanta. Obračun za obavljene pripremne radnje po predviđenim radnim satima stručnog radnika određenog stupnja obrazovanja.</t>
  </si>
  <si>
    <t>OPĆI  UVJETI  UZ  RADOVE RUŠENJA I DEMONTAŽE</t>
  </si>
  <si>
    <t xml:space="preserve">Prije poćetka radova na rušenjime i demontaži izvršiti pregled, pripremu, uređenje i čišćenje vanjskih i unutarnjih prostora koji su obuhvaćeni radovima. Istim se predviđa uklanjanje zatećene mobilne i stabilne opreme (namještaja) i uređaja, te otpremu na deponiju koju odredi investitor (udaljenosti do 10km). Svu opremu i uređaje propisno osigurati i zaštititi od oštećenja. Izvođenje se mora odvijati u skladu s Općim tehničkim propisima za radove rušenja i demontaže. Radove treba izvoditi sukladno sa propisianim higijensko tehničkim mjerama zaštite na radu, tj. paziti na rad strojeva i alata, na moguća urušavanja, postavi i održavanju zaštitnih oplata, ograda i skela, postavi znakova upozorenja na opasnosti, te zaštiti fizičkih osoba i objekata tijekom izveđenja radova. </t>
  </si>
  <si>
    <t xml:space="preserve">Prije rušenja postojećih slojeva podnih konstrukcija, (vanjski slojevi ravnog krova sa izolacijama, obloge unutarnjih podova kamen, keramika, vinaz, parket, tekstil, epoxi i sl.), potrebno je izraditi probni uzorak rušenja cca. 0,50x0,50m, kako bi se ustanovili postojeći slojevi i debljina slojeva, da se odredi potrebna visine rušenja za potrebe novih obloga i konstrukcija. </t>
  </si>
  <si>
    <t>Sav prostor za vrijeme i nakon rušenja, te prilikom izvođenja novih konstrukcija zaštititi od vremenskih nepogoda  (vlaženje, prokišnjavanje, rashlađivanje i ostalo).</t>
  </si>
  <si>
    <t>OPĆI  UVJETI  UZ  ZEMLJANE  RADOVE</t>
  </si>
  <si>
    <t>Prije početka zemljanih radova obavezno iskolčiti gabarite objekta, te po potrebi postaviti druge potrebne oznake, označiti visine, te snimiti postojeći teren radi obračuna količine iskopa.</t>
  </si>
  <si>
    <t>Izvođenje radova na gradilištu započeti tek kada je ono uređeno prema odredbama Pravilnika o zaštiti na radu u građevinarstvu.</t>
  </si>
  <si>
    <t>Sav iskop se mora izvesti točno prema nacrtima, sa potpuno vertikalnim stranama, te vodoravnim dnom, ukoliko u nacrtima nije drugačije predviđeno.</t>
  </si>
  <si>
    <t>Dužnost je izvođača da utvrdi pravi sastav tla, odnosno njegovu kategoriju i ukoliko odstupa od Geotehničkog elaborata i/ili projekta konstrukcije, obavijesti projektanta i nadzornog inžinjera.</t>
  </si>
  <si>
    <t>Planiranje dna širokog iskopa i iskopa za temelje izvesti sa točnošću od ±3 cm, što je uključeno u jediničnu cijenu.</t>
  </si>
  <si>
    <t>Primanje iskopa vrši se u prisustvu nadzornog inžinjera. Iskop na određenu dubinu završiti neposredno prije početka izvedbe temelja, da se ležajna ploha temelja ne bi raskvasila. Dno iskopa odnosno temelja mora se nalaziti na nosivom tlu bez obzira na projektiranu dubinu temeljenja. Eventualno potrebni dodatni iskopi platiti će se prema stvarnim količinama.</t>
  </si>
  <si>
    <t>Izvođač je dužan sav rad oko iskopa (ručnog ili mehaničkog) i to do bilo koje potebne dubine, sa svim potrebnim pomoćnim radovima, kao što je niveliranje i planiranje, nabijanje površine, obrubljivanjestranica, osiguranje od urušavanja, postava potrebne ograde, crpljenje i odstranivanje oborinske ili procjedne vode.</t>
  </si>
  <si>
    <t>U slučaju pojave veće količine podzemne vode izvođač je dužan obavijestiti nadzornog organa radi poduzimanja odgovarajućih mjera.</t>
  </si>
  <si>
    <t>Ako se prilikom iskopa naiđe na zemlju drugog sastava nego što je ispitivanjem terena utvrđeno, izvođač je dužan obavijestiti nadzornog organa i projektanta, radi poduzimanja potrebnih mjera, a postojeći sastav upisati u građevinski dnevnik.</t>
  </si>
  <si>
    <t>Obračun zemljanih radova vrši se po volumenu stvarno izvedenog iskopa ili nasipa u sraslom stanju. Odvoz i dovoz materijala obračunava se također po volumenu gotovog iskopa ili nasipa, bez dodataka na rastresitost materijala. Prije početka radova treba odrediti točno mjesto deponije, odnosno duljinu prijevoza, jer se naknadno povećanje cijene na račun prijevoza neće priznati.</t>
  </si>
  <si>
    <t>Za nasipni sloj ispod betonskih podloga upotrijebiti šljunak koji nema frakcije sitnije od 10 mm. Može se upotrijebiti i tucanik veličine 10-80 mm. Sloj podloge šljunka ili tucanika treba fino isplanirati i nabiti. Kod slučaja gdje je za nasipavanje potrebno dovesti materijal iz pozajmišta, jediničnom cijenom treba obuhvatiti i otvaranje pozajmišta.</t>
  </si>
  <si>
    <t>Ukoliko dođe do zatrpavanja, urušavanja, odrona ili bilo koje druge štete nepažnjom izvođača ( radi nedovoljnog podupiranja, razupiranja ili drugog nedovoljnog osiguranja), izvođač je dužan dovesti iskop u ispravno stanje, odnosno popraviti bez posebne odštete.</t>
  </si>
  <si>
    <t>Ukoliko je izvođač otkopao ispod projektom predviđene temeljne ravnine obavezan je bez naknade popuniti tako nastale šupljine betonom C12/15, do projektirane kote.</t>
  </si>
  <si>
    <t>Zabranjeno je popunjavanje prekopa nasipom šljunka.</t>
  </si>
  <si>
    <t>Obračun izvršiti prema GN-200.</t>
  </si>
  <si>
    <t>Jedinična cijena za pojedinu stavku treba sadržavati:</t>
  </si>
  <si>
    <t>* sav rad za iskop;</t>
  </si>
  <si>
    <t>* potrebne razupore za duboke rovove, podupore i mostove za prebacivanje;</t>
  </si>
  <si>
    <t>* nalaganje podruma i temelja;</t>
  </si>
  <si>
    <t>* kod izvedbe nasipa uključivo nabijanje laganim nabijačima i polijevanje vodom;</t>
  </si>
  <si>
    <t>* vartikalno zasijecanje stijena kod iskopa temelja radi betoniranja istih;</t>
  </si>
  <si>
    <t>* odvodnja oborinske vode iz građevne jame;</t>
  </si>
  <si>
    <t xml:space="preserve">* kod dovoza zemlje iz pozajmišta uključivo iskop sa prevozom, utovarom i </t>
  </si>
  <si>
    <t>istovarom;</t>
  </si>
  <si>
    <t>* sav potreban materijal za iskope viših kategorija terena</t>
  </si>
  <si>
    <t xml:space="preserve">  (eksploziv, kapisle, korda itd.).</t>
  </si>
  <si>
    <r>
      <t>Obračun iskopanog materijala izvršiti po m</t>
    </r>
    <r>
      <rPr>
        <b/>
        <vertAlign val="superscript"/>
        <sz val="11"/>
        <rFont val="Arial"/>
        <family val="2"/>
      </rPr>
      <t>3</t>
    </r>
    <r>
      <rPr>
        <b/>
        <vertAlign val="superscript"/>
        <sz val="11"/>
        <rFont val="Arial"/>
        <family val="2"/>
      </rPr>
      <t xml:space="preserve"> u sraslom stanju, s time što količina iskopa mora biti jednaka zbroju količina ugradbe i odvoza, odnosno dovoza materijala.</t>
    </r>
  </si>
  <si>
    <t>Ovi uvjeti mijenjaju se ili nadopunjuju pojedinim stavkama troškovnika.</t>
  </si>
  <si>
    <t>OPĆI  UVJETI  UZ  BETONSKE  I  ARMIRANO - BETONSKE  RADOVE</t>
  </si>
  <si>
    <r>
      <t xml:space="preserve">Betonske i armirano betonske radove izvesti prema opisu u troškovniku, te u skladu sa važećim normama za armirane i nearmirane betone, prema Tehničkim propisima za građevinske konstrukcije NN17/2017. od 24.02.2017. </t>
    </r>
    <r>
      <rPr>
        <sz val="11"/>
        <rFont val="Arial"/>
        <family val="2"/>
      </rPr>
      <t>(Tehnički     propis    za    betonske konstrukcije NN br.139/09, 14/10; 125/10, norme  HRN EN 13670-1).</t>
    </r>
    <r>
      <rPr>
        <b/>
        <sz val="11"/>
        <rFont val="Arial"/>
        <family val="2"/>
      </rPr>
      <t xml:space="preserve"> Oznake razreda betona i njegovih komponenti prema HRN EN 206-1. </t>
    </r>
  </si>
  <si>
    <t>Sav materijal za izradu betona mora zadovoljavati odgovarajuće propise:</t>
  </si>
  <si>
    <t>* portland cement HRN B.C1.011</t>
  </si>
  <si>
    <t>* bijeli portland cement HRN B.C1.099</t>
  </si>
  <si>
    <t>* sulfatnootporni cement HRN B.C1.014</t>
  </si>
  <si>
    <t>* agregat HRN B.B3.100, B2.010</t>
  </si>
  <si>
    <t>* voda HRN U.M1.058</t>
  </si>
  <si>
    <t>* dodaci betonu HRN.U.M1.035, 037</t>
  </si>
  <si>
    <t>* lagani agregati za beton (termoizolacioni) HRN.U.M4.021, 023</t>
  </si>
  <si>
    <t>* agregat za lagani beton za konstrukciju HRN U.M4.022</t>
  </si>
  <si>
    <t>* betonske podloge za monolitne podove HRN U.F2.033</t>
  </si>
  <si>
    <t>* bet. plivajuće podloge HRN U.F2.020</t>
  </si>
  <si>
    <t>* ispitivanje vodonepropusnosti HRN U.M1.015</t>
  </si>
  <si>
    <t>* ispitivanje utjecaja dodataka na koroziju armature HRN U.M1.044</t>
  </si>
  <si>
    <t>* ispitivanje utjecaja dodataka na osobine betona HRN U.M1.036</t>
  </si>
  <si>
    <t>* transportirani beton HRN U.M1.045.</t>
  </si>
  <si>
    <t>Pri betoniranju jedne cjelovite betonske, odnosno arm. bet. konstrukcije upotrijebiti isključivo jednu vrstu cementa.</t>
  </si>
  <si>
    <t>Izvođač je dužan dati na ispitivanje betonske uzorke, prema Pravilniku o tehničkim mjerama, bez posebne naplate.</t>
  </si>
  <si>
    <t>Šljunak mora imati propisani granulometrijski sastav, bez organskih primjesa. Za nosive konstrukcije upotrebljava se agregat u granulacijama, osim iznimaka predviđenih u Pravilniku. Ovo se sve analogno odnosi na tucanik i na drobljenac.</t>
  </si>
  <si>
    <t>Beton se mora miješati strojno (spravljati u automatskoj betonari) i to za sve betonske i arm. bet. konstrukcije. Ručno je dozvoljeno miješati jedino male količine nekonstruktivnih dijelova na objektu. Marke betona određuju se prema proračunu.</t>
  </si>
  <si>
    <t>Nabijeni beton se betonira u slojevima od cca 15 cm (treba ga dobro nabijati), a prekide u slojevima vršiti stepenasto. Prekide betoniranja mora odobriti statičar, kao i način izvedbe prekida. Kod betoniranja konstrukcije nakon prekida, prvo treba spojeve očistiti, površinu ohrapaviti, isprati, premazati SN-vezom, a potom betonirati.</t>
  </si>
  <si>
    <t>Beton treba njegovati i štititi, dok nije vezao (u prvih 7 dana), od djelovanja atmosferskih i temperaturnih utjecaja. Za vrijeme ljeta treba ga dobro polijevati vodom (kako ne bi na površini nastalo sušenje prije vezivanja), od djelovanja kiše treba ga pokriti, a u zimi od smrzavanja treba ga štititi slojem pijeska ili na koji drugi način (izolacija).</t>
  </si>
  <si>
    <t>Sve eventualno ispucane, nepravilne i deformirane dijelove konstrukcije ukloniti i zamijeniti novima, bez prava naplate. Kod betoniranja kompliciranih i statički važnih konstrukcija, treba prethodno pozvati statičara da pregleda armaturu.</t>
  </si>
  <si>
    <r>
      <t xml:space="preserve">Odstupanja od dimenzija gotovih elemenata koji se ne žbukaju moraju biti unutar 1 </t>
    </r>
    <r>
      <rPr>
        <vertAlign val="superscript"/>
        <sz val="11"/>
        <rFont val="Arial"/>
        <family val="2"/>
      </rPr>
      <t>0</t>
    </r>
    <r>
      <rPr>
        <vertAlign val="superscript"/>
        <sz val="11"/>
        <rFont val="Arial"/>
        <family val="2"/>
      </rPr>
      <t>/</t>
    </r>
    <r>
      <rPr>
        <vertAlign val="subscript"/>
        <sz val="11"/>
        <rFont val="Arial"/>
        <family val="2"/>
      </rPr>
      <t>00</t>
    </r>
    <r>
      <rPr>
        <vertAlign val="superscript"/>
        <sz val="11"/>
        <rFont val="Arial"/>
        <family val="2"/>
      </rPr>
      <t>, u bilo kojem smjeru, za jednu etažu. Za žbukane dijelove odstupanja mogu biti maksimalno 0,5 % na etažu. Troškovi sanacije dijelova izvedenih van ovih kriterija padaju na teret izvođača.</t>
    </r>
  </si>
  <si>
    <t>Nadzorni inženjer ima pravo izvršiti izvanredno ispitivanje betona, tj. uzeti seriju kocaka i dati ih na ispitivanje.</t>
  </si>
  <si>
    <t>U cijenu uračunati svu potrebnu skelu sa prilazima, mostovima i sl, za potrebe betoniranja.</t>
  </si>
  <si>
    <t>Obračun se vrši prema postojećim normama GN 400-1.</t>
  </si>
  <si>
    <t>Jedinična cijena betonskih i armirano betonskih radova sadržava:</t>
  </si>
  <si>
    <t>* dobavu sveg potrebnog materijala sa transportom na gradilište;</t>
  </si>
  <si>
    <t>* sav potreban rad uključujući unutrašnji transport;</t>
  </si>
  <si>
    <t>* zaštitu betonskih i arm. bet. konstrukcija od djelovanja atmosferilija i</t>
  </si>
  <si>
    <t xml:space="preserve">  temperaturnih utjecaja;</t>
  </si>
  <si>
    <t xml:space="preserve">* sve potrebne skele, uključujući podupiranje, učvršćenje, prilaze, mostove itd, te </t>
  </si>
  <si>
    <t xml:space="preserve">  skidanje oplate (koje nisu obuhvaćene tesarskim radovima i sl.);</t>
  </si>
  <si>
    <t>* ubacivanje betona u oplatu;</t>
  </si>
  <si>
    <t>* vlaženje i premazivanje oplate i mazanje kalupa;</t>
  </si>
  <si>
    <t>* poduzimanje mjera po HTZ i drugim postojećim propisima;</t>
  </si>
  <si>
    <t>* dovođenje vode, plina i struje od priključaka na gradilištu do mjesta potrošnje;</t>
  </si>
  <si>
    <t>* isporuka pogonskog materijala;</t>
  </si>
  <si>
    <t>* čišćenje nakon završenih radova</t>
  </si>
  <si>
    <t>* popravak neravnina na elementima u glatkoj oplati</t>
  </si>
  <si>
    <t>* zatvaranje rupa, otvora , montažnih spojeva, šliceva oko instalacija i sl.</t>
  </si>
  <si>
    <t>Ovi opći uvjeti mijenjaju se ili nadopunjuju opisom pojedine stavke troškovnika.</t>
  </si>
  <si>
    <t>OPĆI  UVJETI  UZ  ARMIRAČKE  RADOVE</t>
  </si>
  <si>
    <t>Armiračke radove izvesti prema Pravilniku , te u skladu sa važećim normama za armaturu: Oznake armature prema PBAB i prema HRN ENV 13670-1, Kvaliteta čelika za armiranje B 500 B, RA 400/500      =   B 500B rebrasti čelik tvrdi, MAR 500/560 =  B 500B mrežasta armatura, glatka i rebrasta.</t>
  </si>
  <si>
    <t>* zavarene mreže HRN U.M1.091</t>
  </si>
  <si>
    <t>* čelična žica za zavarene armature HRN C.B6.013</t>
  </si>
  <si>
    <t>* vruće vučeni betonski čelici HRN C.K6.020</t>
  </si>
  <si>
    <t>* hladno vučeni betonski čelici HRN C.K6.021</t>
  </si>
  <si>
    <t>* BI armatura HRN U.M1.092</t>
  </si>
  <si>
    <t>* čelici za prednaprezanje HRN C.K6.033, 034, 035, 036, 037.</t>
  </si>
  <si>
    <t>Željezo se upotrebljava sukladno slijedećim oznakama:</t>
  </si>
  <si>
    <t>* glatki čelik 240/360 GA;</t>
  </si>
  <si>
    <t>* rebrasti čelik, tvrdi, B 500B  (RA - 400/500);</t>
  </si>
  <si>
    <t>* mreža od glatke hladno vučene žice 500/560 MAG;</t>
  </si>
  <si>
    <t>* mreža od rebraste hladno vučene žice B 500A   (MAR - 500/560)</t>
  </si>
  <si>
    <t>* Bi-armatura 680/80 BIA.</t>
  </si>
  <si>
    <r>
      <t xml:space="preserve">Sječenje i savijanje željeza vrši se točno po nacrtu savijanja. Prije početka betoniranja armaturu pregledava nadzorni inženjer investitora, a kod složenijih konstrukcija statičar. Željezo po planu savijanja mora biti iz jednog komada, ne smiju se spajati 2 ili 3 veća komada. Iznimno se mogu profili veći od </t>
    </r>
    <r>
      <rPr>
        <sz val="11"/>
        <rFont val="Symbol"/>
        <family val="1"/>
        <charset val="2"/>
      </rPr>
      <t>f</t>
    </r>
    <r>
      <rPr>
        <sz val="11"/>
        <rFont val="Arial"/>
        <family val="2"/>
      </rPr>
      <t xml:space="preserve"> 14 mm nastavljati na preklop od 50 cm, ili varenjem na sraz, prema odgovarajućim propisima, uz obaveznu kontrolu i ispitivanje vara od strane instituta za varenje. Prije betoniranja željezo dobro očistiti, povezati te podložiti. Upisom u građ. dnevnik od strane nadzornog inženjera ili statičara može se započeti sa betoniranjem.</t>
    </r>
  </si>
  <si>
    <t>Obračun se vrši prema postojećim normama GN-400.</t>
  </si>
  <si>
    <t>Jedinična cijena armiračkih radova sadrži:</t>
  </si>
  <si>
    <t>* dobavu svog potrebnog materijala sa transportom na gradilište;</t>
  </si>
  <si>
    <t xml:space="preserve">* sav potreban rad uključivo unutrašnji transport, te alat za ručnu ili strojnu </t>
  </si>
  <si>
    <t xml:space="preserve">  obradu (sječenje, savijanje);</t>
  </si>
  <si>
    <t>* postavljanje armature na mjesto ugradbe sa vezanjem, podmetačima,</t>
  </si>
  <si>
    <t xml:space="preserve">  privremenim povezivanjem međusobno i za oplatu;</t>
  </si>
  <si>
    <t>* čišćenje armature od hrđe, masnoće i ostalih nečistoća;</t>
  </si>
  <si>
    <t>* isporuka pogonskog materijala</t>
  </si>
  <si>
    <t>* ugradba prefabriciranih nastavaka posebno se obračunava, ali se izvodi</t>
  </si>
  <si>
    <t xml:space="preserve">  uz armiračke radove.</t>
  </si>
  <si>
    <t>Preciznost postave: sa točnošću od 3 % u odnosu na projektirano stanje</t>
  </si>
  <si>
    <t>(razmaci i preklopi).</t>
  </si>
  <si>
    <t>ČELIČNE  KONSTRUKCIJE</t>
  </si>
  <si>
    <t>U svemu se pridržavati propisa za nosive konstrukcije - Tehnički propisi za građevinske konstrukcije (NN 17/2017).</t>
  </si>
  <si>
    <t>1. Izrada i montaža čelične konstrukcije</t>
  </si>
  <si>
    <t>Kako bi se osigurao traženi kvalitet, izrada i montaža konstrukcije mora se povjeriti  izvoditelju koji ima iskustva u radovima s čelikom, te ima stručni kadar za kvalitetnu izradu.</t>
  </si>
  <si>
    <t>Cijenom moraju biti obuhvaćeni svi troškovi vezani uz nabavu i izradu, te svi radovi i materijali neophodni za izvedbu i montažu konstrukcije.</t>
  </si>
  <si>
    <t>Projektnom dokumentacijom određena je vrsta i kvalitet materijala , druga vrsta i kvalitet može se koristiti samo uz pismeno odobrenje projektanta. Pri tome projektant daje garancije samo za stabilnost i konstruktivnu ispravnost rješenja, a sve ostale razlike (težina, dorade i izmjene detalja)  odgovara izvoditelj .</t>
  </si>
  <si>
    <t>Izvoditelj radova na konstrukciji dužan je prije početka radova predočiti nadzornom inženjeru:</t>
  </si>
  <si>
    <t>* radioničke nacrte</t>
  </si>
  <si>
    <t>* ateste materijala namijenjenih izradi konstrukcije</t>
  </si>
  <si>
    <t>* ateste spojnih materijala t.j. vijaka odnosno elektroda  za zavarivanje</t>
  </si>
  <si>
    <t xml:space="preserve">* ateste osposobljenosti zavarivača vremenski obnovljene prema propisima  </t>
  </si>
  <si>
    <t>* plan redoslijeda zavarivanja</t>
  </si>
  <si>
    <t>* plan montaže</t>
  </si>
  <si>
    <t>* u  cijenu uračunate sve potrebne radne, pomoćne, zaštitne i nosive skele.</t>
  </si>
  <si>
    <t>Gore navedena dokumentacija ovjerena po nadzornom inženjeru sastavni je dio dokumentacije potrebne kod tehničkog pregleda konstrukcije.U slučaju da se materijal nabavlja tijekom izrade konstrukcije potrebno je ateste o kakvoći materijala davati na uvid i ovjeru nadzornom inženjeru po redu uzimanja u obradu pojedine prispjele šarže materijala.</t>
  </si>
  <si>
    <t>2. Izvođenje čelične konstrukcije</t>
  </si>
  <si>
    <t>Konstrukcija mora biti izvedena prema projektu. Osnovni materijal za izvođenje mora biti obilježen zavisno od kvalitete i nov, te mora imati atest izdan od ovlaštenog instituta za ispitivanje kvalitete čelika. Obrada u toplom stanju dozvoljava se samo ako je materijal crveno usijan. Čelični profili, lamele ili limovi kod kojih se prilikom savijanja pojave naprsline ne smiju se primjeniti.</t>
  </si>
  <si>
    <t>Debljina limova mora se ispitati na dvoslojnost ultrazvukom. Ne dozvoljava se ubrzano hlađenje šava, niti vibriranje i oštećenje šava za vrijeme hlađenja.</t>
  </si>
  <si>
    <t>Izvođač je dužan voditi dnevnik zavarivanja u koji se upisuju atmosferske prilike, ime i znak stručne kvalifikacije zavarivača, materijal i drugi podaci. Šav mora imati mehaničke karakteristike najmanje jednake osnovnom materijalu.</t>
  </si>
  <si>
    <t>Kontrolu kvalitet zavarivanja provoditi prije, za vrijeme i nakon zavarivanja.</t>
  </si>
  <si>
    <t>Dužnost je nadzornog inženjera kontrolirati usklađenost s dokumentacijom i važećim tehničkim propisima svih faza izvedbe i montaže konstrukcije , ovjeravati navedene ateste materijala i zavarivača, izvoditeljeve dokumentacije i zapisnike o preuzimanju elemenata konstrukcije u radionici prije isporuke montažerima.</t>
  </si>
  <si>
    <t>3.  Materijali za nosive čelične konstrukcije - PROPISI</t>
  </si>
  <si>
    <t>Materijal koji se koristi mora biti u skladu s HR normama, a materijali koji nisu pokriveni normama moraju imati atest.</t>
  </si>
  <si>
    <t>Propisi iz Sl.l. 41/64 &amp; 6/65 sastavni su dio tehničke dokumentacije a u njima su sadržani svi zahtjevi u vezi s izradom i montažom čeličnih konstrukcija:</t>
  </si>
  <si>
    <t>Pravilniko tehničkim normativima za nosive čelične konstrukcije ( Sl.l. 61/86 )</t>
  </si>
  <si>
    <t>Tehnički propisi za toleranciju mjera i oblika kod nosivih čel.kon.( Sl.l. 41/64 )</t>
  </si>
  <si>
    <t>Tehnički propisi o kvaliteti zavarenih spojeva za nosive čel.konstr.( Sl.l. 41/64)</t>
  </si>
  <si>
    <t>Pravilnik  o tehn. uvjetima i mjerama za zaštitu čel. kon. od korozije ( Sl.l. 32/70)</t>
  </si>
  <si>
    <t>Pravilnik o tehn. mjerama i uvjetima za montažu čeličnih konstrukc.( Sl.l. 29/70)</t>
  </si>
  <si>
    <t xml:space="preserve">Tehnički propisi za pregled i ispitivanje nosivih čeličnih konstrukcija (Sl.l.  6/65) </t>
  </si>
  <si>
    <t>Tehnički propisi za održavanje čeličnih konstrukcija. za vrijeme eksploatacije kod nosivih čeličnih konstrukcija ( Sl.l. 6/65).</t>
  </si>
  <si>
    <t>Norme s obaveznom primjenom</t>
  </si>
  <si>
    <t xml:space="preserve">konstrukcijski čelik </t>
  </si>
  <si>
    <t>HRN C.B0.500</t>
  </si>
  <si>
    <t>oblici i mjere za osnovni materijal</t>
  </si>
  <si>
    <t xml:space="preserve">HRN C.B3.025, 030, 101, 111, 131, 141, </t>
  </si>
  <si>
    <t>HRN C.B4.110, 111</t>
  </si>
  <si>
    <t>HRN C.B5.021</t>
  </si>
  <si>
    <t>izbor čelika</t>
  </si>
  <si>
    <t>HRN U.E7.010</t>
  </si>
  <si>
    <t>zavarivanje, označavanje</t>
  </si>
  <si>
    <t>HRN C.T3.012</t>
  </si>
  <si>
    <t>zavarene nosive čelične konstrukcije</t>
  </si>
  <si>
    <t>HRN U E7.150</t>
  </si>
  <si>
    <t>nosive čelične konstrukcije spojene vijcima i zakovicama</t>
  </si>
  <si>
    <t>HRN U.E7.145</t>
  </si>
  <si>
    <t>zavareni spojevi, postupci kontrole</t>
  </si>
  <si>
    <t>HRN C.T3.035</t>
  </si>
  <si>
    <t>spojevi vijcima visoke klase čvrstoće</t>
  </si>
  <si>
    <t>HRN U.E7.140</t>
  </si>
  <si>
    <t>kvaliteta dodatnog materijala</t>
  </si>
  <si>
    <t>HRN C.H3.011 &amp; 051</t>
  </si>
  <si>
    <t>slaganje i obilježavanje na gradilištu</t>
  </si>
  <si>
    <t>HRN C.B0.003</t>
  </si>
  <si>
    <t>4. Opće napomene za izradu čelične konstrukcije</t>
  </si>
  <si>
    <t>Elemente konstrukcije treba izvoditi u svemu prema specifikacijama, crtežima i uputama iz projekta.</t>
  </si>
  <si>
    <t>Vrste materijala konstrukcijskih dijelova i veznih sredstava označeni su na nacrtima i u statičkom proračunu što izvoditelj mora strogo poštovati.</t>
  </si>
  <si>
    <t>Prije početka zavarivanja izvoditelj je dužan pregledati sve površine predviđene za zavarivanje i osigurati da iste budu metalno čiste, bez bilo kakve prljavštine, hrđe ili masnoće.</t>
  </si>
  <si>
    <t>Tijekom postupaka zavarivanja izvoditelj je dužan primijeniti postupak sprječavanja termički uzrokovanog deformiranja.</t>
  </si>
  <si>
    <t>Zavarivanje na temperaturama zraka nižim od 0o C nije dopušteno.</t>
  </si>
  <si>
    <t>U postupku sječenja treba izbjegavati pojavu lokalnih zareza u materijalu a nastale zareze je potrebno izbrusiti odnosno dovariti i izbrusiti.</t>
  </si>
  <si>
    <t>U postupku izrade elemenata i sklopova konstrukcije potrebno je poštovati geometriju iz projekta a u suglasju s propisanim dopuštenim tolerancijama a prema Tehničkim propisima za toleranciju mjera i oblika kod nosivih čeličnih konstrukcija ( Sl.l. 41/64 ).</t>
  </si>
  <si>
    <t>Nakon završetka radioničkih radova mora se izvršiti geometrijska kontrola  elemenata i sklopova te, po potrebi, izvršiti probno sklapanje, o čemu je nadzorni inženjer dužan voditi zapisnik i ovjeriti ga.</t>
  </si>
  <si>
    <t>Prije isporuke svi sklopovi moraju biti na odgovarajući način označeni kako bi se montaža mogla nesmetano  odvijati prema projektu montaže.</t>
  </si>
  <si>
    <t>Prije isporuke izvoditelj je dužan ispitati mogćnost transporta s obzirom na gabarite sklopova u transportu i uvjete na prometnicama te osigurati mjere osiguranja stabilnosti konstrukcije tijekom transporta.</t>
  </si>
  <si>
    <t>5. Antikorozivna zaštita</t>
  </si>
  <si>
    <t>Konstrukcija se isporučuje antikorozijski zaštićena u skladu s tehničkim opisom, troškovnikom i ugovorom.</t>
  </si>
  <si>
    <t>Antikorozijska zaštita mora biti usklađena s Pravilnikom o tehničkim mjerama i uvjetima za zaštitu čeličnih konstrukcija od korozije  (Sl.l.32/70 = NN 53/91&amp; 44/95).</t>
  </si>
  <si>
    <t>Priprema površina:</t>
  </si>
  <si>
    <t>Ukoliko je potrebno površine prvo odmastiti, a zatim izvršiti čišćenje pjeskarenjem mlazom abraziva do stupnja 2.5 prema švedskom standardu SIS 055900/1967. Manje i teško dostupne površine mogu se očistiti ručno rotacionim četkama.</t>
  </si>
  <si>
    <t>Premazi:</t>
  </si>
  <si>
    <t>Svi premazi nanose se u radionici slijedećim redoslijedom:</t>
  </si>
  <si>
    <t>* prvi osnovni premaz na temelju željeznog oksida C.T 7.322</t>
  </si>
  <si>
    <t>* drugi osnovni premaz na temelju željeznog oksida C.T 7.322</t>
  </si>
  <si>
    <t>* prvi završni alkidni premaz C.T 7.372</t>
  </si>
  <si>
    <t>* drugi završni alkidni premaz C.T 7.372</t>
  </si>
  <si>
    <t>6. Prijem elemenata čelične konstrukcije</t>
  </si>
  <si>
    <t>Pri prijemu u radionici izvoditelj je dužan staviti nadzornom inženjeru na uvid sljedeću projektnu i prateću dokumentaciju:</t>
  </si>
  <si>
    <t>radioničke nacrte sa specifikacijama</t>
  </si>
  <si>
    <t>ateste o kakvoći osnovnog materijala</t>
  </si>
  <si>
    <t>ateste o kakvoći dodatnog materijala</t>
  </si>
  <si>
    <t>ateste o kakvoći veznih sredstava</t>
  </si>
  <si>
    <t>ateste o ispitanosti zavarivača</t>
  </si>
  <si>
    <t>dnevnik radioničke izrade elemenata</t>
  </si>
  <si>
    <t>dnevnik zavarivanja</t>
  </si>
  <si>
    <t>podatke o tehnologiji zavarivanja</t>
  </si>
  <si>
    <t>izviješće interne tehničke kontrole</t>
  </si>
  <si>
    <t>uvjerenja o kvalifikacijama stručnih osoba sudionika kod izrade konstrukcije.</t>
  </si>
  <si>
    <t>Kontrola usklađenosti s projektnom dokumentacijom čeličnih elemenata i konstrukcijskih sklopova kod prijema, njihov transport i skladištenje na gradilištu te  postupci kod montaže vrše se u svemu prema Pravilniku o tehničkim mjerama i uvjetima za montažu čeličnih konstrukcija (Sl.l. 29/70).</t>
  </si>
  <si>
    <t>Posebno se naglašava odgovornost izvoditelja u pogledu izbjegavanja oštećenja i deformacija konstrukcije u procesu transporta i skladištenja.</t>
  </si>
  <si>
    <t>7. Skladištenje na gradilištu</t>
  </si>
  <si>
    <t>Za veću količinu čelične konstrukcije treba na gradilištu urediti skladište, a elemente slagati tako da bude stabilno, da ne naliježe na tlo, nego na drvenim grednim podmetačima, da razmaci podmetača ne dovedu do deformacije, da se na dijelovima konstrukcije ne zadržava voda, da nosači i rešetke u pravilu budu u vertikalnom položaju.</t>
  </si>
  <si>
    <t>8. Tehnički pregled konstrukcije</t>
  </si>
  <si>
    <t>Nakon završene montaže konstrukcije a prije početka uporabe građevine vrši se tehnički pregled u skladu s odredbama Tehničkih propisa o pregledu i ispitivanju nosivih čeličnih konstrukcija ( Sl.l. 6/65 ).</t>
  </si>
  <si>
    <t xml:space="preserve">Završnim izviješćem tehničkog pregleda potvrđuje se i ovjerava provedenost programa kontrole i osiguranja kakvoće izvedene čelične konstrukcije. </t>
  </si>
  <si>
    <t>HIDROIZOLACIJE</t>
  </si>
  <si>
    <r>
      <t>Materijali za izolacije</t>
    </r>
    <r>
      <rPr>
        <sz val="11"/>
        <rFont val="Arial"/>
        <family val="2"/>
      </rPr>
      <t>, te izrada trebaju odgovarati Hrvatskim normama, Zakonu o građevnim proizvodima (NN 25/13, 76/13, 30,14),  Tehnički propisi o građevnim proizvodima (NN33/10, 87/10, 146/10, 81/11, 100/11, 130/12, 81/13, 136/14, 119/15), Tehnički propisi kojim se utvrđuju tehničke specifikacije za građ.proizvode u usklađenom području (NN4/15, 24/15, 93/15, 133/15, 36/16, 58,16), odnosno Tehničkim uvijetima za izoliranje ravnih krovova (HRN U.F2.024), Tehnički propis o racionalnoj uporabi energije i toplinskoj zaštiti u zgradam,a (NN128/15).</t>
    </r>
  </si>
  <si>
    <t>Hidroizolacijske radove izvesti prema opisu u troškovniku, te u skladu sa važećim normama. Sav materijal za izolaciju treba biti prvorazredne kvalitete, te mora zadovoljavati odgovarajuće propise:</t>
  </si>
  <si>
    <t>* bitumenska ljepenka HRN U.M3.232</t>
  </si>
  <si>
    <t>* hladni bitumenski premaz HRN U.M3.240</t>
  </si>
  <si>
    <t>* vrući bitumenski premaz HRN U.M3.244</t>
  </si>
  <si>
    <t>* bitumenska ljepenka sa uloškom od jute HRN U.M3.210</t>
  </si>
  <si>
    <t>* bitumenska ljepenka sa uloškom od staklene tkanine HRN U.M3.234</t>
  </si>
  <si>
    <t>* bitumenska ljepenka sa uloškom od staklenog voala HRN U.M3.231</t>
  </si>
  <si>
    <t>* bitumenska ljepenka sa uloškom od aluminijske folije HRN U.M3.230</t>
  </si>
  <si>
    <t>* elastobit HRN U.M3.242</t>
  </si>
  <si>
    <t>* bitumenske trake za varenje (sastav i uvjeti kvalitete) HRN U.M3.300</t>
  </si>
  <si>
    <t>* PVC trake DIN 16 726,  SIA 280.</t>
  </si>
  <si>
    <t>* hidroizolacijske Voltek trake</t>
  </si>
  <si>
    <t>Izolacija se izvodi podzemno, protiv vode bez pritiska ili procjedne vode na propusnom tlu (gdje se iznimno ta voda kod najvećih kiša pretvara, na kratko vrijeme, u podzemnu vodu sa pritiskom).</t>
  </si>
  <si>
    <t>Ako je opis koje stavke izvođaču nejasan treba pravovremeno prije predaje ponude tražiti objašnjenje od projektanta. Eventualne izmjene materijala, te načina izvedbe tijekom gradnje, moraju se izvršiti pismenim dogovorom sa projektantom i nadzornim inženjerom. Ako se stavkom troškovnika traži materijal koji nije obuhvaćen propisima, mora se u svemu izvesi prema uputama proizvođača, te s garancijom i certifikatima od za to ovlaštenih ustanova.</t>
  </si>
  <si>
    <t>Ukoliko se naknadno ustanovi tj. pojavi vlaga, zbog nesolidne izvedbe, ne dozvoljava se krpanje već se mora ponovno izvesti izolacija cijele površine na trošak izvođača. Izvođač mora o svom trošku izvesti, popraviti i ponovno montirati opremu i pojedine građevinske i obrtničke radove koji se prilikom ponovne izvedbe oštete ili se moraju demontirati.</t>
  </si>
  <si>
    <t>Obračun se vrši prema postojećim normama GN 301-500.</t>
  </si>
  <si>
    <t>Jedinična cijena hidroizolacijskih radova sadrži:</t>
  </si>
  <si>
    <t>* dobavu kompletnog materijala sa troškovima transporta;</t>
  </si>
  <si>
    <t>* sav rad, uključujući unutarnji transport na mjesto ugradbe, alat i strojeve;</t>
  </si>
  <si>
    <t>* priprema izolacije na gradilištu;</t>
  </si>
  <si>
    <t>* čišćenje ploha prije izvedbe izolacije sa krpanjem eventualnih reški;</t>
  </si>
  <si>
    <t>* čišćenje nakon završetka radova.</t>
  </si>
  <si>
    <t>Kako se radi o izolacijama na koje izvoditelj daje minimalno 10 g. garancije, ista sa atestima mora biti probana prilikom izvođenja radova, a prije obračuna.</t>
  </si>
  <si>
    <t>Zamjenski materijal bolje kvalitete od tražene obračunava se po nabavnoj cijeni ako je ona manja od ugovorene, a po ugovorenoj cijeni ako je nabavna veća od ugovorene.</t>
  </si>
  <si>
    <t>TOPLINSKE  I  ZVUČNE  IZOLACIJE</t>
  </si>
  <si>
    <t>Radove toplinske i zvučne izolacije izvesti na mjestima određenim projektom, prema opisu u troškovniku, a u skladu sa postojećim propisima prema:</t>
  </si>
  <si>
    <t>* Pravilniku o normama za toplotnu tehniku u građevinarstvu</t>
  </si>
  <si>
    <t xml:space="preserve">   (Sl. list 69/87, 3/80, 8/81, 56/87)</t>
  </si>
  <si>
    <t>* Tehničkim uvjetima za projektiranje i izvođenje - toplotna tehnika,</t>
  </si>
  <si>
    <t xml:space="preserve">   HRN U.J5.600, 600/1</t>
  </si>
  <si>
    <t>* Tehničkim uvjetima za projektiranje i izvođenje - akustika u građevinarstvu,</t>
  </si>
  <si>
    <t xml:space="preserve">   HRN U.J6.215.</t>
  </si>
  <si>
    <t>Sav materijal za izradu izolacionih radova mora zadovoljavati odgovarajuće propise:</t>
  </si>
  <si>
    <t>* plivajuće podne konstrukcije HRN U.F2.019, 020</t>
  </si>
  <si>
    <t>* polistiren HRN G.C7.201</t>
  </si>
  <si>
    <t>* mineralna vuna HRN G.S2.659</t>
  </si>
  <si>
    <t>* teriokal kit DIN 1854/2</t>
  </si>
  <si>
    <t>* polietilenska folija HRN G.C1.290</t>
  </si>
  <si>
    <t>* pluto HRN U.F2.026</t>
  </si>
  <si>
    <t>* bitumenska traka sa uloškom od aluminijske folije HRN U.M3.230</t>
  </si>
  <si>
    <t>* jednostruka bitumenizirana aluminijska folija HRN U.M3.229</t>
  </si>
  <si>
    <t>* aluminijska folija HRN C.C4.025</t>
  </si>
  <si>
    <t>* bitumenizirani perforirani stakleni voal HRN U.M3.248</t>
  </si>
  <si>
    <t>* sirovi krovni karton HRN U.M3.226</t>
  </si>
  <si>
    <t>* hladni premaz HRN U.M3.240</t>
  </si>
  <si>
    <t>* vruči premaz HRN U.M3.244</t>
  </si>
  <si>
    <t>* ljepenka sa uloškom od staklene tkanine HRN U.M3.234</t>
  </si>
  <si>
    <t>* ljepenka sa uloškom od staklenog voala HRN U.M3.231</t>
  </si>
  <si>
    <t>* negorive mineralne ploče HRN B.F2.100.</t>
  </si>
  <si>
    <t>Svi materijali koji su predviđeni projektom a nisu obuhvaćeni normama moraju imati certifikate od za to ovlaštenih ustanova. Materijali za izolaciju moraju biti deponirani do ugradnje, propisno odležani te zaštićeni nakon ugradnje, u svemu prema uputama proizvođača materijala. Ukoliko se ugradi neadekvatni materijal mora se ukloniti i zamijeniti novim na račun izvođača radova. Ako je opis koje stavke izvođaču nejasan treba pravovremeno prije predaje ponude tražiti objašnjenje od projektanta. Eventualne izmjene materijala moraju se izvršiti isključivo pismenim dogovorom sa projektantom i investitorom, a predloženi materijal mora zadovoljavati najmanje one toplotne i zvučne karakteristike kao i zamijenjeni materijal, odnosno onaj koji projekt zahtijeva. Sve više radnje koje neće biti na taj način utvrđene neće se priznati u obračunu.</t>
  </si>
  <si>
    <t>Obračun se vrši prema postojećim normama GN 301-501 i GN 561-300.</t>
  </si>
  <si>
    <t>Jedinična cijena treba sadržavati:</t>
  </si>
  <si>
    <t>* dobavu kompletnog materijala za ugradbu, glavnog i pomoćnog, sa troškovima transporta;</t>
  </si>
  <si>
    <t>* sav rad, uključujući unutarnji hirizontalni i vertikalni transport  na mjesto ugradbe;</t>
  </si>
  <si>
    <t>* alat i strojeve;</t>
  </si>
  <si>
    <t>* troškove odležavanja izolacijskog materijala;</t>
  </si>
  <si>
    <t>* izmjere potrebne za izvedbu i obračun;</t>
  </si>
  <si>
    <t>* čišćenje podloga prije izvedbe izolacije;</t>
  </si>
  <si>
    <t>* isporuku pogonskog materijala;</t>
  </si>
  <si>
    <t>OPĆI  UVJET  UZ  ZIDARSKE  RADOVE</t>
  </si>
  <si>
    <t xml:space="preserve">
Izvođač mora izvoditi radove sukladno standardima i propisima HRN-a, Tehničkim propisima za građevinske konstrukcije (NN 17/2017.), Zakonu o građevnim proizvodima (NN25/13, 76/13,30/14), Pravilniku o tehničkim mjerama i uvjetima za izvođenje zidova zgrada, Tehnički propisi za zidane konstrukcije (NN 34/07).</t>
  </si>
  <si>
    <t>Zidarske radove izvesti prema opisu u troškovniku, te u skladu sa važećim standardima. Ako koja stavka nije izvođaču jasna mora prije predaje ponude tražiti objašnjenje od projektanta. Eventualne izmjene materijala, te načina izvedbe tokom gradnje, moraju se izvršiti isključivo pismenim dogovorom sa projektantom i nadzornim inženjerom. Više radnje, koje neće biti na taj način utvrđene, neće se priznati u obračun. Ukoliko se stavkom troškovnika traži materijal koji nije obuhvaćen propisima, mora se u svemu izvesti prema uputama proizvođača, te s garancijom i certifikatima od za to ovlaštenih ustanova. Štete pri ugradbama i sl, nastale na vlastitim i tuđim radovima, moraju se popraviti na račun izvršioca štete.</t>
  </si>
  <si>
    <t>Obračun izvršiti prema GN-301.</t>
  </si>
  <si>
    <t>A) GRUBI ZIDARSKI RADOVI</t>
  </si>
  <si>
    <t>Sav materijal za izradu zidarskih radova mora zadovoljavati odgovarajuće propise:</t>
  </si>
  <si>
    <t>* puna opeka od gline HRN B.D1.011</t>
  </si>
  <si>
    <t>* lagana šuplja opeka i blok od gline HRN B.D1.015</t>
  </si>
  <si>
    <t>* fasadna puna opeka HRN B.D1.013</t>
  </si>
  <si>
    <t>* fasadna šuplja opeka i blok od gline HRN B.D1.014</t>
  </si>
  <si>
    <t>* puna radijalna opeka od gline HRN B.D1.012</t>
  </si>
  <si>
    <t>* silikatno-vapnena opeka i blok (puna, šuplja) HRN U.N3.300</t>
  </si>
  <si>
    <t>* betonski šuplji bloketi HRN U.N1.100</t>
  </si>
  <si>
    <t>* bloketi od plino i pjeno betona HRN U.N1.308</t>
  </si>
  <si>
    <t>* šljako-betonski bloket HRN U.N9.020</t>
  </si>
  <si>
    <t>* šuplji bloket od laganog betona HRN U.N1.020</t>
  </si>
  <si>
    <t>* mort za zidanje HRN U.M2.010</t>
  </si>
  <si>
    <t>* vatrostalni mort HRN B.D6.430, 432, 434</t>
  </si>
  <si>
    <t>* hidratantno vapno HRN.B.C1.02, 021</t>
  </si>
  <si>
    <t>* gips HRN B.C1.030</t>
  </si>
  <si>
    <t>* pregradne ploče od gipsa HRN U.N2.010</t>
  </si>
  <si>
    <t>* armirane zidne ploče od pjeno i plino betona HRN U.N1.304</t>
  </si>
  <si>
    <t>* cement HRN B.C1.01, 012</t>
  </si>
  <si>
    <t>* kamen HRN B.B3.200.</t>
  </si>
  <si>
    <r>
      <t xml:space="preserve">Odstupanja od dimenzija gotovih elemenata koji se ne žbukaju moraju biti unutar 1 </t>
    </r>
    <r>
      <rPr>
        <vertAlign val="superscript"/>
        <sz val="11"/>
        <rFont val="Arial"/>
        <family val="2"/>
      </rPr>
      <t>0</t>
    </r>
    <r>
      <rPr>
        <vertAlign val="superscript"/>
        <sz val="11"/>
        <rFont val="Arial"/>
        <family val="2"/>
      </rPr>
      <t>/</t>
    </r>
    <r>
      <rPr>
        <vertAlign val="subscript"/>
        <sz val="11"/>
        <rFont val="Arial"/>
        <family val="2"/>
      </rPr>
      <t>00</t>
    </r>
    <r>
      <rPr>
        <vertAlign val="superscript"/>
        <sz val="11"/>
        <rFont val="Arial"/>
        <family val="2"/>
      </rPr>
      <t>, u bilo kojem smjeru, za jednu etažu. Za žbukane dijelove odstupanja mogu biti maksimalno 0,5 % po etaži i elementu, u svim smjerovima. Troškovi sanacije dijelova izvedenih van ovih kriterija padaju na teret izvođača.</t>
    </r>
  </si>
  <si>
    <t>Jedinična cijena zidarskih radova sadrži:</t>
  </si>
  <si>
    <t>* dobavu svog potrebnog materijala, uključivo vezni;</t>
  </si>
  <si>
    <t>* sav rad, uključivo zidanje i priprema morta;</t>
  </si>
  <si>
    <t>* potreban alat i strojeve;</t>
  </si>
  <si>
    <t>* transportne troškove materijala;</t>
  </si>
  <si>
    <t>* donošenje vode, povremeno miješanje morta, vlaženje opeke,</t>
  </si>
  <si>
    <t xml:space="preserve">  premještanje korita i skela od nogara;</t>
  </si>
  <si>
    <t>* unutarnji transport, horizontalni i vertikalni, do mjesta ugradbe;</t>
  </si>
  <si>
    <t>* obilježavanje mjesta zidanja;</t>
  </si>
  <si>
    <t>* sve potrebne radne, lake i pokretne skele;</t>
  </si>
  <si>
    <t>* zaštita zidova od utjecaja vrućine, hladnoće, atmosferskih nepogoda;</t>
  </si>
  <si>
    <t>B) ŽBUKANJA, PODLOGE PODOVA I GLAZURE</t>
  </si>
  <si>
    <t>Sav materijal za izradu radova žbukanja, podloga i glazura, mora zadovoljavati odgovarajuće propise, a izvedba mora biti u skladu sa važećim normama:</t>
  </si>
  <si>
    <t>* cement HRN B.C1.011, 012</t>
  </si>
  <si>
    <t>* pijesak HRN B.B8.039</t>
  </si>
  <si>
    <t>* vapno HRN B.C1.020, 021</t>
  </si>
  <si>
    <t>* mort za žbukanje HRN U.M2.012</t>
  </si>
  <si>
    <t>* gipskartonske ploče HRN B.C1.035, 040, 045</t>
  </si>
  <si>
    <t>* vatrostalni mort HRN B.D6.430</t>
  </si>
  <si>
    <t>* dodaci žbukama HRN U.M1.038</t>
  </si>
  <si>
    <t>* plivajuće cementne podne podloge HRN U.F2.020.</t>
  </si>
  <si>
    <t>Žbukanje vršiti u pogodno vrijeme, kada su zidovi i stropovi potpuno suhi. Prije žbukanja, treba plohu dobro očistiti od svih nečistoća, ostataka armature i žica, te navlažiti i nanijeti cementni špric.</t>
  </si>
  <si>
    <t>Žbukanje po velikoj vrućini ili hladnoći treba izbjegavati. Nepropisno ožbukani zidovi i stropovi moraju se ispraviti bez prava naplate. Betonske plohe moraju prije žbukanja biti obrađene tako da se žbuka dobro prihvati na bet. površinu, štokanjem i špricanjem cem. mlijekom, ako oplata nije bila premazana sredstvom za ohrapljivanje bet. površine.</t>
  </si>
  <si>
    <r>
      <t xml:space="preserve">Točno izvedena žbuka je ona koja po horizontali i vertikali nema odstupanja veća od 1 </t>
    </r>
    <r>
      <rPr>
        <b/>
        <vertAlign val="superscript"/>
        <sz val="11"/>
        <rFont val="Arial"/>
        <family val="2"/>
      </rPr>
      <t>0</t>
    </r>
    <r>
      <rPr>
        <b/>
        <vertAlign val="superscript"/>
        <sz val="11"/>
        <rFont val="Arial"/>
        <family val="2"/>
      </rPr>
      <t>/</t>
    </r>
    <r>
      <rPr>
        <b/>
        <vertAlign val="subscript"/>
        <sz val="11"/>
        <rFont val="Arial"/>
        <family val="2"/>
      </rPr>
      <t>00</t>
    </r>
  </si>
  <si>
    <t>u bilo kojem smjeru, za jednu etažu. Troškovi sanacije dijelova izvedenih van ovih kriterija padaju na teret izvođača radova.</t>
  </si>
  <si>
    <t>Jedinična cijena za žbukanje, podloge podova i glazure sadrži:</t>
  </si>
  <si>
    <t>* dobavu kompletnog materijala i transport na gradilište;</t>
  </si>
  <si>
    <t>* sav rad, uključivo pripremu morta, alat i strojeve;</t>
  </si>
  <si>
    <t>* donošenje vode, povremeno miješanje morta, premještanje korita</t>
  </si>
  <si>
    <t xml:space="preserve">  i skela od nogara;</t>
  </si>
  <si>
    <t>* priprema podloge: čišćenje, štokanje, otprašivanje, vlaženje vodom i sl;</t>
  </si>
  <si>
    <t>* eventualna krpanja tokom građenja;</t>
  </si>
  <si>
    <t>C)  DOBAVE  I  UGRADBE</t>
  </si>
  <si>
    <t>Sav materijal za radove na dobavama i ugradbama mora zadovoljavati odgovarajuće propise:</t>
  </si>
  <si>
    <t>* mort HRN U.M1.010, U.M2.012</t>
  </si>
  <si>
    <t>* poštanski sandučići HRN U.N9.060, 061, 062</t>
  </si>
  <si>
    <t>* azbest-cementne cijevi HRN B.C4.081, 061</t>
  </si>
  <si>
    <t>* metalni pragovi HRN C.B0.500</t>
  </si>
  <si>
    <t>* strugala za obuću HRN U.N9.300</t>
  </si>
  <si>
    <t>* plastične cijevi HRN G.S3.502.</t>
  </si>
  <si>
    <t>Jedinična cijena za dobave i ugradbe sadrži:</t>
  </si>
  <si>
    <t>* sav materijal, dobavljen ili izrađen na gradilištu, uključivo i sav</t>
  </si>
  <si>
    <t xml:space="preserve">  pomoćni materijal za ugradbu (mort, ljepenke, metalne veze i sl.);</t>
  </si>
  <si>
    <t>* transport do gradilišta, te unutarnji transport do mjesta ugradbe;</t>
  </si>
  <si>
    <t>* sva potrebna bušenja i dubljenja sa odgovarajućim alatom i strojevima;</t>
  </si>
  <si>
    <t>* izradu i dobavu drvenih podmetača potrebnih za ugradnju;</t>
  </si>
  <si>
    <t>* sve potrebne radne i zaštitne skele;</t>
  </si>
  <si>
    <t>SKELARSKI  RADOVI</t>
  </si>
  <si>
    <t>Skelarski radovi moraju se izvesti po ZNR propisima, od zdravog materijala i isprobanih elemenata, sa svim potrebnim prilazima, mostovima, zaštitama i ogradama. Kod pokretnih i nepokretnih drvenih skela prilikom svake demontaže, premještanja te ponovne montaže mora se upotrijebiti novi vezni materijal (čavli, klamfe i sl.).</t>
  </si>
  <si>
    <t>Obračun se vrši prema GN 421-110 za fasadnu skelu od bešavnih cijevi, te GN 601 za drvene skele.</t>
  </si>
  <si>
    <t>* izradu nacrta i proračuna potrebnih za inspekciju rada;</t>
  </si>
  <si>
    <t>* ateste za dokaz stabilnosti i sigurnosti rada na skeli;</t>
  </si>
  <si>
    <t>* dobavu kompletnog materijala, glavnog i pomoćnog, sa troškovima transporta;</t>
  </si>
  <si>
    <t>* sav rad, montažu, demontažu sa premještanjima, alat i strojeve;</t>
  </si>
  <si>
    <t>* čišćenje skela nakon demontaže, vađenje čavala, spojnica,</t>
  </si>
  <si>
    <t xml:space="preserve">  naftiranje cijevne skele i slaganje;</t>
  </si>
  <si>
    <t>* čišćenje nakon završenih radova.</t>
  </si>
  <si>
    <t>FASADERSKI  RADOVI</t>
  </si>
  <si>
    <r>
      <t xml:space="preserve">Sve radove izvođač mora izvoditi prema troškovniku i izvedbenoj projektnoj dokumentaciji, solidno i stručno, prema pravilima dobrog zanata, </t>
    </r>
    <r>
      <rPr>
        <b/>
        <sz val="11"/>
        <rFont val="Arial"/>
        <family val="2"/>
      </rPr>
      <t>Tehničkim propisima za građevinske konstrukcije (NN17/2017. od 24.02.2017),</t>
    </r>
    <r>
      <rPr>
        <sz val="11"/>
        <rFont val="Arial"/>
        <family val="2"/>
      </rPr>
      <t xml:space="preserve">  Zakonu o građevnim proizvodima (NN 25/13, 76/13, 30,14),  Tehnički propisi o građevnim proizvodima (NN33/10, 87/10, 146/10, 81/11, 100/11, 130/12, 81/13, 136/14, 119/15), Tehnički propisi kojim se utvrđuju tehničke specifikacije za građ.proizvode u usklađenom području (NN4/15, 24/15, 93/15, 133/15, 36/16, 58,16), Pravilniku o ocjenjivanju sukladnosti, ispravama o sukladnosti i označavanju građevinskih proizvoda (NN 103/08, 147/09, 87/10, 129/11), Pravilniku o tehničkim mjerama i uvjetima za završne radove u zgradarstvu (Sl.list br. 21/90), Tehničkom propisu o racionalnoj upotrebi energije i toplinskoj zaštiti u zgradama (NN 110/08, 89/09, 79/13,  90/13, 128/15) sa pripadajućim normama, Tehničkom propis o građevnim proizvodima (NN 33/10, 87/10, 146/10, 81/11, 100/11, 130/12, 81/13), te svim ostalim hrvatskim i europskim tehničkim propisima i normama i priznatim tehničkim pravilima, a osobito :</t>
    </r>
  </si>
  <si>
    <t>Fasaderski radovi odnose se na obradu fasadnih površina žbukama, "ETICS" sustavom, Aquapanel Outdoor cementnim pločama  i fasadnim bojama. Radove izvesti prema troškovniku, a u skladu sa postojećim normama HRN U.F2.010.</t>
  </si>
  <si>
    <t>Sav materijal za fasaderske radove mora zadovoljavati odgovarajuće propise:</t>
  </si>
  <si>
    <t>* mort HRN U.M2.012</t>
  </si>
  <si>
    <t>* vapno HRN B.C1.020</t>
  </si>
  <si>
    <t>* prionljivost fasadnih boja na podlogu HRN H.C8.059</t>
  </si>
  <si>
    <t>* promjena boje HRN F.S3.020</t>
  </si>
  <si>
    <t>* opasnost od požara HRN Z.C0.012</t>
  </si>
  <si>
    <t>* paropropusnost žbuke HRN U.J5.024</t>
  </si>
  <si>
    <t>* zahtjevi toplinske tehnike HRN U.J5.600.</t>
  </si>
  <si>
    <t>Materijali koji nisu obuhvaćeni normama moraju imati certifikate od za to ovlaštenih ustanova. Podloga na koju se nanosi fasadna žbuka ili boja mora biti potpuno očišćena od masnoća, ostataka armature, žice i sl, ravna, dovoljno hrapava, u svemu prema zahtjevima proizvođača žbuke. Gotova žbuka (i boja) mora biti ujednačene boje, potpuno ravna, oštrih ili zaobljenih bridova (prema projektu) dobro sljubljena sa podlogom (kao i slojevi međusobno), bez pukotina i oštećenja. Radovi se ne smiju izvoditi po lošem vremenu, koje bi moglo utjecati na kvalitetu radova. Izvođač je dužan dati projektantu na uvid izbor boja i tonova, te izraditi probne uzorke.</t>
  </si>
  <si>
    <t>Kod izvođenja kontaktnih fasada u više slojeva, svi se odnosni slojevi izvode u sistemu odabranog proizvođača materijala (i sistema), a izvođač mora imati odgovarajući dokument (ateste i sl.) o ispitanosti i kvaliteti sistema (polimerna cementna ljepila, samogasivi ekspandirani polistireni, ekstrudirani polistireni, cementne žbuke s dodacima polimera i sl.). Prije ugradnje ekspandirani polistiren mora odležati na skladištu najmanje 90 dana, tj. mora biti dimenzionalno stabilan.</t>
  </si>
  <si>
    <t>Obračun izvršiti prema GN 421.</t>
  </si>
  <si>
    <t>Jedinična cijena za pojedinu stavku sadrži:</t>
  </si>
  <si>
    <t>* sav rad, uključivo pripremu žbuka i boja za profilacije;</t>
  </si>
  <si>
    <t>* donošenje vode, povremeno miješanje morta, premještanje korita;</t>
  </si>
  <si>
    <t>* davanje uzoraka;</t>
  </si>
  <si>
    <t>* unutarnji transport, vertikalni i horizontalni, do mjesta ugradbe;</t>
  </si>
  <si>
    <t>* pripremu podloge sa čišćenjem;</t>
  </si>
  <si>
    <t>* sva krpanja na spojevima sa limarijom, bravarijom, skelama i drugim materijalima;</t>
  </si>
  <si>
    <t>GIPS KARTONSKI RADOVI - PREGRADNI ZIDOVI I SPUŠTENI STROP</t>
  </si>
  <si>
    <t>Pri izvedbi ovih radova moraju se u potpunosti primjenjivati postojeći propisi:</t>
  </si>
  <si>
    <r>
      <t xml:space="preserve">OPĆENITO : </t>
    </r>
    <r>
      <rPr>
        <sz val="11"/>
        <rFont val="Arial"/>
        <family val="2"/>
      </rPr>
      <t>Sve izvoditi prema Zakonu o građevnim proizvodima (NN 25/13, 76/13, 30,14),  Tehnički propisi o građevnim proizvodima (NN33/10, 87/10, 146/10, 81/11, 100/11, 130/12, 81/13, 136/14, 119/15), Tehnički propisi kojim se utvrđuju tehničke specifikacije za građ.proizvode u usklađenom području (NN4/15, 24/15, 93/15, 133/15, 36/16, 58,16), Tehničkom propisu o racionalnoj upotrebi energije i toplinskoj zaštiti u zgradama (NN 110/08, 89/09, 79/13,  90/13, 128/15).</t>
    </r>
  </si>
  <si>
    <t>* Pravilnik o zaštiti na radu u građevinarstvu</t>
  </si>
  <si>
    <t>* Pravilnik o tehničkim mjerama i uvjetima za završne radove u građevinarstvu</t>
  </si>
  <si>
    <t>* važeće norme vezane za upotrijebljene materijale i njihovu ugradbu.</t>
  </si>
  <si>
    <t>Jedinična cijena stavaka (pored opisanih radova svake stavke) treba sadržavati i:</t>
  </si>
  <si>
    <t>* izmjere te provjere veličina i količina na mjestu ugradbe;</t>
  </si>
  <si>
    <t>* usaglašavanje s izvođačima ostalih obrtničkih i instalaterskih radova;</t>
  </si>
  <si>
    <t>* sve mjere osiguranja prema HTZ;</t>
  </si>
  <si>
    <t>* zaštitu izvedenih radova od oštećenja;</t>
  </si>
  <si>
    <t>* dopremu materijala na gradilište, istovar, uskladištenje i raznošenje po objektu</t>
  </si>
  <si>
    <t xml:space="preserve">  do mjesta ugradnje;</t>
  </si>
  <si>
    <t>* montažu i ugradbu na gradilištu sa svim potrebnim materijalom za ugradbu;</t>
  </si>
  <si>
    <t>* sva pomagala pri pripasivanju, ugradbi i montaži, kao što su ljestve, skele i sl;</t>
  </si>
  <si>
    <t>* sav materijal i rad za izradu sidara za usidrenje u konstrukciju i rad oko bušenja</t>
  </si>
  <si>
    <t xml:space="preserve">  potrebnih rupa u konstrukciji;</t>
  </si>
  <si>
    <t>* popravak štete učinjene na vlastitim ili tuđim radovima;</t>
  </si>
  <si>
    <t>* čišćenje radnog mjesta od otpadaka, ambalaže i sl, u toku i poslije</t>
  </si>
  <si>
    <t xml:space="preserve">  izvršenog rada.</t>
  </si>
  <si>
    <r>
      <t xml:space="preserve">Točnost izvođenja po pravcu, vertikali i ravnini mora biti unutar 1 </t>
    </r>
    <r>
      <rPr>
        <vertAlign val="superscript"/>
        <sz val="11"/>
        <rFont val="Arial"/>
        <family val="2"/>
      </rPr>
      <t>0</t>
    </r>
    <r>
      <rPr>
        <vertAlign val="superscript"/>
        <sz val="11"/>
        <rFont val="Arial"/>
        <family val="2"/>
      </rPr>
      <t>/</t>
    </r>
    <r>
      <rPr>
        <vertAlign val="subscript"/>
        <sz val="11"/>
        <rFont val="Arial"/>
        <family val="2"/>
      </rPr>
      <t>00</t>
    </r>
    <r>
      <rPr>
        <vertAlign val="superscript"/>
        <sz val="11"/>
        <rFont val="Arial"/>
        <family val="2"/>
      </rPr>
      <t xml:space="preserve">  po etaži.</t>
    </r>
  </si>
  <si>
    <t>Kod upotrebe gipskartonskih proizvoda upotrijebiti isključivo proizvode proizvođača tvrtke KNAUF i ugraditi ih prema propisima, opisima i uputama koje daje proizvođač.</t>
  </si>
  <si>
    <r>
      <t>Obračun po komadu ili m</t>
    </r>
    <r>
      <rPr>
        <b/>
        <vertAlign val="superscript"/>
        <sz val="11"/>
        <rFont val="Arial"/>
        <family val="2"/>
      </rPr>
      <t>2</t>
    </r>
    <r>
      <rPr>
        <b/>
        <vertAlign val="superscript"/>
        <sz val="11"/>
        <rFont val="Arial"/>
        <family val="2"/>
      </rPr>
      <t xml:space="preserve"> izvršenog rada (građevinskog elementa).</t>
    </r>
  </si>
  <si>
    <t>Izvođač je dužan izraditi radioničke nacrte koje, prije izvedbe, dostavlja na ovjeru projektantu.</t>
  </si>
  <si>
    <t>LIMARSKI RADOVI</t>
  </si>
  <si>
    <t>Sve limarske radove izvesti točno prema opisu u troškovniku, tamo gdje je to projektom predviđeno, a u skladu sa postojećim normama TU-XVII/1976.</t>
  </si>
  <si>
    <t>Materijali moraju zadovoljavati odgovarajuće propise i standarde:</t>
  </si>
  <si>
    <t>* čelični lim HRN C.B4.011; 017; 030; 110; 113</t>
  </si>
  <si>
    <t>* pocinčani lim HRN B.C4.081, 020</t>
  </si>
  <si>
    <t>* olovni lim HRN C.E4.040</t>
  </si>
  <si>
    <t>* bakreni lim HRN C.D4.500, 020</t>
  </si>
  <si>
    <t>* limovi od aluminija i aluminijskih legura HRN C.C4.020, 025, 050, 051, 060,</t>
  </si>
  <si>
    <t xml:space="preserve">  HRN C.C4.120, 150, 160</t>
  </si>
  <si>
    <t>* profilirani trapezasti lim sa pečenim lakom HRN C.C4.061, 062, 065</t>
  </si>
  <si>
    <t>* odvodnja krova limom HRN U.N9.053</t>
  </si>
  <si>
    <t>* pokrov krova limom HRN U.N9.054</t>
  </si>
  <si>
    <t>* limeni opšavi zgrada HRN U.N9.055</t>
  </si>
  <si>
    <t>* limene klupčice HRN U.N9.052.</t>
  </si>
  <si>
    <t>Svi ostali materijali, koji nisu obuhvćeni normama, moraju imati certifikate od za to ovlaštenih organizacija.</t>
  </si>
  <si>
    <t>Ako je opis koje stavke izvođaču nejasan treba pravovremeno prije predaje ponude tražiti objašnjenje od projektanta. Eventualne izmjene materijala, te načina izvedbe tokom gradnje, moraju se izvršiti isključivo pismenim dogovorom sa projektantom i nadzornim inženjerom. Sve više radnje koje neće biti na taj način utvrđivane, neće se priznati u obačun.</t>
  </si>
  <si>
    <t>Ukoliko se traži stavkom troškovnika pokrov materijalom koji nije obuhvaćen propisima, ima se u svemu izvesti prema uputama proizvođača, te s garancijom i certifikatima od za to ovlaštenih ustanova.</t>
  </si>
  <si>
    <t>Ispod svih opšava treba položiti sloj krovne ljepenke, ukoliko je u stavci troškovnika tako naznačeno. Izvođač je prije izvedbe limarije dužan uzeti sve izmjere u naravi, a također je dužan prije početka montaže ispitati sve dijelove gdje se imaju izvesti limarski radovi, te na eventualnu neispravnost istih upozoriti investitora, jer će se u protivnom svi naknadni popravci izvršiti na račun izvođača limarskih radova.</t>
  </si>
  <si>
    <t>Način izvedbe i ugradbe te obračun u svemu prema postojećim normama za izvođenje završnih radova u građevinarstvu, GN 771.</t>
  </si>
  <si>
    <t>Jedinična cijena mora sadržavati:</t>
  </si>
  <si>
    <t>* dobavu kompletnog materijala, uključivo sa dopremom na gradilište,</t>
  </si>
  <si>
    <t xml:space="preserve">  uskladištenjem, te donosom na mjesto ugradbe;</t>
  </si>
  <si>
    <t>* sav rad na gradnji i u radioni;</t>
  </si>
  <si>
    <t>* dobavu i održavanje potrebnog alata, skela, dizala, užadi, ljestava, zaštitnih</t>
  </si>
  <si>
    <t xml:space="preserve">  dasaka i sl;</t>
  </si>
  <si>
    <t>* osvjetljavanje, čišćenje i grijanje prostorija za boravak, te sanitarije za radnike;</t>
  </si>
  <si>
    <t>* zaštitu izvedenih radova do primopredaje;</t>
  </si>
  <si>
    <t>* označavanje mjesta za štemanje;</t>
  </si>
  <si>
    <t>* ugradbu u zid obujmica, u pod slivnika i slično;</t>
  </si>
  <si>
    <t>* dobavu i ugradbu pakni, odnosno ugradbu limarije upucavanjem;</t>
  </si>
  <si>
    <t>* čišćenje i miniziranje željeznih dijelova;</t>
  </si>
  <si>
    <t>* dobavu i polaganje podložne ljepenke;</t>
  </si>
  <si>
    <t>* sva potrebna zaštitna i radna skela, osim za radove za koje se koristi fasadna</t>
  </si>
  <si>
    <t xml:space="preserve">  skela, u vrijeme izrade fasade;</t>
  </si>
  <si>
    <t>* pocinčavanje čeličnih elemenata;</t>
  </si>
  <si>
    <t>* isporuku drvenih letvi kod metalnih krovova;</t>
  </si>
  <si>
    <t>* dovođenje vode i struje od priključaka na gradilištu do mjesta potrošnje;</t>
  </si>
  <si>
    <t>* odstranjivanje otpadaka i smeća od vlastitih radova sa krova, žljebova</t>
  </si>
  <si>
    <t xml:space="preserve">  i odvodnih cijevi;</t>
  </si>
  <si>
    <t>* popravak štete učinjene nepažnjom pri radu na svojim ili tuđim radovima.</t>
  </si>
  <si>
    <t xml:space="preserve"> OPĆI UVJETI ZA MONTAŽNE ZIDOVE I SPUŠTENE STROPOVE</t>
  </si>
  <si>
    <t xml:space="preserve">Svi materijali za montažne zidove i stropove moraju biti prvoklasni, moraju odgovarati važećim standardima, te moraju posjedovati ateste, a moraju se izvoditi prema uputama proizvođača elemenata od kojih se radovi izvode.
Montažni zidovi i zidne obloge se izvode od GK ploča s nosivom podkonsrukcijom od čeličnih pocinčanih profila. </t>
  </si>
  <si>
    <t>MONTAŽNI ZIDOVI</t>
  </si>
  <si>
    <t>Montižni zidovi sistema tipa kao Knauf, isti ili jednakovrijedan proizvod, izvode se od stupova - nosivih CW  profila  od pocinčanog lima debljine 0.6 mm, presjeka 50/75/100 mm na maksimalnom razmaku 41,7 – 62,5 cm određenom po proizvođaču, s donjom i gornjom vodilicom od UW profila. Na spoju sa zidom, stropom i podom na profile se nanosi brtvena masa, a isti se pričvršćuju odgovarajućim pričvrsnim elementima.</t>
  </si>
  <si>
    <t xml:space="preserve">Na podkonstrukciju se obostrano pričvršćuju gipskartonske ploče, prema opisu u stavki, pomoću vijaka za brzu ugradnju. </t>
  </si>
  <si>
    <t>Nakon montaže, spojeve zapuniti punjačem rešaka i zagladiti lopaticom. Rezani rubovi GK ploča obrađuju se papirnatom, bandažnom trakom. Glave vijaka treba pregletati. Kod dvostrukih i trostrukih obloga spojevi donjih ploča se samo zapunjavaju, a spojevi vanjskog sloja se završno obrađuju gletanjem. Nakon obrade spojeva treba čitavu površinu završno pregletati smjesom za izravnanje što ulazi u cijenu stavke.</t>
  </si>
  <si>
    <t>SPUŠTENI STROPOVI</t>
  </si>
  <si>
    <t xml:space="preserve">Spušteni stropovi se izvode od glatkih gipskartonskih ploča i od aluminijskih panela prema opisu stavke. Stropne ploče i obloge pričvršćuju se na metalnu podkonstrukciju od nosivih i montažnih profila i ovjesnih elemenata koji su sastavni dio stropa određenog sistema ili su čelični pocinčani elementi statički proračunati za specifične stropove koji se izvode prema detaljnom nacrtu.
Podkonstrukcija je izrađena od nosivih pocinčanih profila dimenzioniranih na raspon stropa, montira se po rasteru određenom od proizvođača stropa na armirano betonske stropove. Učvršćenje obloge stropa izvesti pogodnim sredstvima ovisno o materijalu.
Strop mora biti potpuno ravan, spojevi ploča se izvode s bandažiranjem ili bez bandažiranja prema detaljima i preporuci proizvođača. </t>
  </si>
  <si>
    <t>Kod izvedbe zidova potrebno se pridržavati svih uputa proivođača , naročito kod uskladištenja ploča i uvjeta temperature i vlažnosti zraka prostora u kojima će se izvoditi (temperatura se smije kretati od 11 do 35º i relativna vlažnost zraka do 70 %). Ploče treba zaštiti od kondenzne vlage. Ploče trebaju prije izvedbe biti na mjestu ugradnje najmanje 24 sata, da bi se prilagodile mikroklimatskim uvjetima prostora. S polaganjem se može započeti tek nakon što su završeni svi radovi žbukanja, izrade estriha i sl., te su dovoljno suhi, nakon ugradnje prozora, montaže svih instalacija. Zimi se za montažu mora grijati prostor, a ljeti treba osigurati prozračivanje.
Montirane ploče treba po montaži očistiti od eventualnih nečistoća suhim postupkom. Eventualna manja oštećenja može se otkloniti kitanjem, a kod većih je potrebno zamijeniti ploču.
Za učvršćenje tereta za GK konstrukciju treba primijeniti specijalna pričvrsna sredstva, te se pridržavati uputa o maksimalnom opterećenju. U potkonstrukciji izvesti okvire za vrata od UD profila, a za teška vrata potkonstrukciju treba statički proračunati.</t>
  </si>
  <si>
    <t>Jedinična cijena treba sadržavati:
- dobava svog materijala: nosivih i montažnih profila, GK i drugih ploča i materijala za oblaganje, 
  spojnih sredstava i materijala za zapunjavanje spojeva, bandažiranje i gletanje,
- potrebna skela, 
- sav rad opisan u stavci,
- čišćenje po završrnom  radu, s odvozom otpadaka na gradsku deponiju,
- popravci štete na vlastitim i drugim radovima nastali zbog nepažnje,
- troškovi zaštite na radu, 
- troškovi atesta,
- eventualno izrada statičkog proračuna nosive podkonstrukcije za netipične i konstrukcije, velike visine zidova i sl.</t>
  </si>
  <si>
    <t>GIPS KARTONSKI RADOVI - PREGRADNE  STIJENE</t>
  </si>
  <si>
    <t xml:space="preserve">GIPSKARTONSKI RADOVI - SPUŠTENI STROPOVI  </t>
  </si>
  <si>
    <t>Prilikom izvedbe radova izvođač je dužan koristiti kvalitetan materijal uz predočenje odgovarajućih certifikata o kvaliteti materijala. U slučaju sumnjive kvalitete izvedenih radova izvođač je dužan pribaviti dokaze o kvaliteti izvedenog posla i to od ovlaštene orgnizaciije, a na vlastiti teret. Prilikom izvedbe radova obavezno je pridržavati se važećih propisa u građevinarstvu kao i HR normi:</t>
  </si>
  <si>
    <t>* ovjes spuštenog stropa HRN B.C1.035</t>
  </si>
  <si>
    <t>* kvaliteta ploča spuštenog stropa HRN B.C1.040.</t>
  </si>
  <si>
    <t>Sve radove treba izvesti prema nacrtima, opisima troškovnika, postojećim tehničkim propisima, te uputama projektanta i ovlaštenog predstavnika investitora.</t>
  </si>
  <si>
    <t>Upotrebljeni glavni i pomoćni materijal u svemu treba odgovarati postojećim uzorcima i propisima.</t>
  </si>
  <si>
    <t>Prije početka radova izvođač je dužan sve kote kontrolirati u naravi i za odstupanja obavijestiti investitora odnosno projektanta putem građevinskog dnevnika. Sa radom se započinje kada su svi ostali radovi (instalacije, elektrika, voda, grijanje, ventilacija, kao i svi ostali radovi vezani uz spušteni strop) gotovi.</t>
  </si>
  <si>
    <t>Jedinična cijena sadrži gotov izveden i montiran strop sa:</t>
  </si>
  <si>
    <t>* svim materijalom, radom u radionici i montažom na gradilištu;</t>
  </si>
  <si>
    <t>* svim transportnim troškovima, sa dovozom na gradilište i prijenosom</t>
  </si>
  <si>
    <t xml:space="preserve">  na mjesto montaže;</t>
  </si>
  <si>
    <t>* svim potrebnim radnim i zaštitnim skelama za montažu;</t>
  </si>
  <si>
    <t>* uklanjanjem nečistoća i otpada po završenom poslu;</t>
  </si>
  <si>
    <t>* svim zakonskim obavezama, mjerama zaštite na radu kao</t>
  </si>
  <si>
    <t xml:space="preserve">  i pripremno-završnim radovima.</t>
  </si>
  <si>
    <t>Izvođač treba upotrebiti materijal koji u svemu odgovara uzorku što ga odabere projektant (od uzoraka predloženih od strane izvođača).</t>
  </si>
  <si>
    <t>Ovjes spuštenog stropa izvršiti upucavanjem u armirano-betonsku konstrukciju stropa. Na mjestima gdje ovjes treba pričvrstiti u drugu vrstu podloge (drveni strop ili sl.) izvođač je dužan jediničnom cijenom ponuditi i obuhvatiti eventualno potrebnu konstrukciju kao što je drveni roštilj ili sl. Osim vrijednosti jedinične cijene troškovnika za kompletno dovršen i funkcionalno osposobljen strop, troškovi za više radnje neće biti priznati.</t>
  </si>
  <si>
    <r>
      <t>Obaračun se vrši po m</t>
    </r>
    <r>
      <rPr>
        <b/>
        <vertAlign val="superscript"/>
        <sz val="11"/>
        <rFont val="Arial"/>
        <family val="2"/>
      </rPr>
      <t>2</t>
    </r>
    <r>
      <rPr>
        <b/>
        <vertAlign val="superscript"/>
        <sz val="11"/>
        <rFont val="Arial"/>
        <family val="2"/>
      </rPr>
      <t xml:space="preserve"> gotovog spuštenog stropa.</t>
    </r>
  </si>
  <si>
    <t>Garantni rok za izvedene radove teče od obavljenog pregleda odnosno primopredaje objekta i traje dvije godine.</t>
  </si>
  <si>
    <t>SOBOSLIKARSKO  -  LIČILAČKI  RADOVI</t>
  </si>
  <si>
    <t>Sve soboslikarsko-ličilačke radove izvesti točno po opisu, gdje je to projektom predviđeno. Izvedba mora zadovoljiti propise HRN U.F2.013 i HRN U.F2.012. Materijali za izvedbu moraju zadovoljavati odgovarajuće propise i norme:</t>
  </si>
  <si>
    <r>
      <t>OPĆENITO :</t>
    </r>
    <r>
      <rPr>
        <sz val="11"/>
        <rFont val="Arial"/>
        <family val="2"/>
      </rPr>
      <t xml:space="preserve"> Sve izvoditi prema Zakonu o građevnim proizvodima (NN 25/13, 76/13, 30,14),  Tehnički propisi o građevnim proizvodima (NN33/10, 87/10, 146/10, 81/11, 100/11, 130/12, 81/13, 136/14, 119/15), Tehnički propisi kojim se utvrđuju tehničke specifikacije za građ.proizvode u usklađenom području (NN4/15, 24/15, 93/15, 133/15, 36/16, 58,16),</t>
    </r>
  </si>
  <si>
    <t>* boje i lakovi HRN H.C0.002, HRN H.C1.002</t>
  </si>
  <si>
    <t>* ispitivanje boja i lakova HRN H.C8.032, 033, 050, 051</t>
  </si>
  <si>
    <t xml:space="preserve">  HRN H.C8.054, 055, 058, 064</t>
  </si>
  <si>
    <t>* firnis HRN H.C5.020</t>
  </si>
  <si>
    <t>* disperzivno premazno sredstvo za drvo HRN C.T7.324</t>
  </si>
  <si>
    <t>* univerzalni antikorozivni premaz HRN C.T7.326, 327</t>
  </si>
  <si>
    <t>* alkidna temeljna boja HRN C.T7.322</t>
  </si>
  <si>
    <t>* alkidna lak boja HRNC.T7.342, 371</t>
  </si>
  <si>
    <t>* građevinski gips HRN B.C1.030</t>
  </si>
  <si>
    <t>* olovni minijum HRN H.C1.023</t>
  </si>
  <si>
    <t>* pigmenti HRN H.C1.001.</t>
  </si>
  <si>
    <t>* hidratizirano vapno HRN.B.C1.020.</t>
  </si>
  <si>
    <t>Ako je opis koje stavke izvođaču nejasan treba pravovremeno prije predaje ponude tražiti objašnjenje od projektanta.</t>
  </si>
  <si>
    <t>Eventualne izmjene materijala te načina izvedbe tokom gradnje, moraju se izvršiti isključivo pismenim dogovorom sa projektantom i nadzornim inženjerom. Sve više radnje, koje neće biti na taj način utvrđene neće se priznati u obračunu. Ukoliko se traži stavkom troškovnika materijal koji nije obuhvaćen propisima, ima se u svemu izvesti prema uputama proizvođača, te s garancijom i certifikatima od za to ovlaštenih ustanova.</t>
  </si>
  <si>
    <t>Prije početka radova dužnost je soboslikara da upozori nadzornog inženjera na sve eventualne manjkavosti podloga, odnosno radova ostalih obrtnika, kako bi se iste na vrijeme otklonile.</t>
  </si>
  <si>
    <t>Obračun se vrši prema postojećim normama za izvođenje završnih radova u građevinarstvu, GN 531.</t>
  </si>
  <si>
    <t>* dobavu cjelokupnog materijala, uključivo sa dopremom na gradilište,</t>
  </si>
  <si>
    <t>* sav rad, uključivo pomoćni;</t>
  </si>
  <si>
    <t xml:space="preserve">  dasaka;</t>
  </si>
  <si>
    <t>* sve predradnje, popravljanje manjih neravnina, fino čišćenje, kitanje rupica od</t>
  </si>
  <si>
    <t xml:space="preserve">  čavala i slično, izrada probnih premaza itd;</t>
  </si>
  <si>
    <t>* zaštitu gotovih podova, vrata, prozora i sl;</t>
  </si>
  <si>
    <t>* provjetravanje prostorija radi sušenja;</t>
  </si>
  <si>
    <t>*  dovođenje vode i struje od priključaka na gradilištu do mjesta potrošnje;</t>
  </si>
  <si>
    <t>* skidanje i ponovno postavljanje vrata, prozora i sl. radi premazivanja;</t>
  </si>
  <si>
    <t>* odstranjivanje otpadaka i smeća od vlastitih radova;</t>
  </si>
  <si>
    <t>* popravak štete učinjene nepažnjom pri radu na svojim ili tuđim radovima;</t>
  </si>
  <si>
    <t>* uspostavljanje i napuštanje gradilišta.</t>
  </si>
  <si>
    <r>
      <t xml:space="preserve">Gletanjem treba popraviti odstupanja na zidovima do točnosti 0,5 </t>
    </r>
    <r>
      <rPr>
        <vertAlign val="superscript"/>
        <sz val="11"/>
        <rFont val="Arial"/>
        <family val="2"/>
      </rPr>
      <t>0</t>
    </r>
    <r>
      <rPr>
        <vertAlign val="superscript"/>
        <sz val="11"/>
        <rFont val="Arial"/>
        <family val="2"/>
      </rPr>
      <t>/</t>
    </r>
    <r>
      <rPr>
        <vertAlign val="subscript"/>
        <sz val="11"/>
        <rFont val="Arial"/>
        <family val="2"/>
      </rPr>
      <t>00</t>
    </r>
    <r>
      <rPr>
        <vertAlign val="superscript"/>
        <sz val="11"/>
        <rFont val="Arial"/>
        <family val="2"/>
      </rPr>
      <t xml:space="preserve">  (zidovi i arm. betonske konstrukcije su poravnati na točnost od 1,0 </t>
    </r>
    <r>
      <rPr>
        <vertAlign val="superscript"/>
        <sz val="11"/>
        <rFont val="Arial"/>
        <family val="2"/>
      </rPr>
      <t>0</t>
    </r>
    <r>
      <rPr>
        <vertAlign val="superscript"/>
        <sz val="11"/>
        <rFont val="Arial"/>
        <family val="2"/>
      </rPr>
      <t>/</t>
    </r>
    <r>
      <rPr>
        <vertAlign val="subscript"/>
        <sz val="11"/>
        <rFont val="Arial"/>
        <family val="2"/>
      </rPr>
      <t>00</t>
    </r>
    <r>
      <rPr>
        <vertAlign val="superscript"/>
        <sz val="11"/>
        <rFont val="Arial"/>
        <family val="2"/>
      </rPr>
      <t xml:space="preserve"> po elementu).</t>
    </r>
  </si>
  <si>
    <t>OPĆI UVJETI ZA STOLARSKE RADOVE</t>
  </si>
  <si>
    <r>
      <t>OPĆENITO :</t>
    </r>
    <r>
      <rPr>
        <sz val="11"/>
        <rFont val="Arial"/>
        <family val="2"/>
      </rPr>
      <t xml:space="preserve"> Sve izvoditi prema Zakonu o građevnim proizvodima (NN 25/13, 76/13, 30,14),  Tehnički propisi o građevnim proizvodima (NN33/10, 87/10, 146/10, 81/11, 100/11, 130/12, 81/13, 136/14, 119/15), Tehnički propisi kojim se utvrđuju tehničke specifikacije za građ.proizvode u usklađenom području (NN4/15, 24/15, 93/15, 133/15, 36/16, 58,16), Tehničkom propisu o racionalnoj upotrebi energije i toplinskoj zaštiti u zgradama (NN 110/08, 89/09, 79/13,  90/13, 128/15), Tehnički propisi za prozore i vrata (NN 69/06), Odluka o popisu normi za primjenu Tehničkih propisa za prozore i vrata (NN 69/06), Tehnički propisi za staklene konstrukcije (NN53/17).</t>
    </r>
  </si>
  <si>
    <t>Obveza je ponuditi kvalitetan i ispravan rad, na temelju shema i troškovnika, neće se uzeti u obzir naknadno pozivanje na eventualno nerazumijevanje ili manjkavosti opisa ili nacrta.
Ponudom ponuđač usvaja u cijelosti opće uvjete uz stolarske radove.</t>
  </si>
  <si>
    <t>Ponuđač nudi gotov stolarski element, jedinična cijena treba obuhvatiti:</t>
  </si>
  <si>
    <t xml:space="preserve"> * dobava ili izrada u radionici s dostavom na gradilište i svim potrebnim materijalom i prvoklasnom    izvedbom</t>
  </si>
  <si>
    <t>* stolarska montaža na gradilištu</t>
  </si>
  <si>
    <t>* svi horizontalni i vertikalni transporti do mjesta ugradnje</t>
  </si>
  <si>
    <t>* eventualno potrebna radna skela s postavom i demontažom (izuzima se fasadna skela)</t>
  </si>
  <si>
    <t>* ostakljenje vrstom stakla, naznačenom u pojedinoj stavci, s kitanjem silikonskim kitom</t>
  </si>
  <si>
    <t>* ličenje sa svim predradnjama, odnosno završna obrada premazima lazurnim bojama ako je to u stavci  posebno naznačeno ili kompletne obloge plastificiranjem, ako je u pojedinoj stavci naznačeno</t>
  </si>
  <si>
    <t>* okov prvoklasan za funkcionalnu uporabu s naznakom proizvoda</t>
  </si>
  <si>
    <t>* uzorci materijala u odgovarajućoj veličini</t>
  </si>
  <si>
    <t>* čišćenje prostorija i okoliša nakon završetka radova</t>
  </si>
  <si>
    <t>* sva šteta i troškovi popravaka kao posljedica nepažnje u toku izvedbe</t>
  </si>
  <si>
    <t>* troškovi zaštite na radu</t>
  </si>
  <si>
    <t>* troškovi atesta</t>
  </si>
  <si>
    <r>
      <t xml:space="preserve">Materijali
</t>
    </r>
    <r>
      <rPr>
        <sz val="11"/>
        <rFont val="Arial"/>
        <family val="2"/>
      </rPr>
      <t>Sav upotrijebljeni materijal mora biti najbolje kvalitete koja postoji na tržištu, a treba odgovarati propisima važećih standarda.</t>
    </r>
  </si>
  <si>
    <t>* Borova rezana građa  HRN D.C1.040</t>
  </si>
  <si>
    <t>* Jelova i smrekova rezana građa HRN D.C1.041</t>
  </si>
  <si>
    <t>* Hrastova građa   HRN D.C1.021</t>
  </si>
  <si>
    <t>* Kvaliteta materijala za izradu unutarnjih vratiju, dovratnika i krila od obrađenih dasaka, šperploča, lesonit ploča i ploča od iverice prema HRN B.E1.011 i HRN D.E1.012</t>
  </si>
  <si>
    <t>* Građevinska stolarija; metode ispitivanja – ponašanje krila i prozora pod uvjetom uporabe (manevriranja),  HRN D.E8.231.</t>
  </si>
  <si>
    <t>* Građevinska stolarija; metoda ispitivanja – mehanička otpornost krila prozora prema djelovanju vjetra  HRN D.E8.232</t>
  </si>
  <si>
    <t>* Građevinska stolarija – provjera kvalitete izrade i obrade prozora, HRN D.E8.233</t>
  </si>
  <si>
    <t>* Građevinska stolarija – metoda ispitivanja veza elemenata od drva za krila prozora, HRN. D.E8.234</t>
  </si>
  <si>
    <t>* Zahtjevi u pogledu propustljivosti vanjskih prozora i balkonskih vrata, HRN D.E8.193</t>
  </si>
  <si>
    <t>* Metoda spitivanja propustljivosti zraka i vode, HRN D.E8.235</t>
  </si>
  <si>
    <t>* Iverice – ploče HRN D.C5.030, 032</t>
  </si>
  <si>
    <t>* Iverice ispitivanje HRN D.C5.034, HRN D.A1.100, 113</t>
  </si>
  <si>
    <t xml:space="preserve">Svi stolarski elementi izvode se od jelovine ili guste smreke ako nije drugačije određeno. Za predmete na otvorenom prostoru drvo može sadržavati 20-25% vlage, a za prozore i vrata može sadržavati 13-15%. </t>
  </si>
  <si>
    <t>Drvo ne smije imati pogreške koje potječu od kukaca, kao što su bušotine i crvotočine. Drvo treba biti ravno s pravilnim godovima, bez pukotina, smolastih kvrga i smoljnjača.</t>
  </si>
  <si>
    <t>Izvedba i obrada</t>
  </si>
  <si>
    <t>* Prije pristupa izradi stolarije izvođač je obvezan provjeriti količine i zidarske veličine otvora na gradilištu.</t>
  </si>
  <si>
    <t>* Radioničke nacrte izrađuje izvođač stolarskih radova i dostavlja na usaglašavanje i potpis projektantu.</t>
  </si>
  <si>
    <t>* Izvođač je dužan s voditeljem građenja definirati redoslijed izrade i ispravke stolarskih elemenata, a u  iznimnom slučaju mogu zapisnički utvrditi količine i zidarske veličine otvora ukoliko se s izradom stolarije započinje prije izgradnje objekta.</t>
  </si>
  <si>
    <t>* Svi stolarski elementi isporučuju se na gradilište kao gotov finalni proizvod osim dijela stolarije koji se liči na gradilištu. Ličenu stolariju treba tako pripasati da sa slojem boje krila ne zapinju,a da u pogledu propustljivosti udovolje zahtjevu propisa HRN D.E8.193</t>
  </si>
  <si>
    <t xml:space="preserve">* Svi stolarski elementi isporučuju se na gradilište kao gotov finalni proizvod osim dijela stolarije koji se liči na gradilištu. Ličenu stolariju treba tako pripasati da sa slojem boje krila ne zapinju,a da u pogledu propustljivosti udovolje zahtjevu propisa HRN D.E8.193 </t>
  </si>
  <si>
    <t>* Sva stolarija mora kod dostave biti zaštićena, dok se finalno obrađeni proizvodi zaštićuju i nakon ugradbe od nenamjernog oštećenja, a što je sadržano u jediničnoj cijeni.</t>
  </si>
  <si>
    <t>* Svi drveni doprozornici prije mokre ugradbe moraju biti zaštićeni ljepenkom ili PE folijom prema zidu i to sa  svih ugradbenih strana</t>
  </si>
  <si>
    <t>Stolarska izvedba i obrada</t>
  </si>
  <si>
    <t>Dovratnici su predviđeni za suhu ugradnju, fino obrađeni, širina dovratnika mora odgovarati mjestu ugradbe, a mora biti veća od završne obrade zida za 5-10 mm i bez pokrovne letvice. Vratna krila izvode se kao okviri od punog jelovog drva s ispunom od drvenog roštilja i obostranom oblogom od šperploča. Spoj drvenog okvira je na pero i utor za zaokretna vrata odnosno sa četkicama za klizna. Završna obrada okvira je lakiranje u boji prema izboru projektanta. Završna obrada krila svih unutarnjih vrata je laminat koji se lijepi na šperploču.</t>
  </si>
  <si>
    <t xml:space="preserve"> Sva vrata moraju imati gumene brtve u dovratniku ili na krilu. Sve metalne dijelove koji se liče prethodno zaštititi antikorozivnim premazom. Pripadajući okov biti će uvozni, proizvođača kao npr.“FSB”,“Hafele”,“Dorma”,“Geze”. </t>
  </si>
  <si>
    <t>Djelomično može biti i od drugog proizvođača ukoliko izvođač stolarskih radova ponudi odgovarajući okov iste kvalitete, što će biti određeno pojedinačnom stavkom. Sva vrata će biti ovješena s tri petlje u boji prema izboru projektanta. Petlje su tip s kutnom pločicom koja se vijcima pričvršćuje u krilo i dovratnik.</t>
  </si>
  <si>
    <t>Opći uvjeti dopunjavaju se u pojedinim stavkama troškovnika.</t>
  </si>
  <si>
    <t>OPĆI UVJETI ZA ALUMINIJSKU BRAVARIJU I PRIPADAJUĆE STAKLO</t>
  </si>
  <si>
    <t xml:space="preserve">Svi radovi moraju se izvoditi prema podacima iz projektne dokumentacije i u skladu </t>
  </si>
  <si>
    <t>s važećim propisima. Kvaliteta materijala i izvedba se temelji na slijedećim propisima:</t>
  </si>
  <si>
    <t>* svi propisi iz Tehničkih propisa za prozore i vrata NN69/06, te specifično:</t>
  </si>
  <si>
    <t xml:space="preserve">* Prozori i vrata–Otpornost na opterećenje vjetrom – Razredba (EN 12210:1999),HRN EN 12210:2001 </t>
  </si>
  <si>
    <t>* Prozori i vrata – Otpornost na opterećenje vjetrom – Razredba (EN 12210:1999/AC:2002), HRN EN 12210/AC:2005</t>
  </si>
  <si>
    <t>* Vratna krila – Opća i lokalna ravnost – Razredba dopuštenih odstupanja (EN 1530:1999),  HRN EN 1530:2001</t>
  </si>
  <si>
    <t>* Prozori i vrata – Propusnost zraka – Razredba (EN 12207:1999), HRN EN 12207:2001</t>
  </si>
  <si>
    <t>* Prozori i vrata – Vodonepropusnost – Razredba (EN 12208:1999), HRN EN 12208:2001</t>
  </si>
  <si>
    <t>* Vrata – Razredba zahtjeva čvrstoće (EN 1192:1999), HRN EN 1192:2001</t>
  </si>
  <si>
    <t>* Vrata – Klimatski utjecaji – Zahtjevi i razredba (EN 12219:1999), HRN EN 12219:2001</t>
  </si>
  <si>
    <t>* Prozori – Razredba mehaničkih svojstava – Vertikalno opterećenje, torzija i sile otvaranja i  zatvaranja (EN 13115:2001), HRN EN 13115:2001</t>
  </si>
  <si>
    <t>* Toplinske značajke prozora, vrata i zaslona – Proračun koeficijenta prolaska topline – 1. dio:    Pojednostavnjena metoda (ISO 10077-1:2000; EN ISO 10077-1:2000), HRN EN ISO 10077-1:2002</t>
  </si>
  <si>
    <t>* Toplinske značajke prozora, vrata i zaslona – Proračun koeficijenta prolaska topline – 2. dio: Numerička metoda za okvire (ISO 10077-2:2003;EN ISO 10077-2:2003),HRN EN ISO 10077-2:2004</t>
  </si>
  <si>
    <t>* Osnove projektiranja i djelovanja na konstrukcije – 2-4– dio: Djelovanja na konstrukcije –  Opterećenje vjetrom (ENV 1991-2-3:1995), nHRN ENV 1991-2-4 Eurokod 1</t>
  </si>
  <si>
    <t xml:space="preserve"> - Tehnički uvjeti za izvođenje staklorezačkih radova HRN U.F2.025 DIN propisi:</t>
  </si>
  <si>
    <t>* DIN 1748 prešani limovi iz aluminija
* DIN 1783 limovi i limene trake iz aluminija
* DIN 4113 aluminij u visokogradnji 
* DIN 17611 anodno oksidirani prešani profili iz aluminja za građevinarstvo
* DIN 18201 mjerne tolerancije u visokogradnji
* DIN 1836 i
* DIN 18056 ugrađivanje stakla u fasadne elemente</t>
  </si>
  <si>
    <t xml:space="preserve">HRN propisi:
* HRN B.E1.011 ravno vučeno staklo
* HRN B.E1.050 ravno liveno staklo
* HRN H.C6.050 staklarski kitovi
* HRN U.J5.600 toplinska zaštita i propustljivost zraka </t>
  </si>
  <si>
    <r>
      <t xml:space="preserve">Materijal:
</t>
    </r>
    <r>
      <rPr>
        <sz val="11"/>
        <rFont val="Arial"/>
        <family val="2"/>
      </rPr>
      <t>Aluminijski profili izrađeni su iz aluminjske legure AlMgSiO5 čvrstoće F 22-26 kg/mm2. Čelični okviri za sidrenje aluminijskih stijena premazani su radi zaštite od korozije s najmanje dva premaza cinkolitom ili drugom zaštitnom bojom. Sidra za pričvršćenje aluminjskih stijena (čelični L-profili) su pocinčana.
Profili za brtvljenje i ostakljenje su iz plastične mase, elastični su i postojani na promjenu temperature Δt= -40°C -  110°C, tvrdoće oko 60 Sh. Vijci i ostala sredstva za spajanje moraju biti izrađeni od materijala koji ne korodira u kontaktu s aluminijem ili od aluminija. Svi ostali materijali su odgovarajuće kvalitete.
Brtve za zaptivanje spojeva aluminijskih profila s fiksnim i pokretnim djelovima izrađuju se od visokokvalitenih polimera EPDM (etilen+propilen elastomer) u skladu s međunarodnim standardima i propisima. 
Spojni ulošci na uglovima aluminijskih profila su monolitne, ekstrudirane aluminijske legure kojima se postiže čvrst i vrlo trajan spoj bez potrebe za zavarivanjem.</t>
    </r>
  </si>
  <si>
    <r>
      <t xml:space="preserve">Konstrukcija:
</t>
    </r>
    <r>
      <rPr>
        <sz val="11"/>
        <rFont val="Arial"/>
        <family val="2"/>
      </rPr>
      <t xml:space="preserve">Svi dijelovi dimenzioniraju se za prihvaćanje svih opterećenja (vjetar, potres, vlastita težina) i u skladu s arhitektonskim oblikovanjem. Odabiru se profili iz serija bez prekinutog termičkog mosta (unutarnji elementi) i s prekinutim termičkim mostom (vanjske stijene). Dimenzije nosivih elemenata ovise o statičkom premoštavanju raspona. Primijenjena konstrukcija mora osigurati zvučnu izolaciju od minimalno 40 decibela.
Konstrukcija također mora zadovoljiti dilatiranje svake vertikale i horizontale, specijalnim Alu umetacima s dodatkom neoprenske brtve. Uglovni spojevi moraju biti izvedeni besprijekorno i bez okvira – samo kitanjem. Mjesta koja su naročito osjetljiva na propuštanje, brtve se dodatno. Oticaj vode i kondenzata mora biti osiguran kao i odvodnjavanje utora za staklo. Elementi se mjestimično učvršćuju na otvor u zidu preko slijepog okvira izvedenog od čeličnih profila koji moraju biti antikorozivno zaštićeni vrućim cinčanjem.
Slijepi okviri prema potrebi za ugradnju stijena ulaze u cijenu stavke.
</t>
    </r>
  </si>
  <si>
    <r>
      <t xml:space="preserve">Okov:
</t>
    </r>
    <r>
      <rPr>
        <sz val="11"/>
        <rFont val="Arial"/>
        <family val="2"/>
      </rPr>
      <t>Svi dijelovi okova koji se ugrađuju u aluminijsku konstrukciju (vrata, prozori itd.) izrađuju se od adekvatnih materijala, otpornih na koroziju. Izrađuju se od plemenitog čelika, plastike, tvrdog aluminija, pocinčanog čelika itd. Sav okov odabire se na temelju dugogodišnjeg iskustva proizvođača aluminijske bravarije.
Profili kojima kod prekida termičkog mosta formiraju se sa zračnim komora, a preko specijalnih umetaka i specijalne gume.</t>
    </r>
  </si>
  <si>
    <r>
      <t xml:space="preserve">Obrada površina:
</t>
    </r>
    <r>
      <rPr>
        <sz val="11"/>
        <rFont val="Arial"/>
        <family val="2"/>
      </rPr>
      <t>Svi profili konstrukcije i limovi od aluminija površinski su zaštićeni anodnom oksidacijom s minimalnom debljinom sloja 18-22 mikrona. Kvaliteta ovog zaštitnog sloja odgovara zahtjevima propisa DIN 17611, odnosno DIN 17612. Tvrdoća sloja odgovara opterećenjima građevinskih dijelova. Ove površine treba čistiti redovito i istovremeno s čišćenjem stakla.
Vrsta završne obrade navedena je u pojedinoj stavci.</t>
    </r>
  </si>
  <si>
    <r>
      <t xml:space="preserve">Ostakljenje:
</t>
    </r>
    <r>
      <rPr>
        <sz val="11"/>
        <rFont val="Arial"/>
        <family val="2"/>
      </rPr>
      <t>Ostakljenje se vrši pomoću plastičnih profila i s dvokomponentnim kitom. Svo ostakljenje se vrši pomoću aluminjskih letvica za otklopne površine, odnosno za fiksne stijene pomoću kita ili atestiranim profilima, uz točkasta pričvršćenja. Staklo mora biti najmanje 2 mm manje od dimenzije okvira na svakoj strani. Kit je potrebno nanijeti u dovoljnoj količini (da staklo ne dođe u direktan dodir s okvirom), utisnuti u žlijeb i izravnati. Žlijeb treba biti ispunjen kitom, ukoliko proizvođač i izvođač radova ne navede drugačije kod predaje radioničkih nacrta.</t>
    </r>
  </si>
  <si>
    <t xml:space="preserve">Kod ostakljivanja s letvicama i zaptivnim trakama, potrebno je koristiti trake koje po obliku i dimenzijama odgovaraju obliku okvira i debljini stakla tako da naliježu uz staklo. Kod ostakljivanja bez kita potrebno je staklo postaviti na elastične predmete (kao npr. ter papir, uže od jute natopljeno u bitulit i sl.) i pričvrstiti. Kod ostakljivanja sa zaptivnim trakama, oblik i debljina zaptivne trake trebaju biti prilagođeni obliku okvira i debljini stakla, uz potpuno zaptivanje. Odgovarajuće rupe u utoru za staklo omogućuju ispravno otjecanje kondenzne vode. </t>
  </si>
  <si>
    <t>Za ostakljenje većih površina, staklo je potrebno prije ugradnje odgovarajuće zaštititi. Pokrivne letvice (lajsne) ne smiju prilijegati uz staklo, već preko kita. Kod okvira većih od 1 m2, koja nisu vertikalna, potrebno je uzeti u obzir progib. Specijalna stakla ugrađuju se prema naputku proizvođača.</t>
  </si>
  <si>
    <t>Za izradu kontinuiranih strukturalnih fasada primjenom nosivih i poprečnih profila
koristi se strukturna rešetka izrađena od nosivih i poprečnih profila pričvršćenjem lijepljenjem ili s postavljanjem brtvi između stakala.</t>
  </si>
  <si>
    <t>Vrsta stakla navedena je u troškovniku za svaku poziciju.</t>
  </si>
  <si>
    <r>
      <t xml:space="preserve">Kontrola kvalitete:
</t>
    </r>
    <r>
      <rPr>
        <sz val="11"/>
        <rFont val="Arial"/>
        <family val="2"/>
      </rPr>
      <t>Konstrukcija i proizvodnja konstantno se kontroliraju interno od strane proizvođača. Cjelokupna proizvodnja podliježe neutralnoj kontroli instituta za ispitivanje kvalitete.</t>
    </r>
  </si>
  <si>
    <r>
      <t xml:space="preserve">Opće napomene:
</t>
    </r>
    <r>
      <rPr>
        <sz val="11"/>
        <rFont val="Arial"/>
        <family val="2"/>
      </rPr>
      <t>Navedene su opće karakteristike aluminijskih konstrukcija, dok je ostale uvjete specifične za građevinu potrebno dostaviti s ponudom. 
Prozori i vrata trebaju biti  otporni na opterećenje vjetrom, vodonepropusni (uključujući i djelovanje oborina kod pritiska vjetrom), nepropusni za zrak/vjetar,  otporni na prolaz topline za vanjske prozore i vrata,  adekvatne zvučne izolacije, te određene otpornosti na požar i propuštanje dima, za prozore i vrata koji se ugrađuju između požarnih zona.</t>
    </r>
  </si>
  <si>
    <r>
      <t xml:space="preserve">Jedinična cijena treba obuhvatiti:
</t>
    </r>
    <r>
      <rPr>
        <sz val="11"/>
        <rFont val="Arial"/>
        <family val="2"/>
      </rPr>
      <t>* sav materijal, izradu, dobavu i ugradbu, kao i dopremu alata, mehanizacije i   uskladištenje
* sav pripadajući okov, kompletno ostaklenje, prema pojedinačnim stavkama, mehanizmi za 
  otvaranje, brtvljenje
* sve potrebne alu opšave, prijelazne elemente prema fasadi i okapnice od aluminija s donje 
  strane, trake ili folije protiv prodora vjetra i vode    
* uzimanje potrebnih izmjera na objektu
* izradu statičkog proračuna,radioničkih nacrta/detalja usaglašenim s projektantom i projektantom konstrukcije
* troškove radne snage za kompletan rad opisan u troškovniku
* odgovarajuća obrada površina (vidi gore: obrada površina) 
* sve horizontalne i vertikalne transporte do mjesta montaže
* potrebna radna skela s postavom i demontažom (izuzima se fasadna skela)
* uzorci materijala u odgovarajućoj veličini
* čišćenje prostorija i okoliša nakon završetka radova 
* svu štetu, kao i troškove popravaka kao posljedica nepažnje u toku izvedbe
* troškove zaštitite na radu
* troškove atesta</t>
    </r>
  </si>
  <si>
    <t>Garancija se izdaje u skladu s propisima za ovu vrstu radova. Zahtjeva se garancija za min. 10 godina. Ako je projektirani uporabni vijek građevine duži od projektiranog uporabnog vijeka prozora i vrata, kod predaje radioničkih nacrta moraju odrediti uvjeti i način njihove zamjene.</t>
  </si>
  <si>
    <r>
      <t xml:space="preserve">Izrada:
</t>
    </r>
    <r>
      <rPr>
        <sz val="11"/>
        <rFont val="Arial"/>
        <family val="2"/>
      </rPr>
      <t>Izvođač je obvezan po sklapanju ugovora, a prije početka proizvodnje dostaviti naručitelju radioničke nacrte s detaljima i zajedno s naručiteljem, projektantom i investitorom izvršiti pregled istih i njihovo usklađivanje s ostalim građevinskim, zanatskim i instalaterskim radovima. Svi definitivno izrađeni radionički nacrti s detaljima moraju biti potpisani od strane naručitelja, projektanta i investitora. Prije početka izrade obvezno se moraju provjeriti i uskladiti mjere i količine na objektu. Bez pismenog suglasja glavnog projektanta nije moguće započeti s proizvodnjom.</t>
    </r>
  </si>
  <si>
    <r>
      <t xml:space="preserve">Uvodna napomena uz aluminijske radove:
</t>
    </r>
    <r>
      <rPr>
        <sz val="11"/>
        <rFont val="Arial"/>
        <family val="2"/>
      </rPr>
      <t>Stavke jediničnom cijenom obuhvaćaju okov. Obračunava se kvalitetan uvozni okov proizvođača standarda kao “FSB”, “Hafele”, “Dorma”, “Geze’’, te kvake i brave standarda tvrtke FSB. 
Vanjske stijene ostakljuju se low-E IZO staklom u aluminijskim okvirima s prekinutim toplinskim mostom.
Za otklopno-zaokretne dijelove stavki predvidjeti standardni okvir, krilo za otvaranje prema UNUTRA, osim kod strukturalnih fasada (ovisno o mogućnosti izvedbe pojedinih proizvođača).</t>
    </r>
  </si>
  <si>
    <t>Prije izvedbe potrebno je dati projektantu na odobrenje radioničke nacrte za sve karakteristične presjeke staklenih stijena, prozora, vrata i kliznih stijena.</t>
  </si>
  <si>
    <t>OPĆI UVJETI ZA PROTUPOŽARNU BRAVARIJU</t>
  </si>
  <si>
    <t>Svi radovi moraju biti izrađeni u skladu sa zahtjevima važećih standarda i pravilima struke, te prema Pravilniku o tehničkim mjerama i uvjetima za završne radove u zgradarstvu i prema projektu.</t>
  </si>
  <si>
    <t>Materijal:</t>
  </si>
  <si>
    <t>Sav materijal koji se upotrebljava za izradu bravarskih radova mora odgovarati važećim standardima.</t>
  </si>
  <si>
    <t>* Kvadratno željezo    HRN C.B4.024</t>
  </si>
  <si>
    <t>* Plosno željezo    HRN C.B4.025</t>
  </si>
  <si>
    <t>* Okruglo željezo   HRN C.G6.020</t>
  </si>
  <si>
    <t>* Profilno željezo   HRN C.B0.500</t>
  </si>
  <si>
    <t>* Čelični limovi    HRN C.B4.110, 111, 112</t>
  </si>
  <si>
    <t>* Rebrasti limovi od aluminija  HRN C.C4.060</t>
  </si>
  <si>
    <t>* Profili od aluminija   HRN C.C3.020</t>
  </si>
  <si>
    <t>* Okov za vrata i prozore  HRN M.K3.032</t>
  </si>
  <si>
    <t>* Ispitivanje vrata prema standardnom razvoju požara HRN U.J1.160</t>
  </si>
  <si>
    <t>Površinska obrada:</t>
  </si>
  <si>
    <t>Antikorozivna zaštita čeličnih dijelova mora biti u skladu s važećim propisima Pravilnika o tehničkim mjerama i uvjetima za zaštitu čeličnih konstrukcija od korozije. Kompletna površinska obrada svih materijala mora biti u skladu s važećim propisima i uputama proizvođača primjenjenog materijala (sredstva), a u skladu sa zahtjevom projektanta.</t>
  </si>
  <si>
    <t>Izrada:</t>
  </si>
  <si>
    <t>Izvođač je obvezan po sklapanju ugovora, a prije početka proizvodnje, dostaviti projektantu radioničke nacrte s detaljima i zajedno s naručiteljem, projektantom i investitorom izvršiti pregled istih i njihovo usklađivanje s ostalim građevinskim i građevinsko-obrtničkim i instalaterskim radovima. Svi izrađeni radionički nacrti s detaljima moraju biti potpisani od strane naručitelja, projektanta i investitora. Prije početka izrade obavezno se moraju uskladiti mjere i količine na objektu.</t>
  </si>
  <si>
    <t>Ugradba:</t>
  </si>
  <si>
    <t>Svi bravarski elementi ugrađuju se prema napucima proizvođača. Sve reške između metala i betona (zida) moraju biti brtvljene protupožarnom dimonepropusnom i zvučnoizoliranom brtvom.</t>
  </si>
  <si>
    <t>Atesti:</t>
  </si>
  <si>
    <t>Za sve radove predviđene troškovnikom izvođač je dužan pribaviti ateste od odgovarajućih instituta, te se pridržavati svih važećih normi i smjernica za kvalitetu materijala, površinske obrade, ispravnost prema izvođaču predloženih detalja kao i antikorozivne zaštite.</t>
  </si>
  <si>
    <t>Obračun:</t>
  </si>
  <si>
    <t>Obračun izvedenih radova vrši se prema Prosječnim normama u građevinarstvu.</t>
  </si>
  <si>
    <t>Jedinična cijena treba obuhvatiti:</t>
  </si>
  <si>
    <t xml:space="preserve">* sav materijal, izradu, dobavu i ugradbu, kao i dopremu alata, mehanizacije i uskladištenje </t>
  </si>
  <si>
    <t>* uzimanje potrebnih izmjera na objektu</t>
  </si>
  <si>
    <t>*izradu radioničkih nacrta i detalja, te dostava istih projektantu na ovjeru</t>
  </si>
  <si>
    <t>* troškove radne snage za kompletan rad opisan u troškovniku</t>
  </si>
  <si>
    <t>* dvokratni osnovni premaz prema uvjetima antikorozivne zaštite u radionici, te kompletnu zaštitu sa završnom obradom.</t>
  </si>
  <si>
    <t>* sve horizontalne i vertikalne transporte do mjesta montaže</t>
  </si>
  <si>
    <t>* svu štetu kao i troškove popravka kao posljedica nepažnje u toku izvedbe</t>
  </si>
  <si>
    <t>* troškove zaštitite na radu</t>
  </si>
  <si>
    <t xml:space="preserve">* troškove atesta </t>
  </si>
  <si>
    <t>Nadzorni inženjer upisom u dnevnik odobrava početak radova.</t>
  </si>
  <si>
    <t>OPĆI UVJETI ZA BRAVARSKE RADOVE</t>
  </si>
  <si>
    <t xml:space="preserve">Izvođač je obvezan po sklapanju ugovora, a prije početka proizvodnje, dostaviti projektantu radioničke nacrte s detaljima i zajedno s naručiteljem, projektantom i investitorom izvršiti pregled istih i njihovo usklađivanje s ostalim građevinskim i građevinsko-obrtničkim i instalaterskim radovima. Svi izrađeni radionički nacrti s detaljima moraju biti potpisani od strane naručitelja, projektanta i investitora. </t>
  </si>
  <si>
    <t xml:space="preserve">Prije početka izrade obvezno se moraju uskladiti mjere i količine na objektu. Željezni dijelovi spajaju se varenjem, a svaki sastav mora biti tako konstruktivno riješen da na vanjskim površinama nema vidljivih spojeva. Specijalni umeci od tvrdog PVC materijala moraju osigurati kvalitetu i čisti sastav dvaju profila. Svi tehnički zahtjevi trebaju biti ispunjeni prema propisima. </t>
  </si>
  <si>
    <t>Konstrukcija mora biti dimenzionirana da sigurno prihvaća opterećenja i funkcije elemenata. Sve nosive dijelove statički provjeriti. Svi spojevi in-situ ugrađenih elemenata s dijelovima izrađenim u radionici izvode se vijcima, a ne varenjem, a svaki sastav mora biti konstruktivno riješen da na vanjskim površinama nema vidljivih vijaka.</t>
  </si>
  <si>
    <t xml:space="preserve"> </t>
  </si>
  <si>
    <t xml:space="preserve">Svi bravarski elementi ugrađuju se mokrom ugradbom ili varenjem na prethodno ostavljena sidra odnosno </t>
  </si>
  <si>
    <t>suhim postupkom pomoću vijaka ili pak posredstvom plastičnih ili metalnih čepova, što će u pojedinom detalju biti određeno. Sve reške između metala i betona (zida) moraju biti brtvljene ili kitane akrilnim, silikonskim ili TIO kitom.</t>
  </si>
  <si>
    <t>Za sve radove predviđene troškovnikom izvođač je dužan pribaviti ateste od odgovarajućih instituta, za kvalitetu materijala, površinske obrade, ispravnost prema izvođaču predloženih detalja kao i antikorozivne zaštite.</t>
  </si>
  <si>
    <t>* sav materijal, izradu, dobavu i ugradbu, kao i dopremu alata, mehanizacije i uskladištenje</t>
  </si>
  <si>
    <t>* izradu radioničkih nacrta i detalja, te dostava istih projektantu na ovjeru</t>
  </si>
  <si>
    <t>* dvokratni osnovni premaz prema uvjetima antikorozivne zaštite u radionici, te kompletnu zaštitu sa  završnom obradom ličenjem, ako je u stavci određeno</t>
  </si>
  <si>
    <t>* potrebna radna skela s postavom i demontažom (izuzima se fasadna skela)</t>
  </si>
  <si>
    <t>OPĆI UVJETI ZA STAKLARSKE RADOVE</t>
  </si>
  <si>
    <t xml:space="preserve">Izvođač treba upotrijebiti materijal koji u svemu (vrsti, boji i kvaliteti) mora biti jednak uzorku što ga odabere projektant od uzoraka predloženih prema proizvođaču i izvođaču. Materijal predviđen za izvedbu naveden je u stavkama troškovnika. </t>
  </si>
  <si>
    <t>Staklo mora biti jednolične određene debljine, strojne izrade potpuno prozirno, bez valova i mjehura, a pogled mora biti bez deformacija. Nosiva konstrukcija u skladu sa Tehničkim propisima za staklene konstrukcije (NN53/17).</t>
  </si>
  <si>
    <t>Prije početka radova izvođač mora ustanoviti kvalitetu i provjeriti mjere otvora koji se ostakljuju.</t>
  </si>
  <si>
    <t>* uzimanje mjera za izvedbu i obračun</t>
  </si>
  <si>
    <t>* sav rad u radionici, pripremu i rezanje te rad na ugradnji</t>
  </si>
  <si>
    <t>* transport materijala na gradilište, uskladištenje te doprema na mjesto ugradnje</t>
  </si>
  <si>
    <t>* sav potreban materijal za ustakljenje</t>
  </si>
  <si>
    <t>* korištenje manjih strojeva i alata</t>
  </si>
  <si>
    <t>* dostavu uzorka stakla na ovjeru projektantu</t>
  </si>
  <si>
    <t>* sva šteta i troškovi popravka kao posljedica nepažnje u toku izvedbe</t>
  </si>
  <si>
    <t>* uklanjanje otpadaka i čišćenje nakon završetka radova</t>
  </si>
  <si>
    <t>* zaštita izvedenih radova do primopredaje.</t>
  </si>
  <si>
    <t>REKAPITULACIJA</t>
  </si>
  <si>
    <t>A</t>
  </si>
  <si>
    <t>GRAĐEVINSKI RADOVI</t>
  </si>
  <si>
    <t>A1</t>
  </si>
  <si>
    <t>PRIPREMNI RADOVI</t>
  </si>
  <si>
    <t>A2</t>
  </si>
  <si>
    <t>RUŠENJA I DEMONTAŽE</t>
  </si>
  <si>
    <t>A3</t>
  </si>
  <si>
    <t>ZEMLJANI RADOVI</t>
  </si>
  <si>
    <t>A4</t>
  </si>
  <si>
    <t>BETONSKI I AB RADOVI</t>
  </si>
  <si>
    <t>A5</t>
  </si>
  <si>
    <t>ARMIRAČKI RADOVI</t>
  </si>
  <si>
    <t>A6</t>
  </si>
  <si>
    <t>ZIDARSKI RADOVI</t>
  </si>
  <si>
    <t>A7</t>
  </si>
  <si>
    <t>TESARSKI RADOVI</t>
  </si>
  <si>
    <t>A8</t>
  </si>
  <si>
    <t>HIDROIZOLATERSKI RADOVI</t>
  </si>
  <si>
    <t>A9</t>
  </si>
  <si>
    <t>TERMOIZOLATERSKI RADOVI</t>
  </si>
  <si>
    <t>B</t>
  </si>
  <si>
    <t>OBRTNIČKI RADOVI</t>
  </si>
  <si>
    <t>B1</t>
  </si>
  <si>
    <t>B2</t>
  </si>
  <si>
    <t>BRAVARSKI RADOVI</t>
  </si>
  <si>
    <t>C</t>
  </si>
  <si>
    <t>INSTALATERSKI RADOVI</t>
  </si>
  <si>
    <t>C1</t>
  </si>
  <si>
    <t>HIDROINSTALATERSKI RADOVI</t>
  </si>
  <si>
    <t>C2</t>
  </si>
  <si>
    <t>STROJARSKI RADOVI</t>
  </si>
  <si>
    <t>C3</t>
  </si>
  <si>
    <t>ELEKTROINSTALATERSKI RADOVI</t>
  </si>
  <si>
    <t>SVEUKUPNO</t>
  </si>
  <si>
    <t>PDV 25%</t>
  </si>
  <si>
    <t>SVEUKUPNO S PDV</t>
  </si>
  <si>
    <t>A1.</t>
  </si>
  <si>
    <t>br. stavke</t>
  </si>
  <si>
    <t>opis stavke</t>
  </si>
  <si>
    <t>jed. mj.</t>
  </si>
  <si>
    <t>količina</t>
  </si>
  <si>
    <t>jed. cijena</t>
  </si>
  <si>
    <t>ukupno</t>
  </si>
  <si>
    <t>1.</t>
  </si>
  <si>
    <t>Priprema gradilišta</t>
  </si>
  <si>
    <t xml:space="preserve">Priprema gradilišta za početak radova. Izrada planova rušenja, demontaža, iskopa, određivanje geodetskih visina, iskolčenje, te osiguranje i zaštita gradilišta i označavanje istog na zakonom propisani način, osiguranje prostora za privremeno skladištenje iseljenog mobilijara, osiguranje prostora za privremeno odlaganje otpada kao i osiguranje prolaznika. </t>
  </si>
  <si>
    <t xml:space="preserve">Uključivo izrada zaštitne ograde prema susjednim parcelama te osiguravanje manipulativnog prostora za građevnu mehanizaciju. </t>
  </si>
  <si>
    <t>Izvođač je dužan osigurati adekvatnu rasvjetu za izvođenje radova.</t>
  </si>
  <si>
    <t>paušal</t>
  </si>
  <si>
    <t>2.</t>
  </si>
  <si>
    <t>Kontejneri gradilišta</t>
  </si>
  <si>
    <t>Izvedba, postava i skidanje privremenih montažnih objekata (kontejnera) prema projektu organizacije gradilišta i to za: potrebe tehničkog osoblja gradilišta, potrebe nadzornog inženjera i potrebe naručitelja.</t>
  </si>
  <si>
    <t>a)</t>
  </si>
  <si>
    <t>kontejneri gradilišta</t>
  </si>
  <si>
    <t>kom</t>
  </si>
  <si>
    <t>b)</t>
  </si>
  <si>
    <t>garderobe radnika sa sanitarnim čvorom</t>
  </si>
  <si>
    <t>3.</t>
  </si>
  <si>
    <t>Privremeni priključci gradilišta</t>
  </si>
  <si>
    <t>Izvedba privremenih priključaka za potrebe gradilišta i privremene objekte (u dogovoru s korisnikom građevine). Građevinski električni priključak (jednofazni, trofazni),  građevinski priključak za vodu, građevinski priključak na odvodnju.</t>
  </si>
  <si>
    <t>Uključen sav rad i materijal.</t>
  </si>
  <si>
    <t>struja</t>
  </si>
  <si>
    <t>voda</t>
  </si>
  <si>
    <t>c)</t>
  </si>
  <si>
    <t>odvodnja</t>
  </si>
  <si>
    <t>4.</t>
  </si>
  <si>
    <t>Čišćenje gradilišta</t>
  </si>
  <si>
    <t>Održavanje čistoće gradilišta i privremenih putova gradilišta tijekom izvođenja radova, posebno tijekom izvedbe radova rušenja, sve u smislu zakona i propisa o zaštiti na radu i prema Planu uređenja gradilišta.</t>
  </si>
  <si>
    <t>5.</t>
  </si>
  <si>
    <t>Otvor za transport na gradilištu</t>
  </si>
  <si>
    <t>Priprema i izvedba potrebnog broja otvora za transport sa gradilišta i na gradilište, ovisno o planu i organizaciji gradilišta.</t>
  </si>
  <si>
    <t>Za transport treba koristiti postojeće otvore vrata i prozora na fasadi samostana. Vrata odnosno prozor se prethodno pažljivo demontira radi naknadne ponovne ugradnje, što je uključeno u cijenu stavke.</t>
  </si>
  <si>
    <t>Otvor se zatvara punom pregradom od OSB ploča ili slično, izrada vrata maksimalnih mogućih dimenzija, s mogućnošću zaključavanja. Uključivo zaštita rubova otvora oblaganjem istim materijalom.</t>
  </si>
  <si>
    <t>6.</t>
  </si>
  <si>
    <t>Demontaža, iznošenje i skladištenje mobilijara</t>
  </si>
  <si>
    <t>Demontaža, iznošenje i skladištenje svog pokretnog i ugrađenog namještaja, mobilijara, klupa,  slika, i ostale opreme koja se nalazi u svim prostorijama samostana, kao i u kapeli i dvorani.</t>
  </si>
  <si>
    <t>Stavka uključuje sve radove, opremu i materijale potrebne kako bi se sav namještaj i oprema pažljivo iznijeli iz zgrade samostana prije rušenja, te osiguranje prostora za skladištenje istih do završetka radova.</t>
  </si>
  <si>
    <t>Uključivo obilježavanje elemenata, transport i skladištenje u krugu gradilišta, ili prema uputama investitora, udaljenosti do 20 km.</t>
  </si>
  <si>
    <t>7.</t>
  </si>
  <si>
    <t>Skela slobodnog sastava za pridržanje fasadnih zidova</t>
  </si>
  <si>
    <t>Dobava, postava, skidanje i otprema skele slobodnog sastava sa svim potrebnim ukrućenjima i sidrenjima prema projektu skele.</t>
  </si>
  <si>
    <t xml:space="preserve">Vanjski zidovi samostana povezuju se sa skelom pomoću sidrenih elemenata (cca 250 kom). Skela se sastoji od stupišta i horizontalnih rešetki. </t>
  </si>
  <si>
    <t xml:space="preserve">Skelu je potrebno osigurati od prevrtanja sidrenjem u objekt i izvođenjem betonskih balasta (broj oslonaca cca 120 kom), a od udara groma uzemljenjem. </t>
  </si>
  <si>
    <t>Uključivo izrada prilaza na skelu, sigurnosnih ljestvi kao i zaštitnih ograda skele, sve prema važećim propisima zaštite na radu.</t>
  </si>
  <si>
    <t xml:space="preserve">Uključivo izrada sve potrebne popratne dokumentacije i projekta za skelu. Projekt skele izraditi prema konceptu opisanom u glavnom projektu konstrukcije. Prije dopreme i postave skele, projekt skele treba odobriti nadzorni inženjer. </t>
  </si>
  <si>
    <t>Uključivo naknada za zauzimanje javnih površina.</t>
  </si>
  <si>
    <t>Uključivo sav rad, materijal, oprema i sve drugo potrebno za potpuno dovršenje projektiranih radova.</t>
  </si>
  <si>
    <t>Obračun se vrši paušalno prema projektu skele.</t>
  </si>
  <si>
    <t>volumen skele</t>
  </si>
  <si>
    <t>m³</t>
  </si>
  <si>
    <t>sidreni elementi za zidove (250 kom cca)</t>
  </si>
  <si>
    <t>kg</t>
  </si>
  <si>
    <t>navojna šipka M16, L = 100 cm</t>
  </si>
  <si>
    <t>d)</t>
  </si>
  <si>
    <t>volumen balastnog betona C20/25</t>
  </si>
  <si>
    <t>e)</t>
  </si>
  <si>
    <t>geotehničko sidro za sidrenje suterenskog zida - opcija</t>
  </si>
  <si>
    <t>Skele za izvođenje radova</t>
  </si>
  <si>
    <t>Izvedba skela na unutrašnjim i vanjskim zidovima.</t>
  </si>
  <si>
    <t xml:space="preserve">Nabava, prijevoz, montaža i demontaža skele za obavljanje svih radova potrebnih na vanjskim i unutarnjim zidovima. Predviđa se seljenje skele prema pojedinim fazama izrade radova. </t>
  </si>
  <si>
    <t xml:space="preserve">Uključivo izrada sve potrebne popratne dokumentacije i projekta za skelu. Prije dopreme i postave skele, projekt skele treba odobriti nadzorni inženjer. </t>
  </si>
  <si>
    <t>Uključivo sva potrebna seljenja skele, što obuhvaća dobavu, montažu, demontažu i preseljenje, te poslije zadnje faze otpremu.</t>
  </si>
  <si>
    <t>Uključivo sav rad, materijal, opremu i sve drugo potrebno za potpuno dovršenje projektiranih radova.</t>
  </si>
  <si>
    <t>Obračun po izvedenoj površini skele.</t>
  </si>
  <si>
    <t>skele na vanjskim zidovima, visine do 18 m</t>
  </si>
  <si>
    <t>m²</t>
  </si>
  <si>
    <t>skele na unutarnjim zidovima, visine do 6 m</t>
  </si>
  <si>
    <t>Pokretne skele</t>
  </si>
  <si>
    <t>Dobava i montaža dovoljnog broja pokretnih skela za rad na visokim dijelovima kapele, visine do 6 m.</t>
  </si>
  <si>
    <t xml:space="preserve">Predviđa se seljenje skele prema pojedinim fazama izrade radova. </t>
  </si>
  <si>
    <t>8.</t>
  </si>
  <si>
    <t>Blindiranje elektroinstalacijskog priključka</t>
  </si>
  <si>
    <t>Izvedba blokiranja priključka postojećih elektroinstalacija na mrežu napajanja električnom energijom.</t>
  </si>
  <si>
    <t>9.</t>
  </si>
  <si>
    <t>Blindiranje instalacija centralnog grijanja</t>
  </si>
  <si>
    <t>Pražnjenje i ispiranje sustava centralnog grijanja, te odsijecanje i blindiranje cijevnog razvoda na dijelu koji se demontira.</t>
  </si>
  <si>
    <t>10.</t>
  </si>
  <si>
    <t>Blindiranje instalacija ventilacije</t>
  </si>
  <si>
    <t>Izvedba odvajanja instalacija ventilacije na dijelu koji se demontira.</t>
  </si>
  <si>
    <t>11.</t>
  </si>
  <si>
    <t>Blindiranje instalacija vodovoda</t>
  </si>
  <si>
    <t>Pražnjenje vodovodne instalacije, te odsijecanje i blindiranje cijevnog razvoda na dijelu koji se demontira.</t>
  </si>
  <si>
    <t>12.</t>
  </si>
  <si>
    <t>Blindiranje instalacija odvodnje</t>
  </si>
  <si>
    <t>Izvedba blokiranja instalacije odvodnje, te odsijecanje i blindiranje cijevnog razvoda na dijelu koji se demontira.</t>
  </si>
  <si>
    <t>13.</t>
  </si>
  <si>
    <t>Zaštita oltara od oštećenja za vrijeme radova</t>
  </si>
  <si>
    <t>Izvedba zaštitne obloge oko oltara u prostoru kapele.</t>
  </si>
  <si>
    <t>Zaštitna obloga oko oltara izvodi se od OSB3 ploča debljine 22 mm na drvenoj konstrukciji koju je potrebno izvesti od drvenih greda 10/10 cm i sekundarnoj potkonstrukciji od letvi 3/5 cm.</t>
  </si>
  <si>
    <t>Oltar Majke Božje Lurdske nalazi se unutar niše dimenzija cca 5,00 x 2,20 m, visine 5,30 m. Potrebno je zaštititi nišu s prednje strane prema kapeli.</t>
  </si>
  <si>
    <t>Uključivo sva spojna i pomoćna sredstva.</t>
  </si>
  <si>
    <t>Obračun po izvedenoj površini OSB ploča i potkonstrukcije od letava i po m³ drvene građe.</t>
  </si>
  <si>
    <t>drvene grede 10/10 cm</t>
  </si>
  <si>
    <t>OSB3 ploče d = 22 mm i potkonstrukcija od letvi 3/5 cm</t>
  </si>
  <si>
    <t>14.</t>
  </si>
  <si>
    <t>Zaštita elemenata građevine od oštećenja OSB pločama</t>
  </si>
  <si>
    <t>Izvedba zaštite od oštećenja pojedinih elemenata i dijelova građevine koji se ne demontiraju za vrijeme izvođenja radova.</t>
  </si>
  <si>
    <t>Zaštita se izvodi oblaganjem OSB3 pločama debljine 22 mm, na potkonstrukciji od letava 3/5 cm i prema potrebi drvenoj građi od greda 10/10 cm.</t>
  </si>
  <si>
    <t>Kod vitraja, zaštitu postaviti s unutarnje strane prozora, kao i s vanjske, zbog mogućeg pucanja. Prostor između zaštite OSB pločama i samog vitraja zapuniti mekom spužvom kako bi se spriječilo oštećenje vibracijama.</t>
  </si>
  <si>
    <t>Uključivo zaštita svih špaleta kod otvora i oblaganje PVC folijom po potrebi odnosno zahtjevu nadzornog inženjera.</t>
  </si>
  <si>
    <t>zaštita ulaznih portala na glavnom ulazu (iz Vrbanićeve ulice), s vanjske strane - dim. 4,50 x 5,00 x 1,00 m</t>
  </si>
  <si>
    <t>a1) drvene grede 10/10 cm</t>
  </si>
  <si>
    <t>a2) OSB3 ploče d = 22 mm i potkonstrukcija od letvi 3/5 cm</t>
  </si>
  <si>
    <t>zaštita vitraja u kapeli na zapadnoj fasadi, s obje strane - dim. 1,25 x 3,70 m</t>
  </si>
  <si>
    <t>c1) drvene grede 10/10 cm</t>
  </si>
  <si>
    <t>c2) OSB3 ploče d = 22 mm i potkonstrukcija od letvi 3/5 cm</t>
  </si>
  <si>
    <t>15.</t>
  </si>
  <si>
    <t>Zaštita prozora od oštećenja OSB pločama</t>
  </si>
  <si>
    <t>Izvedba zaštite postojeće aluminijske bravarije prozora i vrata na vanjskim zidovima fasade od oštećenja za vrijeme izvođenja radova.</t>
  </si>
  <si>
    <t>Zaštitu izvesti obostrano, i s vanjske i s unutarnje strane prozora i vrata.</t>
  </si>
  <si>
    <t>Uključivo zaštita željeznih rešetki na prozorima u suterenu.</t>
  </si>
  <si>
    <t>prozori dim. 1,35 x 1,85 m (2,50 m²)</t>
  </si>
  <si>
    <t>prozori dim. 1,20 x 1,35 m (1,65 m²)</t>
  </si>
  <si>
    <t>prozori dim. 1,25 x 1,15 m (1,45 m²)</t>
  </si>
  <si>
    <t>vrata dim. 2,20 x 3,05 m (6,75 m²)</t>
  </si>
  <si>
    <t>vrata dim. 2,10 x 2,30 m (4,85 m²)</t>
  </si>
  <si>
    <t>f)</t>
  </si>
  <si>
    <t>vrata dim. 1,70 x 2,70 m (4,60 m²)</t>
  </si>
  <si>
    <t>16.</t>
  </si>
  <si>
    <t>Pregled zidova</t>
  </si>
  <si>
    <t>Pregled vanjskih i unutarnjih lica fasadnih zidova od opeke, nakon obijanja žbuke s vanjske i unutrašnje strane, radi evidentiranja eventualnih pukotina i strukturalnih oštećenja u masi zida.</t>
  </si>
  <si>
    <t>Pregled se provodi uz nadzor inženjera konstrukcije i uz dokumentiranje zatečenog stanja i klasifikaciju oštećenja, sve uključeno u stavku.</t>
  </si>
  <si>
    <t>17.</t>
  </si>
  <si>
    <t>Fotodokumentacija</t>
  </si>
  <si>
    <t>Prema potrebi i zahtjevima radova i uvjeta stručnog, projektantskog i konzervatorskog nadzora, stavka uključuje izradu fotodokumentacije i prateće dokumentacije građevinskih, obrtničkih i instalaterskih radova, te eventualno za potrebe konzervatorsko restauratorskih radova.</t>
  </si>
  <si>
    <t>18.</t>
  </si>
  <si>
    <t>Istražni radovi</t>
  </si>
  <si>
    <t>Izvedba istražnih radova kao što su otvaranja konstrukcije, izvedba istražnih sondi, iskapanja, rastvaranja slojeva konstrukcije i slično, prema potrebi i na zahtjev projektanta odnosno nadzornog inženjera.</t>
  </si>
  <si>
    <t>A2.</t>
  </si>
  <si>
    <t>Demontaža elektroinstalacija</t>
  </si>
  <si>
    <t>Izvedba demontaže svih elektroinstalacija - vodiča, gromobranske instalacije, razvodnih ploča, rasvjetnih tijela, utičnica, prekidača i sl.</t>
  </si>
  <si>
    <t>Elemente koji se mogu ponovo upotrijebiti, po dogovoru s investitorom, obavezno je sortirati i uredno pospremiti na privremeno odlagalište.</t>
  </si>
  <si>
    <t>Uključivo odvoz svog materijala i zbrinjavanje građevinske šute sa svim pristojbama na mjesnom deponiju udaljenosti do 20 km.</t>
  </si>
  <si>
    <t>Demontaža instalacija centralnog grijanja</t>
  </si>
  <si>
    <t>Izvedba demontaže svih instalacija centralnog grijanja - cijevnog razvoda, ventila, radijatora i sl.</t>
  </si>
  <si>
    <t>Demontaža instalacija klimatizacije</t>
  </si>
  <si>
    <t>Izvedba demontaže svih instalacija klimatizacije - cijevnog razvoda, unutarnjih i vanjskih jedinica i sl.</t>
  </si>
  <si>
    <t>Demontaža instalacija ventilacije</t>
  </si>
  <si>
    <t>Izvedba demontaže svih instalacija ventilacije - limenih kanala dovoda i odvoda zraka, rešetki, anemostata, ventilatora i sl.</t>
  </si>
  <si>
    <t>Demontaža instalacija vodovoda, odvodnje i hidrantske mreže</t>
  </si>
  <si>
    <t>Izvedba demontaže svih instalacija vodovoda i odvodnje - cijevnog razvoda, armatura, sanitarnih elemenata, hidrantskih cijevi, ventila, ormarića i opreme i sl.</t>
  </si>
  <si>
    <t>Demontaža dizala</t>
  </si>
  <si>
    <t>Demontaža i uklanjanje postrojenja dizala, uključivo sve sastavne dijelove pričvršćenja i ovješenja na okno dizala, kablove i sl.</t>
  </si>
  <si>
    <t>Uključivo odvoz svog materijala i zbrinjavanje građevinskog otpada sa svim pristojbama na mjesnom deponiju udaljenosti do 20 km.</t>
  </si>
  <si>
    <t>Demontaža gromobrana</t>
  </si>
  <si>
    <t>Pažljiva demontaža i uklanjanje gromobrana s krovišta i fasade.</t>
  </si>
  <si>
    <t>m¹</t>
  </si>
  <si>
    <t>Demontaža brisoleja s fasade 3. kata</t>
  </si>
  <si>
    <t>Pažljiva demontaža i uklanjanje kliznih brisoleja s fasade na 3. katu, dimenzija 120/135 cm, uključivo mehanizmi za klizanje i ostali dijelovi pričvršćeni u zid.</t>
  </si>
  <si>
    <t>brisoleji dim. 1,20 x 1,35 m (1,60 m²)</t>
  </si>
  <si>
    <t>Demontaža staklenih stijena sa sjeverozapadne fasade</t>
  </si>
  <si>
    <t>Pažljiva demontaža i uklanjanje staklenih stijena sastavljenih od vrata i prozora sa sjeverozapadne fasade, te prozora i vrata prema novom mostu aneksa.</t>
  </si>
  <si>
    <t>stijena dim. 7,90 x 1,70 m (13,40 m²)</t>
  </si>
  <si>
    <t>stijena dim. 7,90 x (1,70-2,90) m (21,00 m²)</t>
  </si>
  <si>
    <t>stijena dim. 4,00 x 2,35 m (9,40 m²)</t>
  </si>
  <si>
    <t>prozor dim. 1,40 x 1,70 m (2,40 m²)</t>
  </si>
  <si>
    <t>Obijanje fasadne žbuke</t>
  </si>
  <si>
    <t>Skidanje sloja vapneno cementne fasadne žbuke ručnim obijanjem na svim vanjskim zidovima zgrade samostana koji se zadržavaju, s vanjske i s unutarnje strane. Debljina sloja žbuke cca 2-3 cm.</t>
  </si>
  <si>
    <t>Žbuku je potrebno prvo skinuti sa špaleta svih otvora kako bi se izvela zaštita vanjskih prozora i vrata OSB pločama, opisana u st. A1.14. i A1.15. Nakon toga treba skinuti svu ostalu žbuku s fasadnih ploha.</t>
  </si>
  <si>
    <t xml:space="preserve">Nakon toga izvodi se čišćenje svih fuga na ogoljenim zidovima od opeke NF od dotrajalog ili loše vezanog morta, ostataka od obijanja žbuke i slično, radi dobivanja čvrste i zdrave podloge zida. </t>
  </si>
  <si>
    <t>vanjska lica zidova - fasada</t>
  </si>
  <si>
    <t>unutarnja lica zidova - prema unutrašnjosti zgrade</t>
  </si>
  <si>
    <t>Demontaža vrata i stijena na unutarnjim zidovima</t>
  </si>
  <si>
    <t>Izvedba demontaže svih stolarskih i aluminijskih punih i ostakljenih vrata i višedijelnih stijena na unutarnjim zidovima.</t>
  </si>
  <si>
    <t>vrata građ. dim. 80/210 cm</t>
  </si>
  <si>
    <t>vrata građ. dim. 90/210 cm</t>
  </si>
  <si>
    <t>vrata građ. dim. 100/210 cm</t>
  </si>
  <si>
    <t>vrata građ. dim. 130/210 cm, dvokrilna</t>
  </si>
  <si>
    <t>vrata građ. dim. 100/235 cm</t>
  </si>
  <si>
    <t>vrata građ. dim. 110/235 cm</t>
  </si>
  <si>
    <t>g)</t>
  </si>
  <si>
    <t>vrata građ. dim. 120/235 cm</t>
  </si>
  <si>
    <t>h)</t>
  </si>
  <si>
    <t>stijena građ. dim. 220/235 cm</t>
  </si>
  <si>
    <t>i)</t>
  </si>
  <si>
    <t>stijena građ. dim. 265/235 cm</t>
  </si>
  <si>
    <t>j)</t>
  </si>
  <si>
    <t>stijena građ. dim. 185/250 cm</t>
  </si>
  <si>
    <t>k)</t>
  </si>
  <si>
    <t>stijena građ. dim. 220/300 cm</t>
  </si>
  <si>
    <t>Demontaža parketa</t>
  </si>
  <si>
    <t>Pažljiva demontaža podnih obloga od daščica parketa. Daščice parketa se pažljivo skidaju i odlažu na privremeno odlagalište na gradilištu radi kasnije ponovne ugradnje na nove podne podloge.</t>
  </si>
  <si>
    <t>Demontiraju se daščice parketa koje su pričvršćene na daščanu oplatu - slijepi pod - na etažama prizemlja i katova.</t>
  </si>
  <si>
    <t>Obračun po ukupnoj površini demontiranog parketa.</t>
  </si>
  <si>
    <t>Demontaža montažnih AB stubišnih gazišta</t>
  </si>
  <si>
    <t>Pažljiva demontaža montažnih armirano betonskih gazišta glavnog stubišta. Gazišta se pažljivo skidaju i odlažu na privremeno odlagalište na gradilištu radi kasnije ponovne ugradnje na novim armirano betonskim stubišnim krakovima.</t>
  </si>
  <si>
    <t>Gazišta su oslonjena na armirano betonske tetive i ugrađena u zid, tako da je potrebno izvesti pažljivo obijanje zida i podizanje s tetiva kako se gazišta ne bi oštetila.</t>
  </si>
  <si>
    <t>Obračun po ukupnom broju demontiranih gazišta.</t>
  </si>
  <si>
    <t>Rušenje glavnog stubišta s ogradom</t>
  </si>
  <si>
    <t>Rušenje, demontaža i uklanjanje glavnog stubišta u zgradi.</t>
  </si>
  <si>
    <t>Demontira se i uklanja ograda s rukohvatom koja je izvedena od čeličnih cijevi i šipki.</t>
  </si>
  <si>
    <t>Armirano betonske tetive s kojih su prethodno demontirana gazišta, ruše se i uklanjaju s armirano betonskih podesta i međupodesta na kojima su pričvršćene.</t>
  </si>
  <si>
    <t>Uklanjaju se podesti i međupodesti koji su izvedeni od armirano betonskih ploča i greda.</t>
  </si>
  <si>
    <t>ograda s rukohvatom</t>
  </si>
  <si>
    <t>AB tetive presjeka 20/30 cm</t>
  </si>
  <si>
    <t>podesti i međupodesti - AB grede i ploče</t>
  </si>
  <si>
    <t>Demontaža spiralnog stubišta</t>
  </si>
  <si>
    <t>Demontaža i uklanjanje drvenog spiralnog stubišta s rukohvatom u prostoru kapele koje vodi na galeriju.</t>
  </si>
  <si>
    <t>Stubište je promjera 110 cm, visine 370 cm.</t>
  </si>
  <si>
    <t>Rušenje spuštenih stropova</t>
  </si>
  <si>
    <t>Rušenje i uklanjanje svih spuštenih stropova izvedenih od daščanih oplata i gipskartonskih obloga na drvenim i aluminijskim potkonstrukcijama, ukupne debljine 2 - 5 cm.</t>
  </si>
  <si>
    <t>Uklanjanje GK zidova</t>
  </si>
  <si>
    <t>Demontaža i uklanjanje svih gipskartonskih pregradnih zidova i obloga, uključivo sa završnim obradama i opločenjima, te aluminijskim profilima i ostalim potkonstrukcijama.</t>
  </si>
  <si>
    <t>Rušenje zidova od opeke</t>
  </si>
  <si>
    <t>Rušenje i uklanjanje svih unutarnjih nosivih i pregradnih zidova zidanih od opeke NF, obostrano žbukanih, ukupne debljine 12 - 64 cm.</t>
  </si>
  <si>
    <t>19.</t>
  </si>
  <si>
    <t>Demontaža bakrenog pokrova i oluka</t>
  </si>
  <si>
    <t>Demontaža i uklanjanje pokrova od bakrenog lima s postojećeg krova.</t>
  </si>
  <si>
    <t>Pokrov je falcani bakreni ravni lim debljine 0,55 mm, na lagano zaobljenoj daščanoj oplati.</t>
  </si>
  <si>
    <t>Uključivo svi opšavi svih prodora kroz krov, te svi horizontalni i vertikalni oluci od bakrenog lima.</t>
  </si>
  <si>
    <t>pokrov od bakrenog lima</t>
  </si>
  <si>
    <t>horizontalni i vertikalni žljebovi</t>
  </si>
  <si>
    <t>20.</t>
  </si>
  <si>
    <t>Demontaža krovišta</t>
  </si>
  <si>
    <t>Demontaža i uklanjanje konstrukcije krovišta od drvene građe. Konstrukcija je sastavljena od drvenih greda, rogova, stupova, kosnika, podrožnica, nazidnica, mijena, letvi itd.</t>
  </si>
  <si>
    <t>Uklanja se gornja daščana oplata konstrukcije krovišta, te donja oplata strehe, od dasaka 24 mm debljine.</t>
  </si>
  <si>
    <t>Uključivo demontaža i uklanjanje svih instalacijskih vertikala, prodora kroz krov, dimnjaka, kupola i elemenata koji se nalaze u etaži tavana.</t>
  </si>
  <si>
    <t>daščana oplata krovišta d = 24 mm</t>
  </si>
  <si>
    <t>drvena građa krovišta</t>
  </si>
  <si>
    <t>21.</t>
  </si>
  <si>
    <t>Rušenje međuetažne konstrukcije od fert gredica</t>
  </si>
  <si>
    <t>Rušenje i uklanjanje međuetažne konstrukcije na stropu 3. kata prema tavanu, od montažnih fert gredica s ispunama od opeke, uključivo sa svim slojevima, ukupne debljine 34 cm.</t>
  </si>
  <si>
    <r>
      <t xml:space="preserve">Konstrukcija oznake </t>
    </r>
    <r>
      <rPr>
        <b/>
        <sz val="9"/>
        <rFont val="Arial"/>
        <family val="2"/>
      </rPr>
      <t xml:space="preserve">MK8 </t>
    </r>
    <r>
      <rPr>
        <sz val="9"/>
        <rFont val="Arial"/>
        <family val="2"/>
      </rPr>
      <t>sastoji se od sljedećih slojeva:</t>
    </r>
  </si>
  <si>
    <t>- daščana oplata - 2 cm</t>
  </si>
  <si>
    <t>- mineralna vuna - 10 cm</t>
  </si>
  <si>
    <t>- fert strop (betonska ploča + ispune od opeke) - 20 cm</t>
  </si>
  <si>
    <t>- žbuka - 2 cm</t>
  </si>
  <si>
    <t>22.</t>
  </si>
  <si>
    <t>Rušenje međuetažnih konstrukcija od drvenih grednika</t>
  </si>
  <si>
    <t>Rušenje i uklanjanje svih međuetažnih konstrukcija od drvenih grednika, uključivo sa svim slojevima, ukupne debljine 34 - 42 cm.</t>
  </si>
  <si>
    <r>
      <t xml:space="preserve">Konstrukcija oznake </t>
    </r>
    <r>
      <rPr>
        <b/>
        <sz val="9"/>
        <rFont val="Arial"/>
        <family val="2"/>
      </rPr>
      <t xml:space="preserve">MK6 </t>
    </r>
    <r>
      <rPr>
        <sz val="9"/>
        <rFont val="Arial"/>
        <family val="2"/>
      </rPr>
      <t>sastoji se od sljedećih slojeva:</t>
    </r>
  </si>
  <si>
    <t>- podna obloga parket / keramika - 2 cm</t>
  </si>
  <si>
    <t>- estrih - 6 cm</t>
  </si>
  <si>
    <t>- EPS - 3 cm</t>
  </si>
  <si>
    <t>- daščana oplata - 4 cm</t>
  </si>
  <si>
    <t>- drveni grednici s nasipom šute između - 15 cm</t>
  </si>
  <si>
    <t>- žbuka na daščanoj oplati i trstici - 4 cm</t>
  </si>
  <si>
    <r>
      <t xml:space="preserve">Konstrukcija oznake </t>
    </r>
    <r>
      <rPr>
        <b/>
        <sz val="9"/>
        <rFont val="Arial"/>
        <family val="2"/>
      </rPr>
      <t>MK7</t>
    </r>
    <r>
      <rPr>
        <sz val="9"/>
        <rFont val="Arial"/>
        <family val="2"/>
      </rPr>
      <t xml:space="preserve"> sastoji se od sljedećih slojeva:</t>
    </r>
  </si>
  <si>
    <t>- podna obloga parket / laminat - 2 cm</t>
  </si>
  <si>
    <t>- estrih - 5 cm</t>
  </si>
  <si>
    <t>- EPS - 13 cm</t>
  </si>
  <si>
    <t>- drveni grednici - 20 cm</t>
  </si>
  <si>
    <t>- 2 AB grede uz zidove kao oslonci grednika - 20/30 cm</t>
  </si>
  <si>
    <r>
      <t xml:space="preserve">konstrukcija oznake </t>
    </r>
    <r>
      <rPr>
        <b/>
        <sz val="9"/>
        <rFont val="Arial"/>
        <family val="2"/>
      </rPr>
      <t>MK6</t>
    </r>
    <r>
      <rPr>
        <sz val="9"/>
        <rFont val="Arial"/>
        <family val="2"/>
      </rPr>
      <t>, d = cca 34 cm</t>
    </r>
  </si>
  <si>
    <r>
      <t xml:space="preserve">konstrukcija oznake </t>
    </r>
    <r>
      <rPr>
        <b/>
        <sz val="9"/>
        <rFont val="Arial"/>
        <family val="2"/>
      </rPr>
      <t>MK7</t>
    </r>
    <r>
      <rPr>
        <sz val="9"/>
        <rFont val="Arial"/>
        <family val="2"/>
      </rPr>
      <t>, d = cca 42 cm</t>
    </r>
  </si>
  <si>
    <t>23.</t>
  </si>
  <si>
    <t>Rušenje međuetažnih konstrukcija od AB ploča</t>
  </si>
  <si>
    <t>Rušenje i uklanjanje svih međuetažnih konstrukcija od armirano betonskih ploča, uključivo sa svim slojevima, ukupne debljine 25 - 35 cm.</t>
  </si>
  <si>
    <r>
      <t xml:space="preserve">Konstrukcije oznaka </t>
    </r>
    <r>
      <rPr>
        <b/>
        <sz val="9"/>
        <rFont val="Arial"/>
        <family val="2"/>
      </rPr>
      <t xml:space="preserve">MK1, MK2, MK3, MK4, MK5 </t>
    </r>
    <r>
      <rPr>
        <sz val="9"/>
        <rFont val="Arial"/>
        <family val="2"/>
      </rPr>
      <t>sastoje se od sljedećih slojeva:</t>
    </r>
  </si>
  <si>
    <t>- podna obloga parket / daske / terazzo - 2-5 cm</t>
  </si>
  <si>
    <t>- drvene blazinice / šuta / estrih / EPS - 8-20 cm</t>
  </si>
  <si>
    <t>- armirano betonska ploča - 10-13 cm</t>
  </si>
  <si>
    <t>24.</t>
  </si>
  <si>
    <t>Rušenje međuetažne konstrukcije iznad kapele</t>
  </si>
  <si>
    <t>Rušenje i uklanjanje međuetažne konstrukcije od armirano betonske sitnorebraste ploče uključivo sa svim slojevima, ukupne debljine 30 cm.</t>
  </si>
  <si>
    <r>
      <t xml:space="preserve">Konstrukcije oznaka </t>
    </r>
    <r>
      <rPr>
        <b/>
        <sz val="9"/>
        <rFont val="Arial"/>
        <family val="2"/>
      </rPr>
      <t xml:space="preserve">MK10 i MK11 </t>
    </r>
    <r>
      <rPr>
        <sz val="9"/>
        <rFont val="Arial"/>
        <family val="2"/>
      </rPr>
      <t>sastoje se od sljedećih slojeva:</t>
    </r>
  </si>
  <si>
    <t>- podna obloga parket / terazzo - 2 cm</t>
  </si>
  <si>
    <t>- estrih / EPS / šuta - 13-15 cm</t>
  </si>
  <si>
    <t>- armirano betonska ploča - 11 cm</t>
  </si>
  <si>
    <t>- armirano betonske grede na svakih 96 cm - 55 cm</t>
  </si>
  <si>
    <t>U stavku je uključeno i rušenje i uklanjanje gipskartonskih obloga - "lažnih greda" koje su postavljene okomito na AB rebra tako da formiraju izgled kasetiranog stropa.</t>
  </si>
  <si>
    <t>međuetažna konstrukcija AB sitnorebrastog stropa</t>
  </si>
  <si>
    <t>gipskartonske obloge</t>
  </si>
  <si>
    <t>25.</t>
  </si>
  <si>
    <t>Rušenje konstrukcije podova na tlu</t>
  </si>
  <si>
    <t>Rušenje i uklanjanje podova na tlu na najnižoj etaži suterena, armirano betonska podna ploča uključivo sa svim slojevima, ukupne debljine cca 30 cm.</t>
  </si>
  <si>
    <r>
      <t xml:space="preserve">Konstrukcija oznaka </t>
    </r>
    <r>
      <rPr>
        <b/>
        <sz val="9"/>
        <rFont val="Arial"/>
        <family val="2"/>
      </rPr>
      <t xml:space="preserve">PT1 </t>
    </r>
    <r>
      <rPr>
        <sz val="9"/>
        <rFont val="Arial"/>
        <family val="2"/>
      </rPr>
      <t>sastoji se od sljedećih slojeva:</t>
    </r>
  </si>
  <si>
    <t>- podna obloga parket / terazzo / pločice - 2-3 cm</t>
  </si>
  <si>
    <t>- perlit beton + okipor ploče - 10 cm</t>
  </si>
  <si>
    <t>- armirano betonska podloga - 15 cm</t>
  </si>
  <si>
    <t>26.</t>
  </si>
  <si>
    <t>Rušenje temelja</t>
  </si>
  <si>
    <t>Rušenje i uklanjanje armirano betonskih temelja u tlu do kote dna nove temeljne ploče.</t>
  </si>
  <si>
    <t>27.</t>
  </si>
  <si>
    <t>Prijenos i zbrinjavanje šute na deponiji</t>
  </si>
  <si>
    <t>Prijenos materijala i građevinske šute od svih rušenja na gradski deponij, uključivo plaćanje svih pristojbi zbrinjavanja.</t>
  </si>
  <si>
    <t>28.</t>
  </si>
  <si>
    <t>Čišćenje zidova nakon izvedenih radova rušenja</t>
  </si>
  <si>
    <t>Čišćenje vodom pod kontroliranim tlakom izvodi se specijaliziranim strojem tzv. miniwashem na kompletnoj unutarnjoj površini fasadnih zidova.</t>
  </si>
  <si>
    <t>29.</t>
  </si>
  <si>
    <t>Ekstrakcija i stabilizacija štetnih soli</t>
  </si>
  <si>
    <t>Nakon ponovljenih uzorkovanja i analiza štetnih soli provest će se njihova ekstrakcija i stabilizacija prema naputcima konzervatora.</t>
  </si>
  <si>
    <t>30.</t>
  </si>
  <si>
    <t>Čišćenje zidova kemijskim sredstvima</t>
  </si>
  <si>
    <t>Kompletna površina na kojoj su se zadržale naslage nečistoća od nusprodukata korozije metala, nečistoće u vidu tamnih kora (skrame) algi i lišajeva bit će očišćena kemijskim sredstvima („Morova pasta“, tzv. AB 57, te algocidno i fungicidno sredstvo na bazi triamonij spojeva (kao Asepsol).</t>
  </si>
  <si>
    <t xml:space="preserve">Budući da je riječ o radu za koji se potreba može pokazati tek nakon početka radova, za predviđenu količinu uzima se 20% ukupne površine zidova. </t>
  </si>
  <si>
    <t>Obračun po stvarno izvedenoj saniranoj površini.</t>
  </si>
  <si>
    <t>31.</t>
  </si>
  <si>
    <t>Čišćenje zidova mikropjeskarenjem</t>
  </si>
  <si>
    <t>Specijaliziranim strojem za mikropjeskarenje (tzv. „Rotec“) bit će očišćene površine zidova.</t>
  </si>
  <si>
    <t>32.</t>
  </si>
  <si>
    <t>Saniranje mikropukotina</t>
  </si>
  <si>
    <t>Mikropukotine koje se javljaju u zidovima potrebno je natopiti otopinom akrilata (paraloid B72) u organskom otapalu. Natapanje se izvodi najprije s niskom koncentracijom akrilata a potom se ta koncentracija povećava. Nakon toga se veće udubine mogu zapuniti poliesterskim ljepilom (katalizirani poliester) u koji je naknadno umiješan aerosol (npr. Sigilit) ili dvokomponentnim ljepilom te pri samom kraju postupka površinski zatvoriti masom umjetnog kamena.</t>
  </si>
  <si>
    <t>A3.</t>
  </si>
  <si>
    <t>Široki iskop</t>
  </si>
  <si>
    <t>Strojna i djelomično ručna izvedba širokog iskopa nakon uklanjanja poda i podne ploče, na dubini od cca 76 cm.</t>
  </si>
  <si>
    <t>Planiranje dna širokog iskopa</t>
  </si>
  <si>
    <t xml:space="preserve">Fino planiranje dna širokog iskopa s točnošću ± 3 cm, uključivo odsijecanje i prebacivanje viška iskopa te izvedba strojnog zbijanja temeljnog tla. </t>
  </si>
  <si>
    <t>Ručni iskop</t>
  </si>
  <si>
    <t>Ručni iskop sloja zbijenog zemljanog materijala uz temelje na mjestima gdje nije moguće pristupiti građevinskom mehanizacijom, odnosno ispod temelja.</t>
  </si>
  <si>
    <t xml:space="preserve">Materijal iskopa je glina srednje do niske plastičnosti. Iskope izvoditi pažljivo da ne dođe do oštećenja postojećih zidova i konstrukcije. Iskope uskladiti s hidroizolaterskim i betonskim radovima. </t>
  </si>
  <si>
    <t>Tamponski sloj šljunka ispod donje podne ploče</t>
  </si>
  <si>
    <t>Dobava, doprema, razastiranje i nabijanje sloja drobljenog kamenog materijala, granulacije 4-36 mm, kao podloge ispod armirano betonske donje podne ploče. Debljina zbijenog sloja iznosi do 20 cm. Sve zajedno s utovarom, dovozom, istovarom, razastiranjem u slojevima, nabijanjem uz polijevanje vodom do modula stišljivosti min. Ms = 30 MPa, kao i planiranje gornje površine.</t>
  </si>
  <si>
    <t>Ako se traženi modul stišljivosti ne može postići, u dogovoru sa statičarom povećati debljinu sloja.</t>
  </si>
  <si>
    <t>Obračun po količini materijala u zbijenom stanju.</t>
  </si>
  <si>
    <t>Iskopi za izvedbu HI i drenaže</t>
  </si>
  <si>
    <t>Iskop zemlje uz vanjske zidove radi izvedbe HI i drenaže.</t>
  </si>
  <si>
    <t>Drenažni klin</t>
  </si>
  <si>
    <t>Dobava i izrada drenažnog klina prema filterskom pravilu. Prije početka izrade klina potrebno je izraditi betonsku posteljicu za polaganje drenažne cijevi, što je uključeno u stavku.</t>
  </si>
  <si>
    <t>U posteljicu položiti plastičnu drenažnu cijev promjera DN 150. Stavka uključuje planiranje pada cijevi te spoj na odvod do potpune funkcionalnosti. Gornja polovica tvornički perforirana.</t>
  </si>
  <si>
    <t xml:space="preserve">Prije nasipavanja sloja za cijeđenje vode položiti geotekstil (4 m²/m¹ drenaže). </t>
  </si>
  <si>
    <t>Nasipavanje šljunka za drenažu Ø 16 - 64 mm (1,00 m³/m¹ drenaže).</t>
  </si>
  <si>
    <t>drenažna cijev DN 150</t>
  </si>
  <si>
    <t>geotekstil 150 g/m²</t>
  </si>
  <si>
    <t>zatrpavanje drenaže materijalom od iskopa</t>
  </si>
  <si>
    <t>šljunak Ø16 - 64 mm (drenažni procjedni sloj)</t>
  </si>
  <si>
    <t>Utovar i odvoz materijala</t>
  </si>
  <si>
    <t>Utovar i odvoz viška iskopanog materijala na gradsku deponiju udaljenu do 20 km, uključivo s razgrtanjem i planiranjem zemlje na deponiji.</t>
  </si>
  <si>
    <t>Obračun po m³ odvežene zemlje s primjenom koeficijenta rastresitosti (za III kategoriju zemlje K = 1,25).</t>
  </si>
  <si>
    <t>A4.</t>
  </si>
  <si>
    <t>BETONSKI I ARMIRANO BETONSKI RADOVI</t>
  </si>
  <si>
    <t>Podložni beton temelja - trake</t>
  </si>
  <si>
    <t>Izvedba traka podložnog betona ispod nove podne ploče.</t>
  </si>
  <si>
    <t>jednostrana oplata podložnog betona visine 100 cm (stvarnu visinu utvrditi na terenu), obračun prema površini ugrađene oplate</t>
  </si>
  <si>
    <t>betoniranje traka podložnog betona, dijelom u zemlji, dijelom u jednostranoj oplati, betonom klase C-16/20, VDP 2, sve prema nacrtu i situaciji na licu mjesta, podložni beton širine 60-100 cm, visine do AB ploče 100 cm (stvarne dimenzije utvrditi nakon uvida na terenu i iskopa do postojećih temelja)</t>
  </si>
  <si>
    <t>Podložni beton temelja - ploča</t>
  </si>
  <si>
    <t>Izvedba površine podložnog betona za postavljanje hidroizolacije ispod nove podne ploče.</t>
  </si>
  <si>
    <t>jednostrana oplata podložnog betona visine 20 cm (stvarnu visinu utvrditi na terenu), obračun prema površini ugrađene oplate</t>
  </si>
  <si>
    <t>betoniranje podložnog betona u jednostranoj oplati, betonom klase C-16/20, VDP 2, sve prema nacrtu i situaciji na licu mjesta, podložni beton po čitavoj površini širokog iskopa, visine 10 cm (stvarne dimenzije utvrditi nakon uvida na terenu i iskopa do postojećih temelja)</t>
  </si>
  <si>
    <t>Zaštitni beton hidroizolacije</t>
  </si>
  <si>
    <t>Izvedba zaštitnog betona nakon postavljene hidroizolacije.</t>
  </si>
  <si>
    <t>jednostrana oplata podložnog betona visine 10 cm (stvarnu visinu utvrditi na terenu), obračun prema površini ugrađene oplate</t>
  </si>
  <si>
    <t>betoniranje traka podložnog betona, dijelom u zemlji, dijelom u jednostranoj oplati, betonom klase C-16/20, VDP 2, sve prema nacrtu i situaciji na licu mjesta, podložni beton po čitavoj površini hidroizolacije, visine 5 cm (stvarne dimenzije utvrditi nakon uvida na terenu i iskopa do postojećih temelja)</t>
  </si>
  <si>
    <t>Armirano betonska temeljna ploča</t>
  </si>
  <si>
    <t>Izvedba nove armirano betonske donje podne ploče.</t>
  </si>
  <si>
    <t>Betoniranje armirano betonske temeljne ploče, na sloju nabijenog šljunka dijelom u zemlji, dijelom u jednostranoj  oplati, betonom klase C-30/37, VDP 2, sve prema nacrtu i situaciji na licu mjesta, armirano prema statičkom računu i projektu postave armature, temeljna ploča debljine 60 cm. U radove uključeno i udubljenje okna dizala - ploča debljine 30 cm i zidovi debljine 20 cm.</t>
  </si>
  <si>
    <t>jednostrana oplata za ploču i zidove unutar okna dizala.</t>
  </si>
  <si>
    <t>betoniranje armirano betonske temeljne ploče</t>
  </si>
  <si>
    <t>Armirano betonski zidovi suterena</t>
  </si>
  <si>
    <t>Izvedba novih armirano betonskih zidova suterena.</t>
  </si>
  <si>
    <t>a1)</t>
  </si>
  <si>
    <t>jednostrana oplata AB zidova suterena (za zidove koji se izvode s unutarnje strane postojećih), obračun prema površini ugrađene oplate.</t>
  </si>
  <si>
    <t>a2)</t>
  </si>
  <si>
    <t>dvostrana oplata AB zidova suterena, obračun prema površini ugrađene oplate</t>
  </si>
  <si>
    <t>betoniranje armirano betonskih zidova suterena u jednostranoj i dvostranoj oplati, betonom klase C-30/37, VDP 2, sve prema nacrtu i situaciji na licu mjesta, armiranih prema statičkom računu i projektu postave armature, zidovi debljine 38 cm i 20 cm.</t>
  </si>
  <si>
    <t>Armirano betonski zidovi prizemlja</t>
  </si>
  <si>
    <t>Izvedba novih armirano betonskih zidova prizemlja.</t>
  </si>
  <si>
    <t>jednostrana oplata AB zidova prizemlja (za zidove koji se izvode s unutarnje strane postojećih), obračun prema površini ugrađene oplate.</t>
  </si>
  <si>
    <t>dvostrana oplata AB zidova prizemlja, obračun prema površini ugrađene oplate</t>
  </si>
  <si>
    <t>betoniranje armirano betonskih zidova prizemlja u jednostranoj i dvostranoj oplati, betonom klase C-25/30, sve prema nacrtu i situaciji na licu mjesta, armiranih prema statičkom računu i projektu postave armature, zidovi debljine 38 cm i 20 cm.</t>
  </si>
  <si>
    <t>Armirano betonski zidovi 1. kata</t>
  </si>
  <si>
    <t>Izvedba novih armirano betonskih zidova 1. kata.</t>
  </si>
  <si>
    <t>jednostrana oplata AB zidova 1. kata (za zidove koji se izvode s unutarnje strane postojećih), obračun prema površini ugrađene oplate.</t>
  </si>
  <si>
    <t>dvostrana oplata AB zidova 1. kata, obračun prema površini ugrađene oplate</t>
  </si>
  <si>
    <t>betoniranje armirano betonskih zidova 1. kata u jednostranoj i dvostranoj oplati, betonom klase C-25/30, sve prema nacrtu i situaciji na licu mjesta, armiranih prema statičkom računu i projektu postave armature, zidovi debljine 38 cm i 20 cm.</t>
  </si>
  <si>
    <t>Armirano betonski zidovi 2. kata</t>
  </si>
  <si>
    <t>Izvedba novih armirano betonskih zidova 2. kata.</t>
  </si>
  <si>
    <t>jednostrana oplata AB zidova 2. kata (za zidove koji se izvode s unutarnje strane postojećih), obračun prema površini ugrađene oplate.</t>
  </si>
  <si>
    <t>dvostrana oplata AB zidova 2. kata, obračun prema površini ugrađene oplate</t>
  </si>
  <si>
    <t>betoniranje armirano betonskih zidova 2. kata u jednostranoj i dvostranoj oplati, betonom klase C-25/30, sve prema nacrtu i situaciji na licu mjesta, armiranih prema statičkom računu i projektu postave armature, zidovi debljine 20 cm.</t>
  </si>
  <si>
    <t>Armirano betonski zidovi 3. kata</t>
  </si>
  <si>
    <t>Izvedba novih armirano betonskih zidova 3. kata.</t>
  </si>
  <si>
    <t>jednostrana oplata AB zidova 3. kata (za zidove koji se izvode s unutarnje strane postojećih), obračun prema površini ugrađene oplate.</t>
  </si>
  <si>
    <t>dvostrana oplata AB zidova 3. kata, obračun prema površini ugrađene oplate</t>
  </si>
  <si>
    <t>betoniranje armirano betonskih zidova 3. kata u jednostranoj i dvostranoj oplati, betonom klase C-25/30, sve prema nacrtu i situaciji na licu mjesta, armiranih prema statičkom računu i projektu postave armature, zidovi debljine 20 cm.</t>
  </si>
  <si>
    <t>Armirano betonski nadozidi tavana</t>
  </si>
  <si>
    <t>Izvedba novih armirano betonskih nadozida tavana.</t>
  </si>
  <si>
    <t>dvostrana oplata AB nadozida tavana, obračun prema površini ugrađene oplate</t>
  </si>
  <si>
    <t>betoniranje armirano betonskih nadozida tavana u dvostranoj oplati, betonom klase C-25/30, sve prema nacrtu i situaciji na licu mjesta, armiranih prema statičkom računu i projektu postave armature, zidovi debljine 20 cm.</t>
  </si>
  <si>
    <t>Armirano betonska stropna ploča iznad suterena</t>
  </si>
  <si>
    <t>Izvedba nove armirano betonske stropne ploče iznad suterena.</t>
  </si>
  <si>
    <t>jednostrana oplata AB ploče, obračun prema površini ugrađene oplate</t>
  </si>
  <si>
    <t>betoniranje armirano betonske ploče kao međukatne konstrukcije u jednostranoj oplati, betonom klase C-25/30, sve prema nacrtu i planu oplate, armirano prema statičkom računu i projektu postave armature, ploča debljine 20 cm, ispod kapele 24 cm.</t>
  </si>
  <si>
    <t>Armirano betonska stropna ploča iznad prizemlja</t>
  </si>
  <si>
    <t>Izvedba nove armirano betonske stropne ploče iznad prizemlja.</t>
  </si>
  <si>
    <t>betoniranje armirano betonske ploče kao međukatne konstrukcije u jednostranoj oplati, betonom klase C-25/30, sve prema nacrtu i planu oplate, armirano prema statičkom računu i projektu postave armature, ploča debljine 20 cm.</t>
  </si>
  <si>
    <t>Armirano betonska stropna ploča iznad 1. kata</t>
  </si>
  <si>
    <t>Izvedba nove armirano betonske stropne ploče iznad 1. kata.</t>
  </si>
  <si>
    <t>Armirano betonska stropna ploča iznad 2. kata</t>
  </si>
  <si>
    <t>Izvedba nove armirano betonske stropne ploče iznad 2. kata.</t>
  </si>
  <si>
    <t>Armirano betonska stropna ploča iznad 3. kata</t>
  </si>
  <si>
    <t>Izvedba nove armirano betonske stropne ploče iznad 3. kata.</t>
  </si>
  <si>
    <t>Armirano betonska ploča galerije u kapeli</t>
  </si>
  <si>
    <t>Izvedba nove armirano betonske ploče galerije u kapeli.</t>
  </si>
  <si>
    <t>betoniranje armirano betonske ploče kao međukatne konstrukcije u jednostranoj oplati, betonom klase C-25/30, sve prema nacrtu i planu oplate, armirano prema statičkom računu i projektu postave armature, ploča debljine 24 cm.</t>
  </si>
  <si>
    <t>Armirano betonski parapetni zid galerije</t>
  </si>
  <si>
    <t>Izvedba armirano betonskog parapetnog zida galerije</t>
  </si>
  <si>
    <t>dvostrana oplata AB parapetnog zida galerije, obračun prema površini ugrađene oplate</t>
  </si>
  <si>
    <t>betoniranje AB parapetnog zida galerije u dvostranoj oplati, betonom klase C-25/30, sve prema nacrtu i situaciji na licu mjesta, armiranih prema statičkom računu i projektu postave armature, zidovi debljine 20 cm.</t>
  </si>
  <si>
    <t>Armirano betonsko stubište kod glavnog ulaza za kapelu</t>
  </si>
  <si>
    <t>Izvedba novog armirano betonskog stubišta kod glavnog ulaza za kapelu</t>
  </si>
  <si>
    <t>višestrana oplata AB krakova stubišta, uključujući i ležajne grede na podestima, obračun prema površini ugrađene oplate</t>
  </si>
  <si>
    <t>betoniranje armirano betonskih krakova stubišta u višestranoj oplati, betonom klase C-25/30, sve prema nacrtu i planu oplate, armiranih prema statičkom računu i projektu postave armature, ploče krakova debljine min 15 cm.</t>
  </si>
  <si>
    <t>Armirano betonsko stubište kod glavnog ulaza za samostan</t>
  </si>
  <si>
    <t>Izvedba novog armirano betonskog stubišta kod glavnog ulaza za samostan</t>
  </si>
  <si>
    <t>Armirano betonsko glavno stubište</t>
  </si>
  <si>
    <t>Izvedba novog armirano betonskog glavnog stubišta</t>
  </si>
  <si>
    <t>Bušenje rupa raznih promjera za postavu armaturnih šipki u nosivim zidovima od opeke prema statičkom projektu. Rupe se buše u dubinu 2/3 debljine zida. Izbušene rupe se čiste i  otprašuju kao priprema za postavu armaturnih šipki. U tako pripremljene rupe se utiskuje brzovezujuće ljepilo tipa Sika Anchrofix ili sl. i u to se ugrađuje armaturna šipka. Armaturne šipke su iskazane u stavci armature.</t>
  </si>
  <si>
    <t>Obračun po komadu.</t>
  </si>
  <si>
    <t>Ugradnja brzovezujućeg ljepila za sidra (kao npr. Anchrofix ili drugi jednakovrijedan). Cijena uključuje dobavu i ugradnju.</t>
  </si>
  <si>
    <t>Obračun po litri ugrađenog brzovezujućeg ljepila.</t>
  </si>
  <si>
    <t>l</t>
  </si>
  <si>
    <t>A5.</t>
  </si>
  <si>
    <t>Čelična armatura</t>
  </si>
  <si>
    <t>Dobava, sječenje, savijanje, prijevoz, te postava i vezanje čelične armature srednje složenosti. Količina čelične armature dobivena je procjenom prema ukupnoj količini svih armiranobetonskih elemenata. Točnost količina je do maks. ± 5 % od stvarno potrebnih količina. Nakon izrade planova armature, prema potrebi će se korigirati količine armature.</t>
  </si>
  <si>
    <t>Procjena količina armature je 100-120 kg/m³ betona.</t>
  </si>
  <si>
    <t>Obračun po kg ugrađene čelične armature.</t>
  </si>
  <si>
    <t>AB temeljna ploča - 242,52 m³ AB</t>
  </si>
  <si>
    <t>AB ploče, zidovi i stubišta - 942,24 m³ AB</t>
  </si>
  <si>
    <t>Armaturne sidrene šipke za povezivanje novih AB zidova 20 cm s postojećim zidovima Ø16 L = 1,00 m - 550 kom</t>
  </si>
  <si>
    <t>Armaturne sidrene šipke za povezivanje novih AB zidova 38 cm sa postojećim zidovima Ø16 L = 1,30 m - 63 kom</t>
  </si>
  <si>
    <t>Navojne šipke</t>
  </si>
  <si>
    <t>Dobava, prijevoz i ugradnja navojnih šipki. Navojne šipke potrebno je ugraditi kroz postojeće vanjske fasadne zidove u nove AB međukatne ploče za vrijeme armiranja međukatne ploče. Navojna šipka se s vanjske strane postojećeg fasadnog zida poveže pločicom 200x200x8 mm te se stegne maticom. U ploči se, za vrijeme armiranja ploče, na navojnu šipku postavlja pločica 100x100x8 mm te se stegne maticom. Potrebno obratiti pažnju da pločica stoji vertikalno prilikom betoniranja. Točnost količina je do maks. ± 5 % od stvarno potrebnih količina. Nakon izrade planova armature, prema potrebi će se korigirati količine.</t>
  </si>
  <si>
    <t>HILTI navojne šipke M16; 5.8; L = 100 mm</t>
  </si>
  <si>
    <t>Pločice 100x100x8 mm</t>
  </si>
  <si>
    <t>Pločice 200x200x8 mm</t>
  </si>
  <si>
    <t>Podloška i matica</t>
  </si>
  <si>
    <t>A6.</t>
  </si>
  <si>
    <t>Popravak špaleta</t>
  </si>
  <si>
    <t>Popravak i završna obrada oštećenih špaleta u zidnim otvorima uz vrata i prozore.</t>
  </si>
  <si>
    <t>Uključivo ugradnja kutnih profila, priperma podloge, žbukanje, gletanje i sve radnje do završnog gletanja i ličenja zidova (koje je predmet stavki soboslikarsko ličilačkih završnih radova.</t>
  </si>
  <si>
    <t>Obračun po m¹ saniranih špaleta.</t>
  </si>
  <si>
    <t>Ugradnja gazišta na novo stubište</t>
  </si>
  <si>
    <t>Ugradnja prethodno demontiranih postojećih montažnih stubišnih armirano betonskih elemenata na nove armirano betonske stubišne krakove.</t>
  </si>
  <si>
    <t>Elementi gazišta montiraju se na ankere prethodno ugrađene u stubišne krakove.</t>
  </si>
  <si>
    <t>Zidanje dimnjaka</t>
  </si>
  <si>
    <t>Dobava materijala i izvedba dimnjaka od tipskih elemenata za cijev Ø200.</t>
  </si>
  <si>
    <t>Blokovi dimnjaka se spajaju specijalnim mortom i brtve dimonepropusnim trakama, u svermu prema uputstvima proizvođača.</t>
  </si>
  <si>
    <t>U cijenu uračunat sav rad, materijal, alati i potrošni materijal potrebni za potpuno dovršenje stavke do pune gotovosti i tehničke funkcionalnosti.</t>
  </si>
  <si>
    <t>Obračun po dužini izvedenog dimnjaka.</t>
  </si>
  <si>
    <t>Šlicevi za vertikalne oluke</t>
  </si>
  <si>
    <t>Izvedba šliceva u zidovima od opeke, s vanjske strane fasade, radi ugradnje vertikalnih oluka ispod slojeva fasade.</t>
  </si>
  <si>
    <t>Šlicevi dimenzija do 20/20 cm izvode se rezanjem vanjskog fasadnog zida do potrebne dubine i štemanjem.</t>
  </si>
  <si>
    <t>Obračun po stvarno izvedenim radovima.</t>
  </si>
  <si>
    <t>Povećavanje otvora za francuske prozore</t>
  </si>
  <si>
    <t>Rušenje i uklanjanje dijela zida na sjeveroistočnoj fasadi radi povećavanja otvora za ugradnju francuskih prozora.</t>
  </si>
  <si>
    <t>Zid debljine 50 - 65 cm od opeke uklanja se rezanjem zida i štemanjem.</t>
  </si>
  <si>
    <t>Popravak pločica na fasadi</t>
  </si>
  <si>
    <t>Pregled obloge jugoistočne fasade od keramičkih pločica dimenzija 25x12x3 cm, te popravak fugi i zamjena oštećenih keramičkih pločica novima istog tipa na jugoistočnoj fasadi u zoni suterena.</t>
  </si>
  <si>
    <t>Navedena količina je ukupna površina obloge.</t>
  </si>
  <si>
    <t>Popravak fuga na vanjskim fasadnim zidovima</t>
  </si>
  <si>
    <t>Izvedba popravka vertikalnih i horizontalnih fuga na vanjskim fasadnim zidovima injektiranjem.</t>
  </si>
  <si>
    <t>Injektiranje zidne mase izvodi se injekcijskom smjesom za injektiranje zidova od opeke, na svim zidovima samostana kroz vidljive pukotine, jednostrano s vanjske strane za zidove debljine do 60 cm.</t>
  </si>
  <si>
    <t>Postava cijevi za injektiranje na svakih 50 cm (cca 4 kom/m²), do dubine 10 cm manje od debljine zida. Injektiranje se vrši pod niskim tlakom.</t>
  </si>
  <si>
    <t>Popravci se izvode na dijelovima na kojima su prema pregledu nadzornog inženjera konstrukcije potrebni, odnosno na dijelovima gdje je mort u fugama ispucao, zdrobljen, nema ga i slično.</t>
  </si>
  <si>
    <t xml:space="preserve">Budući da je riječ o radu za koji se točna količina može znati tek nakon početka radova, za predviđenu količinu uzima se 30% ukupne površine zidova. </t>
  </si>
  <si>
    <t>FRCM ojačanja dijelova zidova</t>
  </si>
  <si>
    <t>Izvedba FRCM sustava na dijelovima na kojima su prema pregledu nadzornog inženjera konstrukcije potrebna ojačanja na vanjskom licu zida, kao što su uglovi uz otvore, pukotine i slično, na prethodno očišćenu i pripremljenu površinu, sve prema uputama proizvođača sustava.</t>
  </si>
  <si>
    <t>Priprema površine i čišćenje.</t>
  </si>
  <si>
    <r>
      <t xml:space="preserve">Nanošenje </t>
    </r>
    <r>
      <rPr>
        <u/>
        <sz val="9"/>
        <rFont val="Arial"/>
        <family val="2"/>
      </rPr>
      <t>temeljnog premaza</t>
    </r>
    <r>
      <rPr>
        <sz val="9"/>
        <rFont val="Arial"/>
        <family val="2"/>
      </rPr>
      <t xml:space="preserve"> na površinu zida kako bi se ostvarila bolja prionjivost FRCM sustava.</t>
    </r>
  </si>
  <si>
    <t>Kriterij jednakovrijednosti:
akrilni temejni premaz u vodenoj disperzji
Viskozitet po Brookfieldu (mPa.s): 20
vrijeme sušenja: 24 sata</t>
  </si>
  <si>
    <t>Obračun po m² izvedene površine.</t>
  </si>
  <si>
    <r>
      <t xml:space="preserve">Ugradnja </t>
    </r>
    <r>
      <rPr>
        <u/>
        <sz val="9"/>
        <rFont val="Arial"/>
        <family val="2"/>
      </rPr>
      <t>FRCM sustava</t>
    </r>
    <r>
      <rPr>
        <sz val="9"/>
        <rFont val="Arial"/>
        <family val="2"/>
      </rPr>
      <t>.</t>
    </r>
  </si>
  <si>
    <t xml:space="preserve">Dobava i ugradnja sustava ojačanja s mrežicom od staklenih vlakana. Prvo se nanosi sloj dvokomponentnog visokoduktilnog bescementnog morta u debljini od 5 mm u koji se utiskuje mrežica dok je mort još svjež. Mrežica se na mjestu spojeva mora preklapati najmanje 25 cm u uzdužnom smjeru i najmanje 10 cm u poprečnom smjeru. Nakon postavljanja mreže nanosi se još jedan sloj morta u debljini od 4-5 mm. </t>
  </si>
  <si>
    <t>Sustav se sastoji od sljedećih proizvoda:</t>
  </si>
  <si>
    <t>Mreža od staklenih vlakana</t>
  </si>
  <si>
    <t>Kriterij jednakovrijednosti:
Težina (g/m²): 250
Vlačna čvrstoća (kN/m): ≥ 35</t>
  </si>
  <si>
    <t>Bescementni dvokomponentni visokoduktilni mort</t>
  </si>
  <si>
    <t>Kriterij jednakovrijednosti:
Tlačna čvrstoća nakon 28 dana: 15 N/mm2
Tlačni modul elastičnosti (GPa): 13</t>
  </si>
  <si>
    <r>
      <t xml:space="preserve">Ugradnja </t>
    </r>
    <r>
      <rPr>
        <u/>
        <sz val="9"/>
        <rFont val="Arial"/>
        <family val="2"/>
      </rPr>
      <t xml:space="preserve">užadi / sidra </t>
    </r>
    <r>
      <rPr>
        <sz val="9"/>
        <rFont val="Arial"/>
        <family val="2"/>
      </rPr>
      <t>od staklenih vlakana.</t>
    </r>
  </si>
  <si>
    <t>Nabava i ugradnja FRP užadi promjera 10 mm od staklenih vlakna za sidrenje mreže za ojačanje u prethodno pripremljene rupe promjera 14 mm dubine 30 cm. Užad mora biti najmanje duljine od 50 cm, od čega se 25 cm sidri u konstrukciju i priprema impregnacijskom smolom i posipava kvarcnim pijeskom. Užad se sidri epoksidnim mortom, kemijskim sredstvom za sidrenje ili epoksidnom smolom prema sustavu proizvođača u prethodno izbušenu, ispuhanu i temeljnim premazom tretiranu rupu. Ostatak užadi od 25 cm se ravnomjerno raširi po površini te impregnira i ljepi za površinu ojačanu s mrežom od staklenih vlakana. Obračun po m ugrađene užadi.</t>
  </si>
  <si>
    <t xml:space="preserve">FRP užad od staklenih vlakana 
Temeljni premaz na osnovi epoksidnih smola  
Epoksidna smola za impregnaciju
Materijal za sidrenje
kvarcni pijesak za posip </t>
  </si>
  <si>
    <t>Žbukanje ploha fasadnih zidova</t>
  </si>
  <si>
    <t xml:space="preserve">Izvedba grube cementno vapnene produžne žbuke na unutarnjim i vanjskim plohama fasadnih zidova od opeke, radi konsolidiranja mase ziđa i izravnanja površina zidova s kojih je prethodno otučena žbuka. </t>
  </si>
  <si>
    <t xml:space="preserve">Zidovi se žbukaju u debljini 2-3 cm, s ugradnjom alkalno otporne rabic mrežice. Podloga treba biti pripremljena prema uputama proizvođača, prethodno impregnirana i s nabačenim cementnim špricom za ogrubljivanje površina, na koju se nanosi gruba žbuka. Prilikom izvedbe koristiti vodilice za žbukanje. </t>
  </si>
  <si>
    <t xml:space="preserve">U cijenu uračunat sav rad, materijal, alati i strojevi potrebni za potpuno dovršenje stavke.  </t>
  </si>
  <si>
    <t>Obračun po m² ožbukanog zida.</t>
  </si>
  <si>
    <t>Zidarska pripomoć</t>
  </si>
  <si>
    <t>Osiguravanje zidarske pripomoći pri izvedbi obrtničkih radova.</t>
  </si>
  <si>
    <t>h</t>
  </si>
  <si>
    <t>A7.</t>
  </si>
  <si>
    <t>Drveno krovište</t>
  </si>
  <si>
    <t>Dobava materijala i izvedba krovišta od drvene građe.</t>
  </si>
  <si>
    <t>Krovište je četverostrešno zaobljeno, od drvene građe standardnih dimenzija, sve prema nacrtima.</t>
  </si>
  <si>
    <t>Obračun po količini ugrađene drvene građe.</t>
  </si>
  <si>
    <t>Oplata drvenog krovišta</t>
  </si>
  <si>
    <t>Dobava materijala i izvedba daščane oplate drvenog krovišta od OSB ploča 22 mm. Oplatu izvesti pripremljenu za polaganje pokrova od falcanog bakrenog lima.</t>
  </si>
  <si>
    <t>Obračun po površini izvedene oplate.</t>
  </si>
  <si>
    <t>Vijenac i oplata vijenca</t>
  </si>
  <si>
    <t>Dobava materijala i izvedba vijenca / strehe od drvene građe - gredica i letvi, i daščane oplate donje strane vijenca.</t>
  </si>
  <si>
    <t>A8.</t>
  </si>
  <si>
    <t>Hidroizolacija prekida betoniranja - waterstop trake</t>
  </si>
  <si>
    <t>Dobava i ugradnja waterstop trake kod prekida betoniranja.</t>
  </si>
  <si>
    <t xml:space="preserve">Brtvljenje se izvodi postavljanjem samobrtveće, bentonitne  trake na radnim prekidima betoniranja. Trake se mehanički pričvršćuju za podlogu s unutarnje zone armature mrežicom i čavlićima svakih 10 cm. Spojevi waterstop trake moraju se preklapati min 10-15 cm. Svi detalji se izvode prema uputstvima proizvođača. </t>
  </si>
  <si>
    <t>Obračun po duljini postavljene trake.</t>
  </si>
  <si>
    <t>Hidroizolacija prodora cijevi - waterstop trake</t>
  </si>
  <si>
    <t>Dobava i ugradnja waterstop trake kod prodora cijevi i instalacija.</t>
  </si>
  <si>
    <t xml:space="preserve">Brtvljenje se izvodi postavljanjem samobrtveće, bentonitne  trake oko vanjskog promjera betonske ili PVC cijevi. Trake se lijepe pomoću ljepilom i brtvilom ili sličnim. Svi detalji se izvode prema uputstvima proizvođača. </t>
  </si>
  <si>
    <t>Hidroizolacija temelja - holkeri</t>
  </si>
  <si>
    <r>
      <t xml:space="preserve">Dobava i ugradnja holkera od reparaturnog morta klase R4 uz prethodnu ugradnju penetrirajuće impregnacije </t>
    </r>
    <r>
      <rPr>
        <b/>
        <sz val="9"/>
        <rFont val="Arial"/>
        <family val="2"/>
      </rPr>
      <t xml:space="preserve">- </t>
    </r>
    <r>
      <rPr>
        <sz val="9"/>
        <rFont val="Arial"/>
        <family val="2"/>
      </rPr>
      <t xml:space="preserve">emulzija na </t>
    </r>
    <r>
      <rPr>
        <sz val="10"/>
        <color rgb="FF000000"/>
        <rFont val="Arial"/>
        <family val="2"/>
      </rPr>
      <t>svim sučeljima vertikalnih i horizontalnih ploha. Utrošak reparaturnog morta  je 5-7 kg/m² za holker 5/5 cm.</t>
    </r>
  </si>
  <si>
    <t>Obračun po duljini izvedenog holkera.</t>
  </si>
  <si>
    <t>Hidroizolacija temelja - horizontalne plohe</t>
  </si>
  <si>
    <t>Dobava i ugradnja horizontalne hidroizolacije na bazi polimerbitumenske paste. Hidroizolacija se polaže na armirano betonsku temeljnu ploču uz prethodnu ugradnju penetrirajuće impregnacije - emulzija. Hidroizolacijski premaz se ugrađuje gleterom ili valjkom. U prvi sloj se utiskuje alkalno otporna mrežica. Svi preklopi armature moraju biti minimalno 10 cm.</t>
  </si>
  <si>
    <t>Uključivo zaštita hidroizolacije geotekstilom min 300 g/m².</t>
  </si>
  <si>
    <t>Obračun po površini ugrađene hidroizolacije.</t>
  </si>
  <si>
    <t>Hidroizolacija temelja - dilatacijske trake</t>
  </si>
  <si>
    <t>Dobava i ugradnja dilatacijskih traka, otporne na polimerbitumensku bitumensku pastu. Dilatacijska traka se ugrađuje u prvi sloj polimerbitumenske paste te se u drugom sloju zaštićuje polimerbitumenskom pastom. Na pozicijama dilatacija obratiti dodatnu pažnju da se iste preklope sa armaturnom mrežicom.</t>
  </si>
  <si>
    <t>Obračun po duljini ugrađene dilatacije.</t>
  </si>
  <si>
    <t>Hidroizolacija zidova - vertikalne plohe</t>
  </si>
  <si>
    <t>Dobava i ugradnja vertikalne hidroizolacije na bazi bentonitnih glinica. Hidroizolacija se polaže na vertikalne plohe podnožja zidova od opeke. Hidroizolacija se izvodi do 20 cm ispod kote hidroizolacije ubutar objekta odnosno ispod zone izdbe hidroinjektiranja.</t>
  </si>
  <si>
    <t>Hidroizolacijsko injektiranje - priprema podloge</t>
  </si>
  <si>
    <t>Priprema postojećih zidova od opeke za injektiranje radi prekida kapilarne vlage, čišćenje i bušenje.</t>
  </si>
  <si>
    <t>Odstraniti sve nakupine mikroorganizama mehaničkim putem, struganjem i usisavanjem na pozicijama zida koje se planiraju injektirati. Injektiranje tj. bušenje se izvodi na poziciji 5 cm na više od donje kote temelja ili na najnižoj visini zida koju nam dopušta gornja kota unutarnje ploče objekta. Bušotine se izvode svrdlom Ø15 mm, međusobna udaljenost bušotina je 10 cm jedna od druge, bez obzira radi li se o tlocrtnom obliku ravne ili krivudave linije. Injektiranje se izvodi u dva reda, jedan red 10 cm poviše prvog.  Linije injektiranja se prate duž svih m¹ injektiranja. Dubina bušenja je debljina zida umanjena za cca 5 cm, do max 10 cm. Kut bušenja je od 0° horizontalno do 45° od horizontalne linije. U praksi, kut treba biti što više horizontalan, jer tako se radi najefikasnije s najmanje materijala.</t>
  </si>
  <si>
    <t>Visina izvedbe pripreme podloge je cca 20 cm.</t>
  </si>
  <si>
    <t>Hidroizolacijsko injektiranje - reparaturni mort</t>
  </si>
  <si>
    <t>Dobava i ugradnja reparaturnog morta klase R3 i R4, uz prethodnu ugradnju penetrirajuće impregnacije - emulzija, na vertikalnoj plohi zida koji se injektira do visine od 1,5 m od kote ploče.</t>
  </si>
  <si>
    <t>Obračun po površini ugrađenog reparaturnog morta.</t>
  </si>
  <si>
    <t>Hidroizolacijsko injektiranje</t>
  </si>
  <si>
    <t>Dobava i ugradnja mase za injektiranje u prethodno pripremljene zidove od opeke.</t>
  </si>
  <si>
    <r>
      <t>Na otprašene i očišćene bušotine masa se utiskuje pomoću pištolja specijalne namjene. Masa za injektiranje je visokopentrirajuća otopina na bazi alkil-alko-silana s 80% udjelom aktivne tvari. Za debljinu zida od 45 cm od jednog pakiranja 600 ml mase za injektiranje</t>
    </r>
    <r>
      <rPr>
        <b/>
        <sz val="9"/>
        <rFont val="Arial"/>
        <family val="2"/>
      </rPr>
      <t xml:space="preserve">, </t>
    </r>
    <r>
      <rPr>
        <sz val="9"/>
        <rFont val="Arial"/>
        <family val="2"/>
      </rPr>
      <t>injektira se cca 1,4 m¹ zida. Za zid 60 cm izinjektira se cca 1 m¹ zida s kartušom od 600 ml mase za injektiranje. Čim se ubrizga masa za injektiranje u zid, bušotina se odmah zapunjava brzovezujućim reparaturnim mortom, sa što manje vode u mješavini istog. Utrošak po bušotini je 0,5 kg reparaturnog morta.</t>
    </r>
  </si>
  <si>
    <t>Obračun injektiranja vrši se po m¹ izvedenog injektiranog zida.</t>
  </si>
  <si>
    <t>Hidroizolacijsko injektiranje - za negativni tlak</t>
  </si>
  <si>
    <r>
      <t>Dobava i ugradnja kristalizirajuće polimercementne hidroizolacije</t>
    </r>
    <r>
      <rPr>
        <b/>
        <sz val="9"/>
        <rFont val="Arial"/>
        <family val="2"/>
      </rPr>
      <t xml:space="preserve"> </t>
    </r>
    <r>
      <rPr>
        <sz val="9"/>
        <rFont val="Arial"/>
        <family val="2"/>
      </rPr>
      <t>na podrumske izravnane zidove uz prethodnu ugradnju penetrirajuće impregnacije - emulzije.</t>
    </r>
  </si>
  <si>
    <t>Hidroizolacijski premaz se ugrađuje gleterom ili valjkom. Prije ugradnje drugog sloja kristalizirajuće polimercementne hidroizolacije, ugrađuje se ponovo penetrirajuća impregnacija - emulzija. Ugraditi treći sloj kristalizirajuće polimercementne hidroizolacije uz prethodnu ugradnju penetrirajuće impregnacije - emulzije, ukoliko se radi o većim oštećenjima na određenim dijelovima zida. Sustav ugraditi prema tehničkim naputcima proizvođača.</t>
  </si>
  <si>
    <t>Čepasta folija</t>
  </si>
  <si>
    <t>Dobava i ugradba zaštite vertikalne hidroizolacije čepastom plastičnom zaštitnom folijom u zoni tla.</t>
  </si>
  <si>
    <t>Obračun po m² izvedene zaštitne čepaste trake.</t>
  </si>
  <si>
    <t>A9.</t>
  </si>
  <si>
    <t>Termoizolacija između postojećih i novih zidova</t>
  </si>
  <si>
    <t>Dobava materijala i ugradnja ploča ekstrudiranog polistirena (XPS) s unutarnje strane između postojećih fasadnih zidova i novih armirano betonskih zidova.</t>
  </si>
  <si>
    <t>Tvrde ploče ekstrudiranog polistirena ugrađuju se prije betoniranja novih armirano betonskih zidova kao izgubljena oplata. Pričvršćuju se tiplama u postojeće fasadne zidove od opeke, prema uputstvima proizvođača..</t>
  </si>
  <si>
    <t>Zbog promjenjive debljine zidova, debljine ploča XPS treba prilagoditi konkretnoj situaciji na licu mjesta. U ovoj stavci pretpostavljene su debljine ploča 5 i 10 cm.</t>
  </si>
  <si>
    <t>XPS d = 5 cm</t>
  </si>
  <si>
    <r>
      <t>m</t>
    </r>
    <r>
      <rPr>
        <sz val="9"/>
        <rFont val="Calibri"/>
        <family val="2"/>
      </rPr>
      <t>²</t>
    </r>
  </si>
  <si>
    <t>XPS d = 10 cm</t>
  </si>
  <si>
    <t>B1.</t>
  </si>
  <si>
    <t>Pokrov bakrenim limom</t>
  </si>
  <si>
    <t>Izvedba i montaža pokrova od bakrenog falcanog lima debljine 1 mm.</t>
  </si>
  <si>
    <t xml:space="preserve">Pokrov se postavlja na prethodno izvedenu oplatu krovišta od OSB ploča. </t>
  </si>
  <si>
    <t>Uključivo svi spojevi s opšavima, olukom i slično.</t>
  </si>
  <si>
    <t>Opšav strehe</t>
  </si>
  <si>
    <t>Izvedba i montaža opšava strehe od bakrenog falcanog lima debljine 1 mm.</t>
  </si>
  <si>
    <t xml:space="preserve">Opšivanje strehe se izvodi na prethodno izvedenu oplatu vijenca od OSB ploča. </t>
  </si>
  <si>
    <t>Horizontalni žljebovi</t>
  </si>
  <si>
    <t>Izvedba i montaža horizontalnih oluka od bakrenog lima debljine 1 mm.</t>
  </si>
  <si>
    <t>Uključivo svi spojevi s pokrovom, na vertikalni oluk i slično.</t>
  </si>
  <si>
    <t>Vertikalni žljebovi</t>
  </si>
  <si>
    <t>Izvedba i montaža vertikalnih oluka od PVC cijevi promjera 110 mm.</t>
  </si>
  <si>
    <t>Vertikalni oluci izvode se u šlicevima na fasadi koji se nakon toga prekrivaju slojevima toplinske izolacije i fasade.</t>
  </si>
  <si>
    <t>Uključivo svi spojevi s horizontalnim olukom, na vertikalu odvodnje uz teren i slično.</t>
  </si>
  <si>
    <t>Limeni opšavi</t>
  </si>
  <si>
    <t>Izvedba i montaža limenih opšava od bakrenog lima debljine 1 mm, spojenih sa pokrovom od bakrenog falcanog lima.</t>
  </si>
  <si>
    <t>Opšav se izvodi po cijeloj visini elementa, do pokrovne kape.</t>
  </si>
  <si>
    <t>dimnjak 50x100 cm, r.š. = 100 cm</t>
  </si>
  <si>
    <t>dimnjak 70x100 cm, r.š. = 100 cm</t>
  </si>
  <si>
    <t>odzračnik Ø200, r.š. = 66 cm</t>
  </si>
  <si>
    <t>odzračnik 40x40, r.š. = 66 cm</t>
  </si>
  <si>
    <t>krovni prozor 90x140, r.š. = 66 cm</t>
  </si>
  <si>
    <t>kupola 110x110, r.š. = 50 cm</t>
  </si>
  <si>
    <t>Limene prozorske vanjske klupčice</t>
  </si>
  <si>
    <t>Popravak i zamjena vanjskih prozorskih klupčica na prozorskim otvorima koji se zamjenjuju novima.</t>
  </si>
  <si>
    <t>Limena klupčica od aluminijskog lima debljine 1 mm, plastificiranog u boju i ton identično postojećima.</t>
  </si>
  <si>
    <t>B2.</t>
  </si>
  <si>
    <t>Staklena stijena suteren</t>
  </si>
  <si>
    <t>Dobava i montaža višedijelne staklene stijene na sjeverozapadnoj fasadi uz stubište, s ostakljenim jednokrilnim zaokretnim vratima.</t>
  </si>
  <si>
    <t>Nova staklena stijena zamjenjuje postojeću staklenu stijenu koja se prethodno demontira i uklanja radi izmjene unutarnjeg rasporeda prostorija, a sam vanjski otvor u fasadi ostaje isti kao postojeći.</t>
  </si>
  <si>
    <t>- građevinski otvor: 400/235 cm</t>
  </si>
  <si>
    <t>- svijetli otvor vrata: 90/210 cm</t>
  </si>
  <si>
    <t>- ugradba: suha montaža u otvor u zidu od opeke d = 65 cm</t>
  </si>
  <si>
    <t>- materijali:</t>
  </si>
  <si>
    <t>- dovratnik - plastificirani PVC profili, kao postojeći</t>
  </si>
  <si>
    <t>- krilo - plastificirani PVC profili, kao postojeći</t>
  </si>
  <si>
    <t>- ostakljenje - kao postojeće IZO staklo (4+16+4 mm)</t>
  </si>
  <si>
    <t>- pozicija ugradnje:</t>
  </si>
  <si>
    <t>- suteren - sjeverna fasada, ulaz ispod stubišta</t>
  </si>
  <si>
    <t>Kvaka kvalitete mesing, kao postojeće, po izboru investitora.</t>
  </si>
  <si>
    <t>Uključivo sav ostali okov kao postojeće kvalitete, te zidni stoper.</t>
  </si>
  <si>
    <t>Staklena stijena prizemlje</t>
  </si>
  <si>
    <t>- građevinski otvor: 790/(170-290) cm</t>
  </si>
  <si>
    <t>- prizemlje - sjeverna fasada, ulaz sa stubišta</t>
  </si>
  <si>
    <t>Staklena stijena katovi</t>
  </si>
  <si>
    <t>Dobava i montaža višedijelne staklene stijene na sjeverozapadnoj fasadi uz stubište.</t>
  </si>
  <si>
    <t>- građevinski otvor: 790/210 cm</t>
  </si>
  <si>
    <t>- 1. i 2. kat - sjeverna fasada</t>
  </si>
  <si>
    <t>Protupožarna vrata prema aneksu - prizemlje</t>
  </si>
  <si>
    <t>Dobava i montaža protupožarnih vrata iz samostana prema aneksu, na sjeverozapadnoj fasadi uz dizalo.</t>
  </si>
  <si>
    <t>Nova protupožarna vrata zamjenjuju postojeća dvokrilna mimokretna vrata koja su prethodno demontirana i uklonjena, a sam vanjski otvor u fasadi ostaje isti kao postojeći.</t>
  </si>
  <si>
    <t>- građevinski otvor: 170/270 cm</t>
  </si>
  <si>
    <t>- vatrootpornost: EI2-90-C</t>
  </si>
  <si>
    <t>- dovratnik - čelični lim obložen HPL oblogom</t>
  </si>
  <si>
    <t>- krilo - čelični lim obložen HPL oblogom</t>
  </si>
  <si>
    <t>- ostakljenje - vatrootporno IZO staklo</t>
  </si>
  <si>
    <t>- prizemlje - sjeverna fasada, ulaz iz mosta aneksa</t>
  </si>
  <si>
    <t>Protupanik okov prema mjerama zaštite od požara.</t>
  </si>
  <si>
    <t>Prozor prema aneksu - 1. kat</t>
  </si>
  <si>
    <t>Dobava i montaža prozora prema mostu aneksa na 1. katu, na sjeverozapadnoj fasadi uz stubište.</t>
  </si>
  <si>
    <t>Novi prozor zamjenjuje postojeći koji se prethodno demontira i uklanja radi toga što je otvor prekriven konstrukcijom mosta aneksa, te se smanjuje vanjski otvor u fasadi.</t>
  </si>
  <si>
    <t>- građevinski otvor: 140/100 cm</t>
  </si>
  <si>
    <t>- prizemlje - sjeverna fasada, uz dizalo</t>
  </si>
  <si>
    <t>Uključivo sav okov jednako kao postojeće kvalitete i izrade.</t>
  </si>
  <si>
    <t>Francuski prozor - 1. kat</t>
  </si>
  <si>
    <t>Dobava i montaža višedijelne staklene stijene na sjeveroistočnoj fasadi (unutrašnji hodnik).</t>
  </si>
  <si>
    <t>Nova staklena stijena zamjenjuje postojeću staklenu stijenu koja se prethodno demontira i uklanja radi povećanja otvora na fasadi.</t>
  </si>
  <si>
    <t>- građevinski otvor: 220/260 cm</t>
  </si>
  <si>
    <t>- ugradba: suha montaža u otvor u zidu od opeke d = 50 cm</t>
  </si>
  <si>
    <t>- 1. kat - istočna fasada</t>
  </si>
  <si>
    <t>Uključivo roletna kutija s roletom, ista kao postojeća.</t>
  </si>
  <si>
    <t>Francuski prozori - prizemlje i 2. kat</t>
  </si>
  <si>
    <t>Dobava i montaža francuskog prozora - balkonskih vrata na sjeveroistočnoj fasadi (unutrašnji hodnik).</t>
  </si>
  <si>
    <t>Novi francuski prozor zamjenjuje postojeći prozor koji se prethodno demontira i uklanja radi povećanja otvora na fasadi.</t>
  </si>
  <si>
    <t>- građevinski otvor: 140/290 cm</t>
  </si>
  <si>
    <t>- prizemlje i 2. kat - istočna fasada</t>
  </si>
  <si>
    <t>Francuski prozor - 3. kat</t>
  </si>
  <si>
    <t>- građevinski otvor: 140/240 cm</t>
  </si>
  <si>
    <t>- 3. kat - istočna fasada</t>
  </si>
  <si>
    <t>Krovni prozori</t>
  </si>
  <si>
    <t>Dobava i montaža krovnih prozora na tavanu.</t>
  </si>
  <si>
    <t>- građevinski otvor: 90/140 cm</t>
  </si>
  <si>
    <t>- ugradba: suha montaža u otvor u drvenom krovištu, s pokrovom od bakrenog falcanog lima</t>
  </si>
  <si>
    <t>- plastificirani PVC profili</t>
  </si>
  <si>
    <t>- ostakljenje - IZO staklo 4+16+4 mm</t>
  </si>
  <si>
    <t>- tavan / krovište</t>
  </si>
  <si>
    <t>Kvaka i sav ostali okov kvalitete PVC, odnosno po izboru investitora.</t>
  </si>
  <si>
    <t>Krovna kupola</t>
  </si>
  <si>
    <t>Dobava i montaža krovne kupole na tavanu.</t>
  </si>
  <si>
    <t>- građevinski otvor: 120/120 cm</t>
  </si>
  <si>
    <t>- ostakljenje - akrilno dvostruko</t>
  </si>
  <si>
    <t xml:space="preserve">Uključivo sustav za automatsko otvaranje, motor i sva potrebna oprema i priključci te spajanje na vatrodojavu do pune gotovosti i funkcionalnosti. </t>
  </si>
  <si>
    <t>Ograda stubišta</t>
  </si>
  <si>
    <t>Dobava materijala, izrada i ugradnja ograde stubišta.</t>
  </si>
  <si>
    <t>Ograda se izvodi od čeličnih pravokutnih profila i plosnog željeza, po uzoru na postojeću ogradu stubišta koja se prethodno demontira.</t>
  </si>
  <si>
    <t>Rukohvat od profiliranog drveta hrasta, promjera cca 50 mm, na visini 110 cm.</t>
  </si>
  <si>
    <t>ograda</t>
  </si>
  <si>
    <t>rukohvat</t>
  </si>
  <si>
    <t>Ograda francuskih prozora</t>
  </si>
  <si>
    <t>Dobava materijala, izrada i ugradnja ograde na francuskim prozorima na sjeveroistočnoj fasadi.</t>
  </si>
  <si>
    <t>Vanjska ograda se izvodi od pocinčanih čeličnih pravokutnih profila i plosnog željeza koji se bojaju antikorozivnim premazom u boji po izboru projektanta.</t>
  </si>
  <si>
    <t>Površina ograde cca 1,5 m².</t>
  </si>
  <si>
    <t>Rukohvat od profiliranog drveta hrasta, promjera cca 50 mm, na visini 110 cm, dužine 140 cm.</t>
  </si>
  <si>
    <t>Instalacijski dimnjaci</t>
  </si>
  <si>
    <t>Dobava materijala, izrada i ugradnja instalacijskih dimnjaka iznad krovne plohe za izlazak cijevi odzračnika i ventilacija na krov.</t>
  </si>
  <si>
    <t>Konstrukcija dimnjaka se izvodi iz pravokutnih pocinčanih čeličnih profila 40/40/4, oblaganje OSB3 pločama debljine 22 m, pripremljeno za oblaganje odnosno opšivanje bakrenim falcanim limom i spoj na pokrov iste vrste.</t>
  </si>
  <si>
    <t>Kapa dimnjaka se izvodi od istih materijala, s pokrovom prepuštenim min 10 cm od ruba dimnjaka.</t>
  </si>
  <si>
    <t>dimnjak 90/70</t>
  </si>
  <si>
    <t>dimnjak 90/40</t>
  </si>
  <si>
    <t>C1.</t>
  </si>
  <si>
    <t>jed.mj.</t>
  </si>
  <si>
    <t xml:space="preserve"> jed. cijena</t>
  </si>
  <si>
    <t>OPĆENITO</t>
  </si>
  <si>
    <t xml:space="preserve">U stavkama troškovnika potrebno je uračunati sav potrebni rad i materijal za izradu kompletne instalacije do potpune funkcionalnosti, svi potrebni prijevozi, uskladištenja, skele te unutarnje i vanjske komunikacije na gradilištu. Sve eventualne promjene i odstupanja od projekta, potrebno je usuglasiti sa projektantom i nadzornim inženjerom. Obaveza izvođača je pribaviti svu dokumentaciju za tehnički pregled. </t>
  </si>
  <si>
    <t>I.</t>
  </si>
  <si>
    <t>VODOVOD</t>
  </si>
  <si>
    <t>Dobava i montaža čeličnih pocinčanih cijevi za vodovod prema HRN C.B5.225 komplet s pocinčanim fitinzima te spojnim i brtvenim materijalom. Cijevi se polažu u pod, šliceve izvedene u zidovima, zidne usjeke i proboje ili vidljivo ispod stropa. U cijenu uračunati izradu šliceva u zidovima, pričvrščenje cjevne mreže o zid/strop te zatvaranje šliceva nakon ugradnje cijevi.</t>
  </si>
  <si>
    <t>DN50</t>
  </si>
  <si>
    <t>Dobava i montaža zaštitne izolacije vodovodnih cijevi položenih u zemlji ili kanalu u zidu i podu građevine vručim premazom bitumena i omotom plastizol trake.</t>
  </si>
  <si>
    <t>Nabava, dobava i ugradnja PEHD cijevi izrađenih sukladno HRN EN normama sa spajanjem spojnicama za cijevi hidrantske mreže u armiranobetonskom zidu. Cijevi moraju imati propisanu atestnu dokumentaciju. Stavka obuhvaća sve potrebne spojne elemente, te sa sastoji od svih potrebnih spojnica, redukcija, fitinga, t-komada, koljena za instalaciju vodovoda od vodomjera zaključno do objekta. Montažu vršiti prema propisima i normama i uputama odabranog proizvođača. Uračunati i metalne prijelazne komade s vanjskim ili unutarnjim navojem za spajanje cijevi s ventilima i drugim cijevima i uređajima.</t>
  </si>
  <si>
    <t>Nabava, dobava i montaža podžbuknog inox hidrantskog ormarića s ostakljenim vratima s mliječnim staklom i oznakom "H", veličine 500x500x140 mm, komplet sa svim potrebnim montažnim materijalom. Oprema u ormariću:</t>
  </si>
  <si>
    <r>
      <t xml:space="preserve">*crijevo trevira </t>
    </r>
    <r>
      <rPr>
        <sz val="9"/>
        <rFont val="Arial"/>
        <family val="2"/>
      </rPr>
      <t>Ø</t>
    </r>
    <r>
      <rPr>
        <sz val="9"/>
        <rFont val="Arial CE"/>
        <family val="2"/>
        <charset val="238"/>
      </rPr>
      <t>52 mm; L= 15 m sa spojnicama</t>
    </r>
  </si>
  <si>
    <r>
      <t xml:space="preserve">*mlaznica </t>
    </r>
    <r>
      <rPr>
        <sz val="9"/>
        <rFont val="Arial"/>
        <family val="2"/>
      </rPr>
      <t>Ø</t>
    </r>
    <r>
      <rPr>
        <sz val="9"/>
        <rFont val="Arial CE"/>
        <family val="2"/>
        <charset val="238"/>
      </rPr>
      <t>52 mm sa zasunom</t>
    </r>
  </si>
  <si>
    <r>
      <t xml:space="preserve">*kutni ventil MS 2" sa stabilnom spojnicom </t>
    </r>
    <r>
      <rPr>
        <sz val="9"/>
        <rFont val="Arial"/>
        <family val="2"/>
      </rPr>
      <t>Ø</t>
    </r>
    <r>
      <rPr>
        <sz val="9"/>
        <rFont val="Arial CE"/>
        <family val="2"/>
        <charset val="238"/>
      </rPr>
      <t>52 mm</t>
    </r>
  </si>
  <si>
    <t>kpl</t>
  </si>
  <si>
    <t>Izvedba spoja novog cjevovoda unutarnje hidrantske mreže na postojeći cjevovod u građevini. Najpovoljnije mjesto priključka utvrditi na licu mjesta. Stavkom obuhvatiti zatvaranje dovoda vode, pražnjenje postojeće instalacije te sav potreban materijal za izvedbu spoja sa postojećim cjevovodom.</t>
  </si>
  <si>
    <t>Rezanje cjevovoda zbog postizanja određene stacionaže.</t>
  </si>
  <si>
    <t>Razni čelični materijal za učvršćivanje cjevovoda, rukavci, obujmice, konzole i sl.</t>
  </si>
  <si>
    <t>Izrada priključka na spremnik tople vode sa svim potrebnim ventilima, sigurnosnim ventilima, spojnicama i brtvama. U stavci obuhvaćen sav potrebni spojni, pomoćni montažni i brtveni materijal.</t>
  </si>
  <si>
    <t>Zidarska pripomoć kod raznih dodatnih radova, te svi potrebni radovi koji se ne mogu normirati. Obračun prema stvarno utrošenom vremenu.</t>
  </si>
  <si>
    <t>sat</t>
  </si>
  <si>
    <t>Ispiranje te ispitivanje kompletne vodovodne mreže pod tlakom 6 i 10 bara.</t>
  </si>
  <si>
    <t>VODOVOD UKUPNO:</t>
  </si>
  <si>
    <t>II.</t>
  </si>
  <si>
    <t>VODOOPSKRBNI PRIKLJUČAK</t>
  </si>
  <si>
    <t>Radove priključenja građevine na vodovodnu mrežu izvodi isključivo lokalno komunalno poduzeće ili njihov ugovaratelj u skladu sa troškovnikom radova lokalnog komunalnog poduzeća. Radove priključenja građevine na vodovodnu mrežu investitor ugovara izravno sa lokalnim komunalnim poduzećem i ti radovi nisu predmet natječaja.</t>
  </si>
  <si>
    <t>VODOOPSKRBNI PRIKLJUČAK UKUPNO:</t>
  </si>
  <si>
    <t>III.</t>
  </si>
  <si>
    <t>KANALIZACIJA - GRAĐEVINSKI I POMOĆNI RADOVI</t>
  </si>
  <si>
    <t>Iskolčenje trase temeljne kanalizacije prije izvođenja radova.</t>
  </si>
  <si>
    <t>Iskop rova za postavljanje kanalizacijskih cijevi, širine 0,6-0,8 m i dubine do 2,5 m, uz proširenje rova na mjestima izvedbe revizijskih okana. Iskopani materijal odbacivati na jednu stranu rova na udaljenost cca 1 m od ruba rova, kako bi se  spriječilo urušavanje  iskopanog  materijala.</t>
  </si>
  <si>
    <r>
      <t>m</t>
    </r>
    <r>
      <rPr>
        <vertAlign val="superscript"/>
        <sz val="9"/>
        <rFont val="Arial"/>
        <family val="2"/>
      </rPr>
      <t>3</t>
    </r>
  </si>
  <si>
    <t>Ručno planiranje dna rova s odstupanjem +/-2cm.</t>
  </si>
  <si>
    <r>
      <t>m</t>
    </r>
    <r>
      <rPr>
        <vertAlign val="superscript"/>
        <sz val="9"/>
        <rFont val="Arial"/>
        <family val="2"/>
      </rPr>
      <t>2</t>
    </r>
  </si>
  <si>
    <t>Dobava pijeska, ubacivanje u rov i izrada pješćane posteljice na dnu rova ispod kanalizacijskih cijevi u sloju debljine od 10 cm. Obračun prema količini stvarno ugrađenog materijala u ugrađenom stanju.</t>
  </si>
  <si>
    <t>Dobava pijeska, ubacivanje u rov i zatrpavanje kanalizacijskih cijevi u sloju debljine od 30 cm iznad tjemena cijevi. Obračun prema količini stvarno ugrađenog materijala u ugrađenom stanju.</t>
  </si>
  <si>
    <t>Izvedba revizijskog okna unutarnjih okvirnih dimenzija 80x80 cm, debljine stijenke 20 cm, dubine prema dubini kanalizacije. Okno izvesti armiranim betonom C 25/30 sa dodatkom aditiva za vodonepropusnost. Stavkom obuhvatiti i izradu kinete na dnu okna te sav potreban materijal kao što je beton, armatura, oplata, penjalice, tipski PLINONEPROPUSNI poklopac dimenzija 600x600mm s napisom "KANALIZACIJA" klase nosivosti B125 te ugradnju tipskih provodnica za prolaz cijevi kroz stijenke okna. Kod betonaže provjeriti jesu li ostavljeni svi otvori za priključne cijevi</t>
  </si>
  <si>
    <t>*okno dubine 1,5-2,0 m</t>
  </si>
  <si>
    <t>Zatrpavanje rova i građevinskih jama sitnim materijalom od iskopa u slojevima do 30 cm, uz istovremeno močenje i sabijanje materijala, a nakon montaže cijevi i opreme, funkcionalnog ispitivanja i probe na nepropusnost</t>
  </si>
  <si>
    <t>Odvoz materijala preostalog od iskopa na okolni teren ili građevinski deponij. Uključiv utovar, istovar i razastiranje materijala. Količina materijala uvećana je 20% radi rastresitosti.</t>
  </si>
  <si>
    <t>Planiranje terena nakon izvršenog zatrpavanja rova. Pretpostavljena širina planiranja je 1,0 m.</t>
  </si>
  <si>
    <t>Geodetsko snimanje izvedene instalacije nakon polaganja razvoda, te unos u katastar instalacija.</t>
  </si>
  <si>
    <t>KANALIZACIJA - GRAĐEVINSKI I POMOĆNI RADOVI UKUPNO:</t>
  </si>
  <si>
    <t>IV.</t>
  </si>
  <si>
    <t>KANALIZACIJA - MONTAŽNI RADOVI</t>
  </si>
  <si>
    <t>Dobava i montaža tvrdih PVC cijevi za uličnu kanalizaciju, klase SN 4, za izvedbu vanjske i temeljne kanalizacije, komplet sa brtvenim materijalom. Stavkom obuhvatiti i izradu spojeva na revizijska okna. Dimenzije cijevi ø125 do ø250.</t>
  </si>
  <si>
    <t>Nabava, dobava i ugradnja nepovratnog ventila radi sprječavanja povratka vode iz javne kanalizacije u zgradu. U cijenu uključen sav potreban rad i materijal. Dimenzije ventila do ø250.</t>
  </si>
  <si>
    <t>Dobava i ugradnja fazonskih (spojnih) komada iz tvrdoga PVC-a za uličnu kanalizaciju, klase SN 4. Spajanje fazonskih komada izvoditi odgovarajućim gumenim prstenima. Dimenzije fazonskih komada cijevi ø125 do ø250.</t>
  </si>
  <si>
    <t>Dobava i montaža spojnice za vodonepropusno spajanje kanalizacijskih PVC cijevi s betonskim oknom. Dimenzije spojnica za cijevi ø125 do ø250.</t>
  </si>
  <si>
    <t>Dobava, prijenos i montaža kanalizacijskih cijevi za odzraku u tavanskom prostoru i izlaz van kroz krov PVC (ili PP)  fekalne odvodnje sa spojem na naglavak (kolčak) zajedno s fazonskim komadima, te potrebnim spojnim, montažnim i brtvenim materijalom. Brtvljenje cijevi izvesti pomoću gumenih brtvi. Obračun po m' ugrađenog cjevovoda zajedno s fazonskim komadima te potrebnim spojnim, montažnim i brtvenim materijalom. Sva pričvršćenja i zavješenja su uključena u cijenu. Štemanje (po potrebi) šliceva je također uključeno u cijenu. Minimalna kvaliteta cijevi DIN 19560, tip za kućnu kanalizaciju.</t>
  </si>
  <si>
    <t>Ø110</t>
  </si>
  <si>
    <t>Nabava, dobava i ugradba koljena, račvi i redukcija svih stupnjeva kuta (88,5°, 70°, 45°, 30°, 15°) za kanalizacijske cijevi PVC (ili PP) za kućnu fekalnu kanalizaciju, isporučiti i montirati, sa svim priborom. Izvođač ovom stavkom obračunava paušalnu cijenu izrade i montaže instalacije uz postavljanje razvoda kanalizacije a točan obračun utrošenog materijala priznaje nadzorni inženjer direktno na gradilištu po izvršenim radovima.</t>
  </si>
  <si>
    <t xml:space="preserve">Nabava, dobava, prijenos i montaža cijevnih odzračnih kapa za izjednačavanje atmosferskog i cijevnog tlaka zajedno s pripadajućim brtvama, fazonskim komadima i kapom. U stavku je uračunat sav potreban materijal i pribor. </t>
  </si>
  <si>
    <t>Izvedba spoja novog cjevovoda oborinske kanalizacije na postojeću oborinsku vertikalu. Stavkom obuhvatiti sav potreban rad i materijal za izvedbu spoja na postojeću vertikalu</t>
  </si>
  <si>
    <t>Zidarska pripomoć kod raznih dodatnih radova, te svi potrebni radovi koji se ne mogu normirati. Obračun prema stvarno utrošenom vremenu</t>
  </si>
  <si>
    <t>Ispiranje kompletnog cjevnog razvoda interne kanalizacije te ispitivanje na protočnost i vodonepropusnost od strane ovlaštene organizacije, uz izdavanje uvjerenja.</t>
  </si>
  <si>
    <t>KANALIZACIJA - MONTAŽNI RADOVI UKUPNO:</t>
  </si>
  <si>
    <t>V.</t>
  </si>
  <si>
    <t>KANALIZACIJSKI PRIKLJUČAK</t>
  </si>
  <si>
    <t>Radove priključenja građevine na kanalizacijsku mrežu izvodi isključivo lokalno komunalno poduzeće ili njihov ugovaratelj u skladu sa troškovnikom radova lokalnog komunalnog poduzeća. Radove priključenja građevine na kanalizacijsku mrežu investitor ugovara izravno sa lokalnim komunalnim poduzećem i ti radovi nisu predmet natječaja.</t>
  </si>
  <si>
    <t>KANALIZACIJSKI PRIKLJUČAK UKUPNO:</t>
  </si>
  <si>
    <t>VI.</t>
  </si>
  <si>
    <t>OSTALI RADOVI</t>
  </si>
  <si>
    <t>Završno čišćenje gradilišta od smeća i ostataka materijala, kao i utovar, odvoz na gradski deponij, razastiranje te troškovi deponije</t>
  </si>
  <si>
    <t>Izrada uputa za korištenje i održavanje  instalacija vodoopskrbe i odvodnje</t>
  </si>
  <si>
    <t>Funkcionalno ispitivanje hidrantske mreže od strane ovlaštene službe, te izdavanje potvrde u pismenom obliku</t>
  </si>
  <si>
    <t>OSTALI RADOVI UKUPNO KN:</t>
  </si>
  <si>
    <t>R E K A P I T U L A C I J A</t>
  </si>
  <si>
    <t>TROŠKOVNIK HIDROINSTALACIJA</t>
  </si>
  <si>
    <t>HIDROINSTALACIJE UKUPNO KN:</t>
  </si>
  <si>
    <t>PDV KN:</t>
  </si>
  <si>
    <t>SVEUKUPNO S PDV KN:</t>
  </si>
  <si>
    <t>projektant:</t>
  </si>
  <si>
    <t>Ivan Markić, mag.ing.aedif.</t>
  </si>
  <si>
    <t>C2.</t>
  </si>
  <si>
    <t>INSTALACIJA PRIRODNOG PLINA</t>
  </si>
  <si>
    <t>1.1.</t>
  </si>
  <si>
    <t>Zatvaranje plina na glavnom zaporu i</t>
  </si>
  <si>
    <t>odzračivanje instalacije</t>
  </si>
  <si>
    <t>kompl</t>
  </si>
  <si>
    <t>1.2.</t>
  </si>
  <si>
    <t xml:space="preserve">Demontaža postojećeg rotacijskog mjerila </t>
  </si>
  <si>
    <t>tip G40 i pohrana na skladištu Gradske plinare Zagreb</t>
  </si>
  <si>
    <t>1.3.</t>
  </si>
  <si>
    <t>Demontaža cjevovoda izvedenog iz plinskih srednje teških bešavnih cijevi prema HRN C.B5. 225. Uključivo cijevne lukove.</t>
  </si>
  <si>
    <t>1.4.</t>
  </si>
  <si>
    <t>Umrtvljenje postojećeg priključka plina u nogostupu, Če DN50</t>
  </si>
  <si>
    <t>INSTALACIJA PRIRODNOG PLINA UKUPNO:</t>
  </si>
  <si>
    <t>DEMONTAŽNI RADOVI U POSTOJEĆOJ PLINSKOJ KOTLOVNICI</t>
  </si>
  <si>
    <t>2.1.</t>
  </si>
  <si>
    <t>Pripremni radovi demontaže i otpajanje električnih</t>
  </si>
  <si>
    <t>uređaja sa mreže od strane ovl električara</t>
  </si>
  <si>
    <t>2.2.</t>
  </si>
  <si>
    <t>Pražnjenje instalacije grijanja</t>
  </si>
  <si>
    <t>2.3.</t>
  </si>
  <si>
    <t>Demontaža postojećeg plinskog  kotla</t>
  </si>
  <si>
    <t>TOPLOTA</t>
  </si>
  <si>
    <t>Q=580 kW i odvoz na deponij udaljenosti</t>
  </si>
  <si>
    <t>do 15km</t>
  </si>
  <si>
    <t>2.4.</t>
  </si>
  <si>
    <t>Demontaža postojećeg pretlačnog plamenika</t>
  </si>
  <si>
    <t>"WEISHAUPT" WG30</t>
  </si>
  <si>
    <t>i odvoz na deponij udaljenosti do 15km</t>
  </si>
  <si>
    <t>2.5.</t>
  </si>
  <si>
    <t>Demontaža postojeće ekspanzijske posude</t>
  </si>
  <si>
    <t>V=350 lit</t>
  </si>
  <si>
    <t>2.6.</t>
  </si>
  <si>
    <t>Demontaža postojećeg spremika PTV</t>
  </si>
  <si>
    <t>V=1500 lit</t>
  </si>
  <si>
    <t>2.7.</t>
  </si>
  <si>
    <t>Demontaža razdjelnika / sabirnika s pumpama</t>
  </si>
  <si>
    <t>i armaturom i odvoz na skladište investitora</t>
  </si>
  <si>
    <t>2.8</t>
  </si>
  <si>
    <t>Demontaža cjevovoda i ovjesa i odvoz</t>
  </si>
  <si>
    <t>na deponij udaljenosti do 15km</t>
  </si>
  <si>
    <t>2.9.</t>
  </si>
  <si>
    <t>Čišćenje gradilišta nakon demontažnih radova</t>
  </si>
  <si>
    <t>i odvoz otpada na deponij udaljenosti do 15km</t>
  </si>
  <si>
    <t>DEMONTAŽNI RADOVI UKUPNO:</t>
  </si>
  <si>
    <t>NOVI RADOVI</t>
  </si>
  <si>
    <t>3.1.</t>
  </si>
  <si>
    <t>Dobava i ugradnja sanacijskog sustava za odvod dimnih plinova</t>
  </si>
  <si>
    <t>kompl: sabirni vod dimnih plinova, odvod kondenzata</t>
  </si>
  <si>
    <t>i sifon, revizija</t>
  </si>
  <si>
    <t>Ø150 mm L=18,0m</t>
  </si>
  <si>
    <t xml:space="preserve">kompl koljena, revizije, žaluzije, ovjes </t>
  </si>
  <si>
    <t>Potpornoo koljeno 87°, bez potporne šine 1 kom</t>
  </si>
  <si>
    <t>element za pregled dimnjaka 1 kom</t>
  </si>
  <si>
    <t>dimovodna cijev 2000 mm PP DN 150 9 kom</t>
  </si>
  <si>
    <t>dimovodna cijev 1000 mm PP DN 150 2 kom</t>
  </si>
  <si>
    <t>završni poklopac okna plastični DN 200 1 kom</t>
  </si>
  <si>
    <t>koljeno 87°, DN 200 fiksno 1 komad</t>
  </si>
  <si>
    <t>obujmica 15 kom</t>
  </si>
  <si>
    <t>brtvilo 15 kom</t>
  </si>
  <si>
    <t>odstojnik 6 kom</t>
  </si>
  <si>
    <t xml:space="preserve">kao proizvod "Jeremias" </t>
  </si>
  <si>
    <t>ili jednakovrijedno</t>
  </si>
  <si>
    <t>3.2.</t>
  </si>
  <si>
    <t>Dobava i ugradnja obloge klase vatrootpornosti EI90</t>
  </si>
  <si>
    <t>m2</t>
  </si>
  <si>
    <t>3.3.</t>
  </si>
  <si>
    <t>Dobava i ugradnja čelične cijevi materijala P235GH prema EN10216-1, dimenzija prema ENV 10220, u kompletu s cijevnim lukovima i ostalim fazonskim komadima. Cijevi moraju biti odmašćene, očišćene i osušene prije ugradnje.</t>
  </si>
  <si>
    <t>NO80 (Ø88,9x2,9)</t>
  </si>
  <si>
    <t>m</t>
  </si>
  <si>
    <t>NO65 (Ø76,1x2,9)</t>
  </si>
  <si>
    <t>NO32 (Ø42,4x2,6)</t>
  </si>
  <si>
    <t>3.4.</t>
  </si>
  <si>
    <t>Dobava i ugradnja hamburškog cijevnog luka 90° prema EN 10253, materijal P235GH, sljedećih dimenzija i količina:</t>
  </si>
  <si>
    <t>3.5.</t>
  </si>
  <si>
    <t xml:space="preserve">Dobava i ugradnja čelične koncentrične redukcije </t>
  </si>
  <si>
    <t>NO80/65</t>
  </si>
  <si>
    <t>3.6.</t>
  </si>
  <si>
    <t>Dobava cijevne armature za vodu - prirubnička</t>
  </si>
  <si>
    <t>komplet sa protuprirubnicama</t>
  </si>
  <si>
    <t xml:space="preserve">brtvama, vijcima </t>
  </si>
  <si>
    <t>ventili, kug. slavine</t>
  </si>
  <si>
    <t>NP6 DN80</t>
  </si>
  <si>
    <t>3.7.</t>
  </si>
  <si>
    <t>Dobava cijevne armature za vodu - navojna</t>
  </si>
  <si>
    <t>NP6 DN65</t>
  </si>
  <si>
    <t>3.8.</t>
  </si>
  <si>
    <t>Profilno željezo za izradu nosača</t>
  </si>
  <si>
    <t>konzola i ovješenja, oličeno</t>
  </si>
  <si>
    <t>temeljnom bojom</t>
  </si>
  <si>
    <t>3.9.</t>
  </si>
  <si>
    <t>Izrada šlica u podu 10x10cm</t>
  </si>
  <si>
    <t>3.10.</t>
  </si>
  <si>
    <t>Izrada otvora u međustropnoj konstrukciji i AB zidovima</t>
  </si>
  <si>
    <t>250x250</t>
  </si>
  <si>
    <t>3.11.</t>
  </si>
  <si>
    <t>Sitni potrošni materijal, kao što</t>
  </si>
  <si>
    <t>su razne pričvrsnice, žice za varenje</t>
  </si>
  <si>
    <t>kisik, disuplin</t>
  </si>
  <si>
    <t>NOVI RADOVI UKUPNO:</t>
  </si>
  <si>
    <t xml:space="preserve">R E K A P I T U L A C I J A </t>
  </si>
  <si>
    <t>PRIRODNI PLIN</t>
  </si>
  <si>
    <t>DEMONTAŽNI RADOVI U POSTOJEĆOJ KOTLOVNICI</t>
  </si>
  <si>
    <t>STROJARSKI RADOVI SVEUKUPNO: (bez PDV-a)</t>
  </si>
  <si>
    <t>Napomena:</t>
  </si>
  <si>
    <t>Ovom specifikacijom nisu obuhvaćeni nikakvi građevinski radovi, utrošak električne energije u toku radova</t>
  </si>
  <si>
    <t>PROJEKTANT</t>
  </si>
  <si>
    <t>DARKO BAILO dipl.ing.stroj.</t>
  </si>
  <si>
    <t>C3.</t>
  </si>
  <si>
    <t>TROŠKOVNIK ELEKTROINSTALACIJA VEZANIH UZ IZRADU</t>
  </si>
  <si>
    <t>CJELOVITE OBNOVE KONSTRUKCIJE SAMOSTANA MBL ZAGREB</t>
  </si>
  <si>
    <t>Opće upute vezane uz troškovnik</t>
  </si>
  <si>
    <t>Cijena za svaku stavku ovog troškovnika mora obuhvatiti dobavu, montažu, spajanje, uzemljenje ako je potrebno i sve ostale radove do dovođenja u stanje pune funkcionalnosti.</t>
  </si>
  <si>
    <t>U cijenu je potrebno ukalkulirati sav potreban spojni, montažni, ovjesni, učvrsni i ostali materijal potreban za potpuno funkcioniranje.</t>
  </si>
  <si>
    <t>Prije davanja konačne ponude obavezno izvršiti upoznavanje s predmetnom projektnom dokumentacijom, te tražiti eventualna pojašnjenja prije zaključivanja ponude.</t>
  </si>
  <si>
    <t>Za svu ugrađenu opremu, izvedene radove, obavljena mjerenja i ispitivanja potrebno je ishoditi ateste, mišljenja i potvrde o kvaliteti, odnosno usklađenosti s Hrvatskom zakonskom regulativom i pravilima struke.</t>
  </si>
  <si>
    <t>Tehničke karakteristike konačno odabrane opreme izvođač radova obvezatno je dužan ovjeriti kod projektanta. Izmjena pojedinih dijelova predviđene opreme bez prethodne pisane suglasnosti projektanta isključuje odgovornost projektanta za predviđenu funkcionalnost postrojenja.</t>
  </si>
  <si>
    <t>Demontaža postojeće elektrotehničke instalacije, uključuje utičnice, sklopke rasvjete, rasvjetna tijela, utičnice i drugo. Odlaganje na skladište investitora ili propisno zbrinjavanje u dogovoru s investitorom.</t>
  </si>
  <si>
    <t>kpl.</t>
  </si>
  <si>
    <t>Dobava i polaganje instalacijskih cijevi za zaštitu kabela postavljanjem u betonsku konstrukciju prije betoniranja</t>
  </si>
  <si>
    <t>CS cijev fi20/25</t>
  </si>
  <si>
    <t>CS cijev fi42/50</t>
  </si>
  <si>
    <t>Dobava i postavljanje trake od nehrđajućeg čelika 30x3,5 mm² u temelj građevine za izradu mreže temeljnog uzemljivača, spajanje na postojeći uzemljvač gdje je moguće.</t>
  </si>
  <si>
    <t>Dobava i montaža spojnice traka - armatura temelja. Materijal spojnice - nehrđajući čelik</t>
  </si>
  <si>
    <t>Dobava i montaža križne spojnice traka - traka, materijal spojnice - nehrđajući čelik</t>
  </si>
  <si>
    <t>Dobava i postavljanje trake od nehrđajućeg čelika  30x3,5 mm² od temeljnog uzemljivača do mjernog spoja prosječne dužine 6 metara, komplet s križnom spojnicom</t>
  </si>
  <si>
    <t>Dobava i montaža mehaničke zaštite trake cca 1,5 metara do mjernog spoja, napravljena od nehrđajućeg čelika, komplet s nosačima</t>
  </si>
  <si>
    <t>Dobava i montaža mjernog spoja, za spoj trake i okruglog vodiča</t>
  </si>
  <si>
    <t>Dobava i postavljanje okruglog vodiča 8mm napravljen od nehrđajučeg čelika, zajedno sa nosačima za zid ili krov. Nosači od nehrđajučeg čelika, postavljanje svakih cca. 1 metar.</t>
  </si>
  <si>
    <t>Dobava i postavljanje nosača okruglog vodiča. Montaža na zid. Nosači od nehrđajučeg čelika, zajedno sa tiplom i ostalim materijalom za montažu.</t>
  </si>
  <si>
    <t>Dobava i postavljanje nosača kruglog vodiča. Montaža na krov. Nosači od nehrđajučeg čelika, zajedno sa tiplom i ostalim materijalom za montažu.</t>
  </si>
  <si>
    <t>Dobava i postavljanje stezaljke od nehrđajučeg čelika za spoj okurglog vodiča na oluk</t>
  </si>
  <si>
    <t>Vizualan pregled sustava zaštite od munje, mjerenje otpora uzemljenja, električke vodljive povezanosti hvataljki i odvoda, te izdavanje protokola s rezultatima mjerenja</t>
  </si>
  <si>
    <t>Izdavanje revizione knjige sustava zaštite od munje</t>
  </si>
  <si>
    <t>Izrada projekta izvedenog stanja sustava zaštite od munje, 3 kompleta u pisanom i 1 kompleta na CD/DVD mediju, te predaja investitoru</t>
  </si>
  <si>
    <t>ELEKTROINSTALATERSKI RADOVI UKUPNO:</t>
  </si>
  <si>
    <t>PDV (25%):</t>
  </si>
  <si>
    <t>SVEUKUPNO S PDV-om (kn):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</si>
</sst>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6" formatCode="_-* #,##0.00\ _k_n_-;\-* #,##0.00\ _k_n_-;_-* \-??\ _k_n_-;_-@_-"/>
    <numFmt numFmtId="167" formatCode="_-* #,##0.00_-;\-* #,##0.00_-;_-* \-??_-;_-@_-"/>
    <numFmt numFmtId="168" formatCode="_-\£* #,##0.00_-;&quot;-£&quot;* #,##0.00_-;_-\£* \-??_-;_-@_-"/>
    <numFmt numFmtId="169" formatCode="_-* #,##0.00&quot; kn&quot;_-;\-* #,##0.00&quot; kn&quot;_-;_-* \-??&quot; kn&quot;_-;_-@_-"/>
    <numFmt numFmtId="170" formatCode="_-* #,##0.00\ [$kn-41A]_-;\-* #,##0.00\ [$kn-41A]_-;_-* &quot;-&quot;??\ [$kn-41A]_-;_-@_-"/>
  </numFmts>
  <fonts count="123">
    <font>
      <sz val="10"/>
      <color rgb="FF000000"/>
      <name val="Arial"/>
      <family val="2"/>
    </font>
    <font>
      <sz val="10"/>
      <color rgb="FF000000"/>
      <name val="Arial"/>
      <family val="2"/>
    </font>
    <font>
      <sz val="11"/>
      <color rgb="FF000000"/>
      <name val="Calibri"/>
      <family val="2"/>
    </font>
    <font>
      <sz val="11"/>
      <color rgb="FFFFFFFF"/>
      <name val="Calibri"/>
      <family val="2"/>
    </font>
    <font>
      <sz val="11"/>
      <color rgb="FF7F007F"/>
      <name val="Calibri"/>
      <family val="2"/>
    </font>
    <font>
      <b/>
      <sz val="11"/>
      <color rgb="FFFF9900"/>
      <name val="Calibri"/>
      <family val="2"/>
    </font>
    <font>
      <b/>
      <sz val="11"/>
      <color rgb="FFFFFFFF"/>
      <name val="Calibri"/>
      <family val="2"/>
    </font>
    <font>
      <sz val="10"/>
      <color rgb="FF000000"/>
      <name val="Mangal"/>
    </font>
    <font>
      <i/>
      <sz val="11"/>
      <color rgb="FF7F7F7F"/>
      <name val="Calibri"/>
      <family val="2"/>
    </font>
    <font>
      <sz val="11"/>
      <color rgb="FF007F00"/>
      <name val="Calibri"/>
      <family val="2"/>
    </font>
    <font>
      <b/>
      <sz val="15"/>
      <color rgb="FF333399"/>
      <name val="Calibri"/>
      <family val="2"/>
    </font>
    <font>
      <b/>
      <sz val="13"/>
      <color rgb="FF333399"/>
      <name val="Calibri"/>
      <family val="2"/>
    </font>
    <font>
      <b/>
      <sz val="11"/>
      <color rgb="FF333399"/>
      <name val="Calibri"/>
      <family val="2"/>
    </font>
    <font>
      <sz val="11"/>
      <color rgb="FF333399"/>
      <name val="Calibri"/>
      <family val="2"/>
    </font>
    <font>
      <sz val="11"/>
      <color rgb="FFFF9900"/>
      <name val="Calibri"/>
      <family val="2"/>
    </font>
    <font>
      <sz val="11"/>
      <color rgb="FF993300"/>
      <name val="Calibri"/>
      <family val="2"/>
    </font>
    <font>
      <sz val="10"/>
      <color rgb="FF000000"/>
      <name val="MS Sans Serif"/>
    </font>
    <font>
      <sz val="12"/>
      <color rgb="FF000000"/>
      <name val="Times New Roman"/>
      <family val="1"/>
    </font>
    <font>
      <b/>
      <sz val="11"/>
      <color rgb="FF333333"/>
      <name val="Calibri"/>
      <family val="2"/>
    </font>
    <font>
      <b/>
      <sz val="18"/>
      <color rgb="FF333399"/>
      <name val="Cambria"/>
      <family val="1"/>
    </font>
    <font>
      <b/>
      <sz val="11"/>
      <color rgb="FF000000"/>
      <name val="Calibri"/>
      <family val="2"/>
    </font>
    <font>
      <sz val="11"/>
      <color rgb="FFFF0000"/>
      <name val="Calibri"/>
      <family val="2"/>
    </font>
    <font>
      <sz val="12"/>
      <color rgb="FF000000"/>
      <name val="Arial"/>
      <family val="2"/>
    </font>
    <font>
      <b/>
      <sz val="12"/>
      <color rgb="FF000000"/>
      <name val="Arial"/>
      <family val="2"/>
    </font>
    <font>
      <sz val="9"/>
      <color rgb="FF000000"/>
      <name val="Arial"/>
      <family val="2"/>
    </font>
    <font>
      <sz val="11"/>
      <color rgb="FF000000"/>
      <name val="Arial"/>
      <family val="2"/>
    </font>
    <font>
      <b/>
      <sz val="11"/>
      <color rgb="FF000000"/>
      <name val="Arial"/>
      <family val="2"/>
    </font>
    <font>
      <b/>
      <sz val="10"/>
      <color rgb="FF000000"/>
      <name val="Arial"/>
      <family val="2"/>
    </font>
    <font>
      <b/>
      <sz val="9"/>
      <color rgb="FF000000"/>
      <name val="Arial CE"/>
      <family val="2"/>
      <charset val="238"/>
    </font>
    <font>
      <sz val="9"/>
      <color rgb="FF000000"/>
      <name val="Arial CE"/>
      <family val="2"/>
      <charset val="238"/>
    </font>
    <font>
      <sz val="9"/>
      <color rgb="FFFF0000"/>
      <name val="Calibri"/>
      <family val="2"/>
    </font>
    <font>
      <b/>
      <sz val="9"/>
      <color rgb="FF000000"/>
      <name val="Arial"/>
      <family val="2"/>
    </font>
    <font>
      <i/>
      <sz val="9"/>
      <color rgb="FF000000"/>
      <name val="Arial"/>
      <family val="2"/>
    </font>
    <font>
      <sz val="9"/>
      <color rgb="FFFF0000"/>
      <name val="Arial CE"/>
      <family val="2"/>
      <charset val="238"/>
    </font>
    <font>
      <sz val="8"/>
      <color rgb="FF000000"/>
      <name val="Arial CE"/>
      <family val="2"/>
      <charset val="238"/>
    </font>
    <font>
      <b/>
      <sz val="8"/>
      <color rgb="FF000000"/>
      <name val="Arial CE"/>
      <family val="2"/>
      <charset val="238"/>
    </font>
    <font>
      <b/>
      <sz val="8"/>
      <color rgb="FF000000"/>
      <name val="Arial"/>
      <family val="2"/>
    </font>
    <font>
      <i/>
      <sz val="8"/>
      <color rgb="FF000000"/>
      <name val="Arial"/>
      <family val="2"/>
    </font>
    <font>
      <sz val="8"/>
      <color rgb="FFFF0000"/>
      <name val="Calibri"/>
      <family val="2"/>
    </font>
    <font>
      <sz val="9"/>
      <color rgb="FF007F00"/>
      <name val="Arial CE"/>
      <family val="2"/>
      <charset val="238"/>
    </font>
    <font>
      <sz val="9"/>
      <color rgb="FF000000"/>
      <name val="Calibri"/>
      <family val="2"/>
    </font>
    <font>
      <b/>
      <sz val="9"/>
      <color rgb="FF000000"/>
      <name val="Calibri"/>
      <family val="2"/>
    </font>
    <font>
      <sz val="8"/>
      <color rgb="FF000000"/>
      <name val="Arial"/>
      <family val="2"/>
    </font>
    <font>
      <i/>
      <sz val="10"/>
      <color rgb="FF000000"/>
      <name val="Arial"/>
      <family val="2"/>
    </font>
    <font>
      <i/>
      <sz val="11"/>
      <color rgb="FF000000"/>
      <name val="Arial"/>
      <family val="2"/>
    </font>
    <font>
      <b/>
      <i/>
      <sz val="10"/>
      <color rgb="FF000000"/>
      <name val="Arial"/>
      <family val="2"/>
    </font>
    <font>
      <b/>
      <u/>
      <sz val="11"/>
      <color rgb="FF000000"/>
      <name val="Arial"/>
      <family val="2"/>
    </font>
    <font>
      <sz val="11"/>
      <color rgb="FF000000"/>
      <name val="Dutch801 RmHd BT"/>
    </font>
    <font>
      <b/>
      <sz val="9"/>
      <color rgb="FFFF0000"/>
      <name val="Calibri"/>
      <family val="2"/>
    </font>
    <font>
      <sz val="8"/>
      <color rgb="FF000000"/>
      <name val="Arial Narrow"/>
    </font>
    <font>
      <sz val="10"/>
      <color rgb="FF000000"/>
      <name val="Arial Narrow"/>
    </font>
    <font>
      <sz val="10"/>
      <color rgb="FF000000"/>
      <name val="CRO_Swiss_Con-Normal"/>
    </font>
    <font>
      <sz val="10"/>
      <color rgb="FF000000"/>
      <name val="Arial CE"/>
      <family val="2"/>
      <charset val="238"/>
    </font>
    <font>
      <sz val="10"/>
      <color rgb="FF000000"/>
      <name val="Helv"/>
    </font>
    <font>
      <b/>
      <sz val="10"/>
      <color rgb="FFFF0000"/>
      <name val="Arial"/>
      <family val="2"/>
    </font>
    <font>
      <sz val="11"/>
      <color rgb="FF000000"/>
      <name val="Arial"/>
      <family val="2"/>
    </font>
    <font>
      <b/>
      <sz val="10"/>
      <color rgb="FF000000"/>
      <name val="Arial"/>
      <family val="2"/>
    </font>
    <font>
      <b/>
      <sz val="10"/>
      <color rgb="FF000000"/>
      <name val="Arial"/>
      <family val="2"/>
    </font>
    <font>
      <b/>
      <sz val="9"/>
      <color rgb="FF000000"/>
      <name val="Arial CE"/>
      <family val="2"/>
      <charset val="238"/>
    </font>
    <font>
      <sz val="9"/>
      <color rgb="FF000000"/>
      <name val="Arial CE"/>
      <family val="2"/>
      <charset val="238"/>
    </font>
    <font>
      <b/>
      <sz val="9"/>
      <color rgb="FF000000"/>
      <name val="Arial"/>
      <family val="2"/>
    </font>
    <font>
      <i/>
      <sz val="9"/>
      <color rgb="FF000000"/>
      <name val="Arial"/>
      <family val="2"/>
    </font>
    <font>
      <i/>
      <sz val="8"/>
      <color rgb="FF000000"/>
      <name val="Arial"/>
      <family val="2"/>
    </font>
    <font>
      <sz val="9"/>
      <color rgb="FF000000"/>
      <name val="Arial"/>
      <family val="2"/>
    </font>
    <font>
      <sz val="12"/>
      <color rgb="FF000000"/>
      <name val="Times New Roman"/>
      <family val="1"/>
    </font>
    <font>
      <sz val="10"/>
      <color rgb="FF000000"/>
      <name val="Mangal"/>
    </font>
    <font>
      <sz val="11"/>
      <color rgb="FF000000"/>
      <name val="Calibri"/>
      <family val="2"/>
    </font>
    <font>
      <sz val="9"/>
      <color rgb="FF000000"/>
      <name val="Arial"/>
      <family val="2"/>
    </font>
    <font>
      <b/>
      <sz val="9"/>
      <color rgb="FF000000"/>
      <name val="Arial"/>
      <family val="2"/>
    </font>
    <font>
      <sz val="9"/>
      <color rgb="FF000000"/>
      <name val="Arial"/>
      <family val="2"/>
    </font>
    <font>
      <sz val="9"/>
      <color rgb="FF000000"/>
      <name val="Arial"/>
      <family val="2"/>
    </font>
    <font>
      <sz val="9"/>
      <color rgb="FF000000"/>
      <name val="Arial"/>
      <family val="2"/>
    </font>
    <font>
      <sz val="9"/>
      <color rgb="FF000000"/>
      <name val="Arial"/>
      <family val="2"/>
    </font>
    <font>
      <sz val="9"/>
      <color rgb="FF000000"/>
      <name val="Arial"/>
      <family val="2"/>
    </font>
    <font>
      <b/>
      <sz val="9"/>
      <color rgb="FF000000"/>
      <name val="Arial"/>
      <family val="2"/>
    </font>
    <font>
      <b/>
      <sz val="9"/>
      <color rgb="FF000000"/>
      <name val="Arial"/>
      <family val="2"/>
    </font>
    <font>
      <sz val="9"/>
      <color rgb="FF000000"/>
      <name val="Arial"/>
      <family val="2"/>
    </font>
    <font>
      <sz val="10"/>
      <color rgb="FF000000"/>
      <name val="Arial"/>
      <family val="2"/>
    </font>
    <font>
      <b/>
      <sz val="10"/>
      <color rgb="FF000000"/>
      <name val="Arial"/>
      <family val="2"/>
    </font>
    <font>
      <b/>
      <sz val="9"/>
      <color rgb="FF000000"/>
      <name val="Arial"/>
      <family val="2"/>
    </font>
    <font>
      <sz val="10"/>
      <color rgb="FF000000"/>
      <name val="Arial"/>
      <family val="2"/>
    </font>
    <font>
      <sz val="11"/>
      <color rgb="FF000000"/>
      <name val="Arial"/>
      <family val="2"/>
    </font>
    <font>
      <b/>
      <sz val="11"/>
      <color rgb="FF000000"/>
      <name val="Arial"/>
      <family val="2"/>
    </font>
    <font>
      <b/>
      <i/>
      <sz val="9"/>
      <color rgb="FF000000"/>
      <name val="Arial"/>
      <family val="2"/>
    </font>
    <font>
      <i/>
      <sz val="9"/>
      <color rgb="FF000000"/>
      <name val="Arial"/>
      <family val="2"/>
    </font>
    <font>
      <b/>
      <sz val="11"/>
      <color rgb="FF000000"/>
      <name val="Arial"/>
      <family val="2"/>
    </font>
    <font>
      <i/>
      <sz val="9"/>
      <color rgb="FF000000"/>
      <name val="Arial"/>
      <family val="2"/>
    </font>
    <font>
      <sz val="9"/>
      <color rgb="FFFF0000"/>
      <name val="Calibri"/>
      <family val="2"/>
    </font>
    <font>
      <sz val="9"/>
      <color rgb="FF008000"/>
      <name val="Arial CE"/>
      <family val="2"/>
      <charset val="238"/>
    </font>
    <font>
      <sz val="9"/>
      <color rgb="FF000000"/>
      <name val="Arial CE"/>
      <family val="2"/>
      <charset val="238"/>
    </font>
    <font>
      <sz val="9"/>
      <color rgb="FFFF0000"/>
      <name val="Calibri"/>
      <family val="2"/>
    </font>
    <font>
      <b/>
      <sz val="9"/>
      <color rgb="FF000000"/>
      <name val="Arial CE"/>
      <family val="2"/>
      <charset val="238"/>
    </font>
    <font>
      <b/>
      <sz val="9"/>
      <color rgb="FF000000"/>
      <name val="Arial"/>
      <family val="2"/>
    </font>
    <font>
      <i/>
      <sz val="9"/>
      <color rgb="FF000000"/>
      <name val="Arial"/>
      <family val="2"/>
    </font>
    <font>
      <sz val="9"/>
      <color rgb="FF000000"/>
      <name val="Arial CE"/>
      <family val="2"/>
      <charset val="238"/>
    </font>
    <font>
      <b/>
      <sz val="11"/>
      <color rgb="FF000000"/>
      <name val="Arial"/>
      <family val="2"/>
    </font>
    <font>
      <b/>
      <sz val="11"/>
      <color rgb="FF000000"/>
      <name val="Arial"/>
      <family val="2"/>
    </font>
    <font>
      <sz val="11"/>
      <color rgb="FF000000"/>
      <name val="Arial"/>
      <family val="2"/>
    </font>
    <font>
      <b/>
      <sz val="11"/>
      <color rgb="FF000000"/>
      <name val="Arial"/>
      <family val="2"/>
    </font>
    <font>
      <b/>
      <sz val="11"/>
      <color rgb="FF000000"/>
      <name val="Arial"/>
      <family val="2"/>
    </font>
    <font>
      <b/>
      <sz val="11"/>
      <color rgb="FF000000"/>
      <name val="Arial"/>
      <family val="2"/>
    </font>
    <font>
      <sz val="11"/>
      <color rgb="FF000000"/>
      <name val="Arial"/>
      <family val="2"/>
    </font>
    <font>
      <sz val="11"/>
      <color rgb="FF000000"/>
      <name val="Arial"/>
      <family val="2"/>
    </font>
    <font>
      <sz val="14"/>
      <color rgb="FF000000"/>
      <name val="Arial"/>
      <family val="2"/>
    </font>
    <font>
      <b/>
      <sz val="14"/>
      <color rgb="FF000000"/>
      <name val="Arial"/>
      <family val="2"/>
    </font>
    <font>
      <i/>
      <sz val="8"/>
      <color rgb="FF000000"/>
      <name val="Arial"/>
      <family val="2"/>
    </font>
    <font>
      <i/>
      <sz val="8"/>
      <color rgb="FF000000"/>
      <name val="Arial"/>
      <family val="2"/>
    </font>
    <font>
      <sz val="9"/>
      <color rgb="FF000000"/>
      <name val="Arial"/>
      <family val="2"/>
    </font>
    <font>
      <sz val="9"/>
      <color rgb="FF000000"/>
      <name val="Arial"/>
      <family val="2"/>
    </font>
    <font>
      <b/>
      <u/>
      <sz val="11"/>
      <name val="Arial"/>
      <family val="2"/>
    </font>
    <font>
      <sz val="11"/>
      <name val="Symbol"/>
      <family val="1"/>
      <charset val="2"/>
    </font>
    <font>
      <sz val="11"/>
      <name val="Arial"/>
      <family val="2"/>
    </font>
    <font>
      <b/>
      <sz val="11"/>
      <name val="Arial"/>
      <family val="2"/>
    </font>
    <font>
      <b/>
      <vertAlign val="superscript"/>
      <sz val="11"/>
      <name val="Arial"/>
      <family val="2"/>
    </font>
    <font>
      <vertAlign val="superscript"/>
      <sz val="11"/>
      <name val="Arial"/>
      <family val="2"/>
    </font>
    <font>
      <vertAlign val="subscript"/>
      <sz val="11"/>
      <name val="Arial"/>
      <family val="2"/>
    </font>
    <font>
      <b/>
      <vertAlign val="subscript"/>
      <sz val="11"/>
      <name val="Arial"/>
      <family val="2"/>
    </font>
    <font>
      <b/>
      <sz val="9"/>
      <name val="Arial"/>
      <family val="2"/>
    </font>
    <font>
      <sz val="9"/>
      <name val="Arial"/>
      <family val="2"/>
    </font>
    <font>
      <u/>
      <sz val="9"/>
      <name val="Arial"/>
      <family val="2"/>
    </font>
    <font>
      <sz val="9"/>
      <name val="Calibri"/>
      <family val="2"/>
    </font>
    <font>
      <sz val="9"/>
      <name val="Arial CE"/>
      <family val="2"/>
      <charset val="238"/>
    </font>
    <font>
      <vertAlign val="superscript"/>
      <sz val="9"/>
      <name val="Arial"/>
      <family val="2"/>
    </font>
  </fonts>
  <fills count="35">
    <fill>
      <patternFill patternType="none"/>
    </fill>
    <fill>
      <patternFill patternType="gray125"/>
    </fill>
    <fill>
      <patternFill patternType="solid">
        <fgColor rgb="FFFFFFFF"/>
        <bgColor rgb="FFFFFFFF"/>
      </patternFill>
    </fill>
    <fill>
      <patternFill patternType="solid">
        <fgColor rgb="FFFFCC99"/>
        <bgColor rgb="FFFFFFFF"/>
      </patternFill>
    </fill>
    <fill>
      <patternFill patternType="solid">
        <fgColor rgb="FFFFFFCC"/>
        <bgColor rgb="FFFFFFFF"/>
      </patternFill>
    </fill>
    <fill>
      <patternFill patternType="solid">
        <fgColor rgb="FFCCFFFF"/>
        <bgColor rgb="FFFFFFFF"/>
      </patternFill>
    </fill>
    <fill>
      <patternFill patternType="solid">
        <fgColor rgb="FFC0C0C0"/>
        <bgColor rgb="FFFFFFFF"/>
      </patternFill>
    </fill>
    <fill>
      <patternFill patternType="solid">
        <fgColor rgb="FFFF8080"/>
        <bgColor rgb="FFFFFFFF"/>
      </patternFill>
    </fill>
    <fill>
      <patternFill patternType="solid">
        <fgColor rgb="FFFFFF99"/>
        <bgColor rgb="FFFFFFFF"/>
      </patternFill>
    </fill>
    <fill>
      <patternFill patternType="solid">
        <fgColor rgb="FF99CCFF"/>
        <bgColor rgb="FFFFFFFF"/>
      </patternFill>
    </fill>
    <fill>
      <patternFill patternType="solid">
        <fgColor rgb="FF33CCCC"/>
        <bgColor rgb="FFFFFFFF"/>
      </patternFill>
    </fill>
    <fill>
      <patternFill patternType="solid">
        <fgColor rgb="FFFF0000"/>
        <bgColor rgb="FFFFFFFF"/>
      </patternFill>
    </fill>
    <fill>
      <patternFill patternType="solid">
        <fgColor rgb="FF339966"/>
        <bgColor rgb="FFFFFFFF"/>
      </patternFill>
    </fill>
    <fill>
      <patternFill patternType="solid">
        <fgColor rgb="FF666699"/>
        <bgColor rgb="FFFFFFFF"/>
      </patternFill>
    </fill>
    <fill>
      <patternFill patternType="solid">
        <fgColor rgb="FFFF6600"/>
        <bgColor rgb="FFFFFFFF"/>
      </patternFill>
    </fill>
    <fill>
      <patternFill patternType="solid">
        <fgColor rgb="FFFF99CC"/>
        <bgColor rgb="FFFFFFFF"/>
      </patternFill>
    </fill>
    <fill>
      <patternFill patternType="solid">
        <fgColor rgb="FFFFFFFF"/>
        <bgColor rgb="FFFFFFFF"/>
      </patternFill>
    </fill>
    <fill>
      <patternFill patternType="solid">
        <fgColor rgb="FF999999"/>
        <bgColor rgb="FFFFFFFF"/>
      </patternFill>
    </fill>
    <fill>
      <patternFill patternType="solid">
        <fgColor rgb="FFCCFFCC"/>
        <bgColor rgb="FFFFFFFF"/>
      </patternFill>
    </fill>
    <fill>
      <patternFill patternType="none"/>
    </fill>
    <fill>
      <patternFill patternType="none"/>
    </fill>
    <fill>
      <patternFill patternType="none"/>
    </fill>
    <fill>
      <patternFill patternType="solid">
        <fgColor rgb="FFFFCC99"/>
        <bgColor rgb="FFFFFFFF"/>
      </patternFill>
    </fill>
    <fill>
      <patternFill patternType="none"/>
    </fill>
    <fill>
      <patternFill patternType="solid">
        <fgColor rgb="FFFFFFCC"/>
        <bgColor rgb="FFFFFFFF"/>
      </patternFill>
    </fill>
    <fill>
      <patternFill patternType="solid">
        <fgColor rgb="FFFFFFFF"/>
        <bgColor rgb="FFFFFFFF"/>
      </patternFill>
    </fill>
    <fill>
      <patternFill patternType="none"/>
    </fill>
    <fill>
      <patternFill patternType="solid">
        <fgColor rgb="FFFFFFBF"/>
        <bgColor rgb="FFFFFFFF"/>
      </patternFill>
    </fill>
    <fill>
      <patternFill patternType="solid">
        <fgColor rgb="FFFFFFBF"/>
        <bgColor rgb="FFFFFFFF"/>
      </patternFill>
    </fill>
    <fill>
      <patternFill patternType="solid">
        <fgColor rgb="FFFFCC80"/>
        <bgColor rgb="FFFFFFFF"/>
      </patternFill>
    </fill>
    <fill>
      <patternFill patternType="solid">
        <fgColor rgb="FFCCFFFF"/>
        <bgColor rgb="FFFFFFFF"/>
      </patternFill>
    </fill>
    <fill>
      <patternFill patternType="solid">
        <fgColor rgb="FFFFCC80"/>
        <bgColor rgb="FFFFFFFF"/>
      </patternFill>
    </fill>
    <fill>
      <patternFill patternType="solid">
        <fgColor rgb="FFC0C0C0"/>
        <bgColor rgb="FFFFFFFF"/>
      </patternFill>
    </fill>
    <fill>
      <patternFill patternType="solid">
        <fgColor rgb="FFC0C0C0"/>
        <bgColor rgb="FFFFFFFF"/>
      </patternFill>
    </fill>
    <fill>
      <patternFill patternType="solid">
        <fgColor rgb="FFC0C0C0"/>
        <bgColor rgb="FFFFFFFF"/>
      </patternFill>
    </fill>
  </fills>
  <borders count="4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double">
        <color rgb="FF333333"/>
      </left>
      <right style="double">
        <color rgb="FF333333"/>
      </right>
      <top style="double">
        <color rgb="FF333333"/>
      </top>
      <bottom style="double">
        <color rgb="FF333333"/>
      </bottom>
      <diagonal/>
    </border>
    <border>
      <left/>
      <right/>
      <top/>
      <bottom/>
      <diagonal/>
    </border>
    <border>
      <left/>
      <right/>
      <top/>
      <bottom style="thick">
        <color rgb="FF33CCCC"/>
      </bottom>
      <diagonal/>
    </border>
    <border>
      <left/>
      <right/>
      <top/>
      <bottom style="thick">
        <color rgb="FFC0C0C0"/>
      </bottom>
      <diagonal/>
    </border>
    <border>
      <left/>
      <right/>
      <top/>
      <bottom style="medium">
        <color rgb="FF33CCCC"/>
      </bottom>
      <diagonal/>
    </border>
    <border>
      <left style="thin">
        <color rgb="FF7F7F7F"/>
      </left>
      <right style="thin">
        <color rgb="FF7F7F7F"/>
      </right>
      <top style="thin">
        <color rgb="FF7F7F7F"/>
      </top>
      <bottom style="thin">
        <color rgb="FF7F7F7F"/>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CCCC"/>
      </top>
      <bottom style="double">
        <color rgb="FF33CCCC"/>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thin">
        <color rgb="FF000000"/>
      </top>
      <bottom style="thin">
        <color rgb="FF000000"/>
      </bottom>
      <diagonal/>
    </border>
    <border>
      <left/>
      <right/>
      <top style="thin">
        <color rgb="FF000000"/>
      </top>
      <bottom style="thin">
        <color rgb="FF000000"/>
      </bottom>
      <diagonal/>
    </border>
    <border>
      <left/>
      <right/>
      <top/>
      <bottom style="hair">
        <color rgb="FF000000"/>
      </bottom>
      <diagonal/>
    </border>
    <border>
      <left/>
      <right/>
      <top/>
      <bottom style="medium">
        <color rgb="FF000000"/>
      </bottom>
      <diagonal/>
    </border>
    <border>
      <left/>
      <right/>
      <top style="thin">
        <color rgb="FF000000"/>
      </top>
      <bottom style="thin">
        <color rgb="FF000000"/>
      </bottom>
      <diagonal/>
    </border>
    <border>
      <left/>
      <right/>
      <top/>
      <bottom/>
      <diagonal/>
    </border>
    <border>
      <left/>
      <right/>
      <top/>
      <bottom/>
      <diagonal/>
    </border>
    <border>
      <left/>
      <right/>
      <top style="thin">
        <color rgb="FF000000"/>
      </top>
      <bottom style="thin">
        <color rgb="FF000000"/>
      </bottom>
      <diagonal/>
    </border>
  </borders>
  <cellStyleXfs count="129">
    <xf numFmtId="0" fontId="0" fillId="0" borderId="0"/>
    <xf numFmtId="0" fontId="2" fillId="2" borderId="1" applyNumberFormat="0" applyBorder="0" applyAlignment="0" applyProtection="0"/>
    <xf numFmtId="0" fontId="2" fillId="3" borderId="2" applyNumberFormat="0" applyBorder="0" applyAlignment="0" applyProtection="0"/>
    <xf numFmtId="0" fontId="2" fillId="4" borderId="3" applyNumberFormat="0" applyBorder="0" applyAlignment="0" applyProtection="0"/>
    <xf numFmtId="0" fontId="2" fillId="2" borderId="1" applyNumberFormat="0" applyBorder="0" applyAlignment="0" applyProtection="0"/>
    <xf numFmtId="0" fontId="2" fillId="5" borderId="4" applyNumberFormat="0" applyBorder="0" applyAlignment="0" applyProtection="0"/>
    <xf numFmtId="0" fontId="2" fillId="3" borderId="2" applyNumberFormat="0" applyBorder="0" applyAlignment="0" applyProtection="0"/>
    <xf numFmtId="0" fontId="2" fillId="6" borderId="5" applyNumberFormat="0" applyBorder="0" applyAlignment="0" applyProtection="0"/>
    <xf numFmtId="0" fontId="2" fillId="7" borderId="6" applyNumberFormat="0" applyBorder="0" applyAlignment="0" applyProtection="0"/>
    <xf numFmtId="0" fontId="2" fillId="8" borderId="7" applyNumberFormat="0" applyBorder="0" applyAlignment="0" applyProtection="0"/>
    <xf numFmtId="0" fontId="2" fillId="6" borderId="5" applyNumberFormat="0" applyBorder="0" applyAlignment="0" applyProtection="0"/>
    <xf numFmtId="0" fontId="2" fillId="9" borderId="8" applyNumberFormat="0" applyBorder="0" applyAlignment="0" applyProtection="0"/>
    <xf numFmtId="0" fontId="2" fillId="3" borderId="2" applyNumberFormat="0" applyBorder="0" applyAlignment="0" applyProtection="0"/>
    <xf numFmtId="0" fontId="3" fillId="10" borderId="9" applyNumberFormat="0" applyBorder="0" applyAlignment="0" applyProtection="0"/>
    <xf numFmtId="0" fontId="3" fillId="7" borderId="6" applyNumberFormat="0" applyBorder="0" applyAlignment="0" applyProtection="0"/>
    <xf numFmtId="0" fontId="3" fillId="8" borderId="7" applyNumberFormat="0" applyBorder="0" applyAlignment="0" applyProtection="0"/>
    <xf numFmtId="0" fontId="3" fillId="6" borderId="5" applyNumberFormat="0" applyBorder="0" applyAlignment="0" applyProtection="0"/>
    <xf numFmtId="0" fontId="3" fillId="10" borderId="9" applyNumberFormat="0" applyBorder="0" applyAlignment="0" applyProtection="0"/>
    <xf numFmtId="0" fontId="3" fillId="3" borderId="2" applyNumberFormat="0" applyBorder="0" applyAlignment="0" applyProtection="0"/>
    <xf numFmtId="0" fontId="3" fillId="10" borderId="9" applyNumberFormat="0" applyBorder="0" applyAlignment="0" applyProtection="0"/>
    <xf numFmtId="0" fontId="3" fillId="11" borderId="10" applyNumberFormat="0" applyBorder="0" applyAlignment="0" applyProtection="0"/>
    <xf numFmtId="0" fontId="3" fillId="12" borderId="11" applyNumberFormat="0" applyBorder="0" applyAlignment="0" applyProtection="0"/>
    <xf numFmtId="0" fontId="3" fillId="13" borderId="12" applyNumberFormat="0" applyBorder="0" applyAlignment="0" applyProtection="0"/>
    <xf numFmtId="0" fontId="3" fillId="10" borderId="9" applyNumberFormat="0" applyBorder="0" applyAlignment="0" applyProtection="0"/>
    <xf numFmtId="0" fontId="3" fillId="14" borderId="13" applyNumberFormat="0" applyBorder="0" applyAlignment="0" applyProtection="0"/>
    <xf numFmtId="0" fontId="4" fillId="15" borderId="14" applyNumberFormat="0" applyBorder="0" applyAlignment="0" applyProtection="0"/>
    <xf numFmtId="0" fontId="5" fillId="16" borderId="15" applyNumberFormat="0" applyAlignment="0" applyProtection="0"/>
    <xf numFmtId="0" fontId="6" fillId="17" borderId="16" applyNumberFormat="0" applyAlignment="0" applyProtection="0"/>
    <xf numFmtId="166" fontId="7" fillId="0" borderId="0" applyFill="0" applyBorder="0" applyAlignment="0" applyProtection="0"/>
    <xf numFmtId="166" fontId="7" fillId="0" borderId="0" applyFill="0" applyBorder="0" applyAlignment="0" applyProtection="0"/>
    <xf numFmtId="167"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8" fontId="7" fillId="0" borderId="0" applyFill="0" applyBorder="0" applyAlignment="0" applyProtection="0"/>
    <xf numFmtId="0" fontId="8" fillId="0" borderId="0" applyNumberFormat="0" applyFill="0" applyBorder="0" applyAlignment="0" applyProtection="0"/>
    <xf numFmtId="0" fontId="9" fillId="18" borderId="17" applyNumberFormat="0" applyBorder="0" applyAlignment="0" applyProtection="0"/>
    <xf numFmtId="0" fontId="10" fillId="19" borderId="18" applyNumberFormat="0" applyFill="0" applyAlignment="0" applyProtection="0"/>
    <xf numFmtId="0" fontId="11" fillId="20" borderId="19" applyNumberFormat="0" applyFill="0" applyAlignment="0" applyProtection="0"/>
    <xf numFmtId="0" fontId="12" fillId="21" borderId="20" applyNumberFormat="0" applyFill="0" applyAlignment="0" applyProtection="0"/>
    <xf numFmtId="0" fontId="12" fillId="0" borderId="0" applyNumberFormat="0" applyFill="0" applyBorder="0" applyAlignment="0" applyProtection="0"/>
    <xf numFmtId="0" fontId="13" fillId="22" borderId="21" applyNumberFormat="0" applyAlignment="0" applyProtection="0"/>
    <xf numFmtId="0" fontId="14" fillId="23" borderId="22" applyNumberFormat="0" applyFill="0" applyAlignment="0" applyProtection="0"/>
    <xf numFmtId="0" fontId="15" fillId="8" borderId="7"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6" fillId="0" borderId="0"/>
    <xf numFmtId="0" fontId="2" fillId="0" borderId="0"/>
    <xf numFmtId="0" fontId="2" fillId="0" borderId="0"/>
    <xf numFmtId="0" fontId="2" fillId="0" borderId="0"/>
    <xf numFmtId="0" fontId="2" fillId="0" borderId="0"/>
    <xf numFmtId="0" fontId="16"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6" fillId="0" borderId="0"/>
    <xf numFmtId="0" fontId="16" fillId="0" borderId="0"/>
    <xf numFmtId="0" fontId="1" fillId="0" borderId="0"/>
    <xf numFmtId="0" fontId="16" fillId="0" borderId="0"/>
    <xf numFmtId="0" fontId="1" fillId="0" borderId="0"/>
    <xf numFmtId="0" fontId="1" fillId="0" borderId="0"/>
    <xf numFmtId="0" fontId="7" fillId="24" borderId="23" applyNumberFormat="0" applyAlignment="0" applyProtection="0"/>
    <xf numFmtId="0" fontId="18" fillId="25" borderId="24" applyNumberFormat="0" applyAlignment="0" applyProtection="0"/>
    <xf numFmtId="0" fontId="1" fillId="0" borderId="0"/>
    <xf numFmtId="0" fontId="1" fillId="0" borderId="0"/>
    <xf numFmtId="0" fontId="1" fillId="0" borderId="0"/>
    <xf numFmtId="0" fontId="19" fillId="0" borderId="0" applyNumberFormat="0" applyFill="0" applyBorder="0" applyAlignment="0" applyProtection="0"/>
    <xf numFmtId="0" fontId="20" fillId="26" borderId="25" applyNumberFormat="0" applyFill="0" applyAlignment="0" applyProtection="0"/>
    <xf numFmtId="0" fontId="21" fillId="0" borderId="0" applyNumberFormat="0" applyFill="0" applyBorder="0" applyAlignment="0" applyProtection="0"/>
    <xf numFmtId="0" fontId="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51" fillId="0" borderId="0"/>
    <xf numFmtId="0" fontId="53" fillId="0" borderId="0"/>
    <xf numFmtId="0" fontId="51" fillId="0" borderId="0"/>
    <xf numFmtId="0" fontId="1" fillId="0" borderId="0"/>
    <xf numFmtId="0" fontId="1" fillId="0" borderId="0"/>
    <xf numFmtId="0" fontId="52" fillId="0" borderId="0"/>
    <xf numFmtId="0" fontId="1" fillId="0" borderId="0"/>
    <xf numFmtId="0" fontId="1" fillId="0" borderId="0"/>
    <xf numFmtId="0" fontId="64" fillId="0" borderId="0"/>
    <xf numFmtId="167" fontId="65" fillId="0" borderId="0" applyFill="0" applyBorder="0" applyAlignment="0" applyProtection="0"/>
    <xf numFmtId="0" fontId="66" fillId="0" borderId="0"/>
    <xf numFmtId="0" fontId="1" fillId="0" borderId="0"/>
    <xf numFmtId="0" fontId="1" fillId="0" borderId="0"/>
  </cellStyleXfs>
  <cellXfs count="811">
    <xf numFmtId="0" fontId="0" fillId="0" borderId="0" xfId="0"/>
    <xf numFmtId="0" fontId="1" fillId="0" borderId="0" xfId="46"/>
    <xf numFmtId="0" fontId="51" fillId="0" borderId="0" xfId="103"/>
    <xf numFmtId="0" fontId="51" fillId="0" borderId="0" xfId="104"/>
    <xf numFmtId="0" fontId="1" fillId="0" borderId="0" xfId="107"/>
    <xf numFmtId="0" fontId="51" fillId="0" borderId="0" xfId="118"/>
    <xf numFmtId="0" fontId="1" fillId="0" borderId="0" xfId="119"/>
    <xf numFmtId="0" fontId="2" fillId="0" borderId="0" xfId="0" applyFont="1"/>
    <xf numFmtId="4" fontId="1" fillId="0" borderId="0" xfId="46" applyNumberFormat="1" applyAlignment="1">
      <alignment horizontal="right"/>
    </xf>
    <xf numFmtId="0" fontId="22" fillId="0" borderId="0" xfId="46" applyFont="1"/>
    <xf numFmtId="0" fontId="23" fillId="0" borderId="0" xfId="46" applyFont="1"/>
    <xf numFmtId="49" fontId="22" fillId="0" borderId="0" xfId="46" applyNumberFormat="1" applyFont="1" applyAlignment="1">
      <alignment horizontal="left"/>
    </xf>
    <xf numFmtId="0" fontId="0" fillId="0" borderId="0" xfId="0" applyAlignment="1">
      <alignment horizontal="justify"/>
    </xf>
    <xf numFmtId="0" fontId="24" fillId="0" borderId="0" xfId="0" applyFont="1"/>
    <xf numFmtId="0" fontId="25"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left" vertical="top"/>
    </xf>
    <xf numFmtId="0" fontId="25" fillId="0" borderId="0" xfId="0" applyFont="1" applyAlignment="1">
      <alignment horizontal="justify"/>
    </xf>
    <xf numFmtId="0" fontId="25" fillId="0" borderId="0" xfId="0" applyFont="1"/>
    <xf numFmtId="1" fontId="26" fillId="0" borderId="26" xfId="0" applyNumberFormat="1" applyFont="1" applyBorder="1" applyAlignment="1">
      <alignment horizontal="left" vertical="center"/>
    </xf>
    <xf numFmtId="0" fontId="26" fillId="0" borderId="26" xfId="0" applyFont="1" applyBorder="1" applyAlignment="1">
      <alignment horizontal="left" vertical="center" wrapText="1"/>
    </xf>
    <xf numFmtId="169" fontId="27" fillId="0" borderId="26" xfId="0" applyNumberFormat="1" applyFont="1" applyBorder="1" applyAlignment="1">
      <alignment horizontal="right" vertical="top"/>
    </xf>
    <xf numFmtId="49" fontId="0" fillId="0" borderId="0" xfId="70" applyNumberFormat="1" applyFont="1" applyAlignment="1">
      <alignment horizontal="left" vertical="center"/>
    </xf>
    <xf numFmtId="0" fontId="0" fillId="0" borderId="0" xfId="70" applyFont="1" applyAlignment="1">
      <alignment horizontal="left" vertical="center" wrapText="1"/>
    </xf>
    <xf numFmtId="169" fontId="0" fillId="0" borderId="0" xfId="0" applyNumberFormat="1" applyAlignment="1">
      <alignment horizontal="right" vertical="center"/>
    </xf>
    <xf numFmtId="0" fontId="0" fillId="0" borderId="0" xfId="0" applyAlignment="1">
      <alignment horizontal="left" vertical="center"/>
    </xf>
    <xf numFmtId="1" fontId="26" fillId="0" borderId="27" xfId="0" applyNumberFormat="1" applyFont="1" applyBorder="1" applyAlignment="1">
      <alignment horizontal="left" vertical="center"/>
    </xf>
    <xf numFmtId="169" fontId="26" fillId="0" borderId="27" xfId="0" applyNumberFormat="1" applyFont="1" applyBorder="1" applyAlignment="1">
      <alignment horizontal="right" vertical="center"/>
    </xf>
    <xf numFmtId="0" fontId="25" fillId="0" borderId="0" xfId="70" applyFont="1"/>
    <xf numFmtId="0" fontId="22" fillId="0" borderId="0" xfId="0" applyFont="1"/>
    <xf numFmtId="0" fontId="22" fillId="0" borderId="0" xfId="0" applyFont="1" applyAlignment="1">
      <alignment horizontal="justify"/>
    </xf>
    <xf numFmtId="0" fontId="23" fillId="0" borderId="0" xfId="0" applyFont="1"/>
    <xf numFmtId="0" fontId="28" fillId="0" borderId="0" xfId="0" applyFont="1" applyAlignment="1">
      <alignment horizontal="right"/>
    </xf>
    <xf numFmtId="0" fontId="28" fillId="0" borderId="0" xfId="0" applyFont="1" applyAlignment="1">
      <alignment horizontal="left"/>
    </xf>
    <xf numFmtId="0" fontId="29" fillId="0" borderId="0" xfId="0" applyFont="1" applyAlignment="1">
      <alignment horizontal="justify"/>
    </xf>
    <xf numFmtId="0" fontId="29" fillId="0" borderId="0" xfId="0" applyFont="1" applyAlignment="1">
      <alignment horizontal="center" vertical="top"/>
    </xf>
    <xf numFmtId="0" fontId="29" fillId="0" borderId="0" xfId="0" applyFont="1" applyAlignment="1">
      <alignment horizontal="right"/>
    </xf>
    <xf numFmtId="169" fontId="29" fillId="0" borderId="0" xfId="0" applyNumberFormat="1" applyFont="1" applyAlignment="1">
      <alignment horizontal="right"/>
    </xf>
    <xf numFmtId="0" fontId="29" fillId="0" borderId="0" xfId="0" applyFont="1"/>
    <xf numFmtId="0" fontId="30" fillId="0" borderId="0" xfId="0" applyFont="1" applyAlignment="1">
      <alignment horizontal="right"/>
    </xf>
    <xf numFmtId="0" fontId="30" fillId="0" borderId="0" xfId="0" applyFont="1" applyAlignment="1">
      <alignment horizontal="left"/>
    </xf>
    <xf numFmtId="49" fontId="29" fillId="0" borderId="0" xfId="0" applyNumberFormat="1" applyFont="1" applyAlignment="1">
      <alignment horizontal="right"/>
    </xf>
    <xf numFmtId="0" fontId="31" fillId="0" borderId="0" xfId="0" applyFont="1" applyAlignment="1">
      <alignment horizontal="left" wrapText="1"/>
    </xf>
    <xf numFmtId="0" fontId="32" fillId="0" borderId="0" xfId="70" applyFont="1" applyAlignment="1">
      <alignment horizontal="center"/>
    </xf>
    <xf numFmtId="4" fontId="32" fillId="0" borderId="0" xfId="30" applyNumberFormat="1" applyFont="1" applyAlignment="1">
      <alignment horizontal="center"/>
    </xf>
    <xf numFmtId="4" fontId="32" fillId="0" borderId="0" xfId="30" applyNumberFormat="1" applyFont="1" applyAlignment="1" applyProtection="1">
      <alignment horizontal="right"/>
      <protection locked="0"/>
    </xf>
    <xf numFmtId="169" fontId="32" fillId="0" borderId="0" xfId="30" applyNumberFormat="1" applyFont="1" applyAlignment="1">
      <alignment horizontal="center"/>
    </xf>
    <xf numFmtId="49" fontId="28" fillId="0" borderId="0" xfId="0" applyNumberFormat="1" applyFont="1" applyAlignment="1">
      <alignment horizontal="right"/>
    </xf>
    <xf numFmtId="0" fontId="28" fillId="0" borderId="0" xfId="0" applyFont="1" applyAlignment="1">
      <alignment horizontal="center"/>
    </xf>
    <xf numFmtId="4" fontId="29" fillId="0" borderId="0" xfId="0" applyNumberFormat="1" applyFont="1" applyAlignment="1">
      <alignment horizontal="right"/>
    </xf>
    <xf numFmtId="2" fontId="29" fillId="0" borderId="0" xfId="0" applyNumberFormat="1" applyFont="1" applyAlignment="1">
      <alignment horizontal="right"/>
    </xf>
    <xf numFmtId="0" fontId="33" fillId="0" borderId="0" xfId="0" applyFont="1" applyAlignment="1">
      <alignment horizontal="left"/>
    </xf>
    <xf numFmtId="0" fontId="33" fillId="0" borderId="0" xfId="0" applyFont="1"/>
    <xf numFmtId="0" fontId="34" fillId="0" borderId="0" xfId="0" applyFont="1" applyAlignment="1">
      <alignment horizontal="right"/>
    </xf>
    <xf numFmtId="0" fontId="35" fillId="0" borderId="0" xfId="0" applyFont="1" applyAlignment="1">
      <alignment horizontal="right"/>
    </xf>
    <xf numFmtId="0" fontId="36" fillId="0" borderId="0" xfId="0" applyFont="1" applyAlignment="1">
      <alignment horizontal="right" wrapText="1"/>
    </xf>
    <xf numFmtId="0" fontId="37" fillId="0" borderId="0" xfId="70" applyFont="1" applyAlignment="1">
      <alignment horizontal="right"/>
    </xf>
    <xf numFmtId="4" fontId="37" fillId="0" borderId="0" xfId="30" applyNumberFormat="1" applyFont="1" applyAlignment="1">
      <alignment horizontal="right"/>
    </xf>
    <xf numFmtId="4" fontId="37" fillId="0" borderId="0" xfId="30" applyNumberFormat="1" applyFont="1" applyAlignment="1" applyProtection="1">
      <alignment horizontal="right"/>
      <protection locked="0"/>
    </xf>
    <xf numFmtId="169" fontId="37" fillId="0" borderId="0" xfId="30" applyNumberFormat="1" applyFont="1" applyAlignment="1">
      <alignment horizontal="right"/>
    </xf>
    <xf numFmtId="0" fontId="38" fillId="0" borderId="0" xfId="0" applyFont="1" applyAlignment="1">
      <alignment horizontal="right"/>
    </xf>
    <xf numFmtId="4" fontId="31" fillId="0" borderId="0" xfId="0" applyNumberFormat="1" applyFont="1" applyAlignment="1">
      <alignment horizontal="right" vertical="top" wrapText="1"/>
    </xf>
    <xf numFmtId="0" fontId="31" fillId="0" borderId="0" xfId="0" applyFont="1" applyAlignment="1">
      <alignment horizontal="left" vertical="top" wrapText="1"/>
    </xf>
    <xf numFmtId="4" fontId="24" fillId="0" borderId="0" xfId="0" applyNumberFormat="1" applyFont="1" applyAlignment="1">
      <alignment horizontal="center" wrapText="1"/>
    </xf>
    <xf numFmtId="4" fontId="24" fillId="0" borderId="0" xfId="0" applyNumberFormat="1" applyFont="1" applyAlignment="1">
      <alignment horizontal="right" wrapText="1"/>
    </xf>
    <xf numFmtId="169" fontId="24" fillId="0" borderId="0" xfId="0" applyNumberFormat="1" applyFont="1" applyAlignment="1">
      <alignment horizontal="center" wrapText="1"/>
    </xf>
    <xf numFmtId="0" fontId="39" fillId="0" borderId="0" xfId="0" applyFont="1"/>
    <xf numFmtId="0" fontId="24" fillId="0" borderId="0" xfId="0" applyFont="1" applyAlignment="1">
      <alignment horizontal="justify" vertical="top" wrapText="1"/>
    </xf>
    <xf numFmtId="0" fontId="31" fillId="0" borderId="0" xfId="0" applyFont="1" applyAlignment="1">
      <alignment horizontal="left" vertical="top"/>
    </xf>
    <xf numFmtId="0" fontId="24" fillId="0" borderId="0" xfId="0" applyFont="1" applyAlignment="1">
      <alignment horizontal="center"/>
    </xf>
    <xf numFmtId="3" fontId="24" fillId="0" borderId="0" xfId="0" applyNumberFormat="1" applyFont="1" applyAlignment="1" applyProtection="1">
      <alignment horizontal="right"/>
      <protection locked="0"/>
    </xf>
    <xf numFmtId="169" fontId="24" fillId="0" borderId="0" xfId="0" applyNumberFormat="1" applyFont="1" applyAlignment="1">
      <alignment horizontal="right"/>
    </xf>
    <xf numFmtId="4" fontId="24" fillId="0" borderId="0" xfId="0" applyNumberFormat="1" applyFont="1" applyAlignment="1" applyProtection="1">
      <alignment horizontal="right"/>
      <protection locked="0"/>
    </xf>
    <xf numFmtId="0" fontId="31" fillId="0" borderId="0" xfId="0" applyFont="1" applyAlignment="1">
      <alignment horizontal="right" vertical="top"/>
    </xf>
    <xf numFmtId="0" fontId="29" fillId="0" borderId="0" xfId="0" applyFont="1" applyAlignment="1">
      <alignment horizontal="left" wrapText="1"/>
    </xf>
    <xf numFmtId="4" fontId="24" fillId="0" borderId="0" xfId="0" applyNumberFormat="1" applyFont="1" applyAlignment="1">
      <alignment horizontal="right"/>
    </xf>
    <xf numFmtId="0" fontId="29" fillId="0" borderId="0" xfId="0" applyFont="1" applyAlignment="1">
      <alignment horizontal="left"/>
    </xf>
    <xf numFmtId="4" fontId="24" fillId="0" borderId="0" xfId="0" applyNumberFormat="1" applyFont="1" applyAlignment="1">
      <alignment horizontal="justify" vertical="top" wrapText="1"/>
    </xf>
    <xf numFmtId="0" fontId="30" fillId="0" borderId="0" xfId="0" applyFont="1" applyAlignment="1">
      <alignment horizontal="right" wrapText="1"/>
    </xf>
    <xf numFmtId="0" fontId="24" fillId="0" borderId="0" xfId="0" applyFont="1" applyAlignment="1">
      <alignment horizontal="right"/>
    </xf>
    <xf numFmtId="0" fontId="29" fillId="0" borderId="0" xfId="0" applyFont="1" applyAlignment="1">
      <alignment horizontal="justify" wrapText="1"/>
    </xf>
    <xf numFmtId="0" fontId="29" fillId="0" borderId="0" xfId="0" applyFont="1" applyAlignment="1">
      <alignment horizontal="justify" vertical="top" wrapText="1"/>
    </xf>
    <xf numFmtId="0" fontId="29" fillId="0" borderId="0" xfId="0" applyFont="1" applyAlignment="1">
      <alignment horizontal="right" wrapText="1"/>
    </xf>
    <xf numFmtId="0" fontId="40" fillId="0" borderId="0" xfId="0" applyFont="1" applyAlignment="1">
      <alignment wrapText="1"/>
    </xf>
    <xf numFmtId="0" fontId="41" fillId="0" borderId="0" xfId="0" applyFont="1" applyAlignment="1">
      <alignment vertical="top" wrapText="1"/>
    </xf>
    <xf numFmtId="0" fontId="40" fillId="0" borderId="0" xfId="0" applyFont="1" applyAlignment="1">
      <alignment vertical="top" wrapText="1"/>
    </xf>
    <xf numFmtId="0" fontId="39" fillId="0" borderId="0" xfId="0" applyFont="1" applyAlignment="1">
      <alignment horizontal="left"/>
    </xf>
    <xf numFmtId="0" fontId="0" fillId="0" borderId="0" xfId="0" applyAlignment="1">
      <alignment horizontal="left" vertical="top" wrapText="1"/>
    </xf>
    <xf numFmtId="4" fontId="0" fillId="0" borderId="0" xfId="0" applyNumberFormat="1" applyAlignment="1">
      <alignment horizontal="right" wrapText="1"/>
    </xf>
    <xf numFmtId="0" fontId="31" fillId="0" borderId="0" xfId="0" applyFont="1" applyAlignment="1">
      <alignment horizontal="right" wrapText="1"/>
    </xf>
    <xf numFmtId="0" fontId="32" fillId="0" borderId="0" xfId="70" applyFont="1" applyAlignment="1">
      <alignment horizontal="right"/>
    </xf>
    <xf numFmtId="4" fontId="32" fillId="0" borderId="0" xfId="30" applyNumberFormat="1" applyFont="1" applyAlignment="1">
      <alignment horizontal="right"/>
    </xf>
    <xf numFmtId="169" fontId="32" fillId="0" borderId="0" xfId="30" applyNumberFormat="1" applyFont="1" applyAlignment="1">
      <alignment horizontal="right"/>
    </xf>
    <xf numFmtId="0" fontId="24" fillId="0" borderId="0" xfId="44" applyFont="1" applyAlignment="1">
      <alignment horizontal="justify" vertical="top" wrapText="1"/>
    </xf>
    <xf numFmtId="49" fontId="24" fillId="0" borderId="0" xfId="0" applyNumberFormat="1" applyFont="1" applyAlignment="1">
      <alignment horizontal="right" vertical="top" wrapText="1"/>
    </xf>
    <xf numFmtId="0" fontId="39" fillId="0" borderId="0" xfId="0" applyFont="1" applyAlignment="1">
      <alignment horizontal="right"/>
    </xf>
    <xf numFmtId="0" fontId="25" fillId="0" borderId="28" xfId="70" applyFont="1" applyBorder="1"/>
    <xf numFmtId="0" fontId="26" fillId="0" borderId="28" xfId="0" applyFont="1" applyBorder="1" applyAlignment="1">
      <alignment horizontal="justify" vertical="center"/>
    </xf>
    <xf numFmtId="169" fontId="26" fillId="0" borderId="28" xfId="0" applyNumberFormat="1" applyFont="1" applyBorder="1" applyAlignment="1">
      <alignment horizontal="right" vertical="center"/>
    </xf>
    <xf numFmtId="49" fontId="24" fillId="0" borderId="0" xfId="0" applyNumberFormat="1" applyFont="1" applyAlignment="1">
      <alignment horizontal="left" vertical="top" wrapText="1"/>
    </xf>
    <xf numFmtId="0" fontId="24" fillId="0" borderId="0" xfId="0" applyFont="1" applyAlignment="1">
      <alignment horizontal="left" wrapText="1"/>
    </xf>
    <xf numFmtId="0" fontId="24" fillId="0" borderId="0" xfId="0" applyFont="1" applyAlignment="1">
      <alignment horizontal="justify"/>
    </xf>
    <xf numFmtId="0" fontId="42" fillId="0" borderId="0" xfId="0" applyFont="1" applyAlignment="1">
      <alignment horizontal="right"/>
    </xf>
    <xf numFmtId="0" fontId="31" fillId="0" borderId="0" xfId="0" applyFont="1" applyAlignment="1">
      <alignment horizontal="justify" vertical="top" wrapText="1"/>
    </xf>
    <xf numFmtId="0" fontId="24" fillId="0" borderId="0" xfId="0" applyFont="1" applyAlignment="1">
      <alignment horizontal="left"/>
    </xf>
    <xf numFmtId="49" fontId="24" fillId="0" borderId="0" xfId="0" applyNumberFormat="1" applyFont="1" applyAlignment="1">
      <alignment horizontal="justify" wrapText="1"/>
    </xf>
    <xf numFmtId="0" fontId="24" fillId="0" borderId="0" xfId="0" applyFont="1" applyAlignment="1">
      <alignment horizontal="justify" wrapText="1"/>
    </xf>
    <xf numFmtId="0" fontId="24" fillId="0" borderId="0" xfId="0" applyFont="1" applyAlignment="1">
      <alignment wrapText="1"/>
    </xf>
    <xf numFmtId="0" fontId="31" fillId="0" borderId="0" xfId="0" applyFont="1" applyAlignment="1">
      <alignment vertical="top" wrapText="1"/>
    </xf>
    <xf numFmtId="0" fontId="24" fillId="0" borderId="0" xfId="0" applyFont="1" applyAlignment="1">
      <alignment vertical="top" wrapText="1"/>
    </xf>
    <xf numFmtId="0" fontId="26" fillId="3" borderId="2" xfId="0" applyFont="1" applyFill="1" applyBorder="1" applyAlignment="1">
      <alignment horizontal="center" vertical="top" wrapText="1"/>
    </xf>
    <xf numFmtId="0" fontId="25" fillId="0" borderId="0" xfId="0" applyFont="1" applyAlignment="1">
      <alignment horizontal="justify" vertical="top" wrapText="1"/>
    </xf>
    <xf numFmtId="0" fontId="27" fillId="0" borderId="0" xfId="0" applyFont="1"/>
    <xf numFmtId="0" fontId="26" fillId="0" borderId="0" xfId="0" applyFont="1" applyAlignment="1">
      <alignment horizontal="justify" vertical="top" wrapText="1"/>
    </xf>
    <xf numFmtId="0" fontId="43" fillId="0" borderId="0" xfId="0" applyFont="1"/>
    <xf numFmtId="0" fontId="25" fillId="0" borderId="0" xfId="0" applyFont="1" applyAlignment="1">
      <alignment horizontal="left" indent="3"/>
      <extLst>
        <ext uri="smNativeData">
          <pm:cellMargin xmlns:pm="smNativeData" id="1639132785" l="576" r="0" t="0" b="0" textRotation="0"/>
        </ext>
      </extLst>
    </xf>
    <xf numFmtId="0" fontId="44" fillId="0" borderId="0" xfId="0" applyFont="1"/>
    <xf numFmtId="0" fontId="45" fillId="0" borderId="0" xfId="0" applyFont="1"/>
    <xf numFmtId="0" fontId="26" fillId="8" borderId="7" xfId="0" applyFont="1" applyFill="1" applyBorder="1" applyAlignment="1">
      <alignment horizontal="justify" vertical="top" wrapText="1"/>
    </xf>
    <xf numFmtId="0" fontId="26" fillId="0" borderId="0" xfId="0" applyFont="1" applyAlignment="1">
      <alignment wrapText="1"/>
    </xf>
    <xf numFmtId="0" fontId="25" fillId="0" borderId="0" xfId="0" applyFont="1" applyAlignment="1">
      <alignment wrapText="1"/>
    </xf>
    <xf numFmtId="0" fontId="25" fillId="0" borderId="0" xfId="0" applyFont="1" applyAlignment="1">
      <alignment vertical="top" wrapText="1"/>
    </xf>
    <xf numFmtId="0" fontId="26" fillId="0" borderId="0" xfId="0" applyFont="1"/>
    <xf numFmtId="0" fontId="0" fillId="0" borderId="0" xfId="0" applyAlignment="1">
      <alignment horizontal="left" wrapText="1"/>
    </xf>
    <xf numFmtId="0" fontId="25" fillId="0" borderId="0" xfId="0" applyFont="1" applyAlignment="1">
      <alignment horizontal="left" vertical="top" wrapText="1"/>
    </xf>
    <xf numFmtId="0" fontId="0" fillId="0" borderId="0" xfId="0" applyAlignment="1">
      <alignment horizontal="left" indent="3"/>
      <extLst>
        <ext uri="smNativeData">
          <pm:cellMargin xmlns:pm="smNativeData" id="1639132785" l="576" r="0" t="0" b="0" textRotation="0"/>
        </ext>
      </extLst>
    </xf>
    <xf numFmtId="0" fontId="26" fillId="0" borderId="29" xfId="0" applyFont="1" applyBorder="1" applyAlignment="1">
      <alignment vertical="top" wrapText="1"/>
    </xf>
    <xf numFmtId="0" fontId="25" fillId="0" borderId="0" xfId="0" applyFont="1" applyAlignment="1">
      <alignment horizontal="justify" wrapText="1"/>
    </xf>
    <xf numFmtId="0" fontId="26" fillId="0" borderId="0" xfId="0" applyFont="1" applyAlignment="1" applyProtection="1">
      <alignment horizontal="justify" vertical="top" wrapText="1"/>
      <protection locked="0"/>
    </xf>
    <xf numFmtId="0" fontId="26" fillId="27" borderId="30" xfId="0" applyFont="1" applyFill="1" applyBorder="1" applyAlignment="1">
      <alignment horizontal="justify" vertical="top" wrapText="1"/>
    </xf>
    <xf numFmtId="0" fontId="26" fillId="28" borderId="31" xfId="0" applyFont="1" applyFill="1" applyBorder="1" applyAlignment="1">
      <alignment horizontal="justify" vertical="top" wrapText="1"/>
    </xf>
    <xf numFmtId="0" fontId="26" fillId="8" borderId="7" xfId="0" applyFont="1" applyFill="1" applyBorder="1" applyAlignment="1">
      <alignment wrapText="1"/>
    </xf>
    <xf numFmtId="0" fontId="26" fillId="0" borderId="0" xfId="0" applyFont="1" applyAlignment="1">
      <alignment vertical="top" wrapText="1"/>
    </xf>
    <xf numFmtId="0" fontId="46" fillId="0" borderId="0" xfId="0" applyFont="1" applyAlignment="1">
      <alignment wrapText="1"/>
    </xf>
    <xf numFmtId="0" fontId="46" fillId="0" borderId="0" xfId="0" applyFont="1" applyAlignment="1">
      <alignment horizontal="justify" wrapText="1"/>
    </xf>
    <xf numFmtId="0" fontId="26" fillId="8" borderId="7" xfId="0" applyFont="1" applyFill="1" applyBorder="1" applyAlignment="1">
      <alignment horizontal="left" vertical="top" wrapText="1"/>
    </xf>
    <xf numFmtId="49" fontId="25" fillId="0" borderId="0" xfId="0" applyNumberFormat="1" applyFont="1" applyAlignment="1">
      <alignment horizontal="left" vertical="top" wrapText="1"/>
    </xf>
    <xf numFmtId="0" fontId="46" fillId="0" borderId="0" xfId="0" applyFont="1" applyAlignment="1">
      <alignment horizontal="left" vertical="top" wrapText="1"/>
    </xf>
    <xf numFmtId="0" fontId="26" fillId="0" borderId="0" xfId="0" applyFont="1" applyAlignment="1">
      <alignment horizontal="left" vertical="top" wrapText="1"/>
    </xf>
    <xf numFmtId="0" fontId="47" fillId="0" borderId="0" xfId="0" applyFont="1"/>
    <xf numFmtId="0" fontId="28" fillId="0" borderId="0" xfId="0" applyFont="1"/>
    <xf numFmtId="0" fontId="48" fillId="0" borderId="0" xfId="0" applyFont="1" applyAlignment="1">
      <alignment horizontal="right"/>
    </xf>
    <xf numFmtId="0" fontId="48" fillId="0" borderId="0" xfId="0" applyFont="1" applyAlignment="1">
      <alignment horizontal="left"/>
    </xf>
    <xf numFmtId="0" fontId="28" fillId="29" borderId="32" xfId="0" applyFont="1" applyFill="1" applyBorder="1" applyAlignment="1">
      <alignment horizontal="right"/>
    </xf>
    <xf numFmtId="0" fontId="28" fillId="29" borderId="32" xfId="0" applyFont="1" applyFill="1" applyBorder="1" applyAlignment="1">
      <alignment horizontal="left"/>
    </xf>
    <xf numFmtId="49" fontId="28" fillId="29" borderId="32" xfId="0" applyNumberFormat="1" applyFont="1" applyFill="1" applyBorder="1" applyAlignment="1">
      <alignment horizontal="left"/>
    </xf>
    <xf numFmtId="49" fontId="28" fillId="29" borderId="32" xfId="0" applyNumberFormat="1" applyFont="1" applyFill="1" applyBorder="1" applyAlignment="1">
      <alignment horizontal="right"/>
    </xf>
    <xf numFmtId="0" fontId="28" fillId="29" borderId="32" xfId="0" applyFont="1" applyFill="1" applyBorder="1" applyAlignment="1">
      <alignment horizontal="right" wrapText="1"/>
    </xf>
    <xf numFmtId="0" fontId="28" fillId="29" borderId="32" xfId="0" applyFont="1" applyFill="1" applyBorder="1" applyAlignment="1">
      <alignment horizontal="left" wrapText="1"/>
    </xf>
    <xf numFmtId="49" fontId="28" fillId="29" borderId="32" xfId="0" applyNumberFormat="1" applyFont="1" applyFill="1" applyBorder="1" applyAlignment="1">
      <alignment horizontal="left" wrapText="1"/>
    </xf>
    <xf numFmtId="49" fontId="29" fillId="29" borderId="32" xfId="0" applyNumberFormat="1" applyFont="1" applyFill="1" applyBorder="1" applyAlignment="1">
      <alignment horizontal="right" wrapText="1"/>
    </xf>
    <xf numFmtId="0" fontId="31" fillId="29" borderId="32" xfId="0" applyFont="1" applyFill="1" applyBorder="1" applyAlignment="1">
      <alignment horizontal="right" vertical="top"/>
    </xf>
    <xf numFmtId="0" fontId="31" fillId="29" borderId="32" xfId="0" applyFont="1" applyFill="1" applyBorder="1" applyAlignment="1">
      <alignment horizontal="left" vertical="top"/>
    </xf>
    <xf numFmtId="49" fontId="31" fillId="29" borderId="32" xfId="0" applyNumberFormat="1" applyFont="1" applyFill="1" applyBorder="1" applyAlignment="1">
      <alignment horizontal="justify" vertical="top" wrapText="1"/>
    </xf>
    <xf numFmtId="0" fontId="31" fillId="29" borderId="32" xfId="0" applyFont="1" applyFill="1" applyBorder="1" applyAlignment="1">
      <alignment horizontal="center"/>
    </xf>
    <xf numFmtId="4" fontId="31" fillId="29" borderId="32" xfId="0" applyNumberFormat="1" applyFont="1" applyFill="1" applyBorder="1" applyAlignment="1" applyProtection="1">
      <alignment horizontal="right"/>
      <protection locked="0"/>
    </xf>
    <xf numFmtId="169" fontId="31" fillId="29" borderId="32" xfId="0" applyNumberFormat="1" applyFont="1" applyFill="1" applyBorder="1" applyAlignment="1" applyProtection="1">
      <alignment horizontal="right"/>
      <protection locked="0"/>
    </xf>
    <xf numFmtId="169" fontId="31" fillId="29" borderId="32" xfId="0" applyNumberFormat="1" applyFont="1" applyFill="1" applyBorder="1" applyAlignment="1">
      <alignment horizontal="right"/>
    </xf>
    <xf numFmtId="49" fontId="29" fillId="29" borderId="32" xfId="0" applyNumberFormat="1" applyFont="1" applyFill="1" applyBorder="1" applyAlignment="1">
      <alignment horizontal="right"/>
    </xf>
    <xf numFmtId="49" fontId="24" fillId="0" borderId="0" xfId="102" applyNumberFormat="1" applyFont="1" applyAlignment="1">
      <alignment horizontal="justify" vertical="top" wrapText="1"/>
    </xf>
    <xf numFmtId="49" fontId="24" fillId="0" borderId="0" xfId="0" applyNumberFormat="1" applyFont="1" applyAlignment="1">
      <alignment horizontal="justify" vertical="top" wrapText="1"/>
    </xf>
    <xf numFmtId="49" fontId="29" fillId="0" borderId="0" xfId="0" applyNumberFormat="1" applyFont="1" applyAlignment="1">
      <alignment horizontal="justify"/>
    </xf>
    <xf numFmtId="49" fontId="29" fillId="0" borderId="0" xfId="0" applyNumberFormat="1" applyFont="1" applyAlignment="1">
      <alignment horizontal="justify" wrapText="1"/>
    </xf>
    <xf numFmtId="49" fontId="29" fillId="0" borderId="0" xfId="0" applyNumberFormat="1" applyFont="1" applyAlignment="1">
      <alignment horizontal="justify" vertical="top" wrapText="1"/>
    </xf>
    <xf numFmtId="49" fontId="40" fillId="0" borderId="0" xfId="0" applyNumberFormat="1" applyFont="1" applyAlignment="1">
      <alignment wrapText="1"/>
    </xf>
    <xf numFmtId="49" fontId="41" fillId="0" borderId="0" xfId="0" applyNumberFormat="1" applyFont="1" applyAlignment="1">
      <alignment vertical="top" wrapText="1"/>
    </xf>
    <xf numFmtId="49" fontId="40" fillId="0" borderId="0" xfId="0" applyNumberFormat="1" applyFont="1" applyAlignment="1">
      <alignment vertical="top" wrapText="1"/>
    </xf>
    <xf numFmtId="170" fontId="31" fillId="29" borderId="32" xfId="0" applyNumberFormat="1" applyFont="1" applyFill="1" applyBorder="1" applyAlignment="1" applyProtection="1">
      <alignment horizontal="right"/>
      <protection locked="0"/>
    </xf>
    <xf numFmtId="0" fontId="24" fillId="0" borderId="0" xfId="0" applyFont="1" applyAlignment="1">
      <alignment horizontal="left" vertical="top" wrapText="1"/>
    </xf>
    <xf numFmtId="0" fontId="28" fillId="30" borderId="33" xfId="0" applyFont="1" applyFill="1" applyBorder="1" applyAlignment="1">
      <alignment horizontal="right"/>
    </xf>
    <xf numFmtId="0" fontId="28" fillId="30" borderId="33" xfId="0" applyFont="1" applyFill="1" applyBorder="1" applyAlignment="1">
      <alignment horizontal="left"/>
    </xf>
    <xf numFmtId="49" fontId="28" fillId="30" borderId="33" xfId="0" applyNumberFormat="1" applyFont="1" applyFill="1" applyBorder="1" applyAlignment="1">
      <alignment horizontal="left"/>
    </xf>
    <xf numFmtId="49" fontId="29" fillId="30" borderId="33" xfId="0" applyNumberFormat="1" applyFont="1" applyFill="1" applyBorder="1" applyAlignment="1">
      <alignment horizontal="right"/>
    </xf>
    <xf numFmtId="0" fontId="31" fillId="30" borderId="33" xfId="0" applyFont="1" applyFill="1" applyBorder="1" applyAlignment="1">
      <alignment horizontal="right" vertical="top"/>
    </xf>
    <xf numFmtId="0" fontId="31" fillId="30" borderId="33" xfId="0" applyFont="1" applyFill="1" applyBorder="1" applyAlignment="1">
      <alignment horizontal="left" vertical="top"/>
    </xf>
    <xf numFmtId="49" fontId="31" fillId="30" borderId="33" xfId="0" applyNumberFormat="1" applyFont="1" applyFill="1" applyBorder="1" applyAlignment="1">
      <alignment horizontal="justify" vertical="top" wrapText="1"/>
    </xf>
    <xf numFmtId="0" fontId="31" fillId="30" borderId="33" xfId="0" applyFont="1" applyFill="1" applyBorder="1" applyAlignment="1">
      <alignment horizontal="center"/>
    </xf>
    <xf numFmtId="4" fontId="31" fillId="30" borderId="33" xfId="0" applyNumberFormat="1" applyFont="1" applyFill="1" applyBorder="1" applyAlignment="1" applyProtection="1">
      <alignment horizontal="right"/>
      <protection locked="0"/>
    </xf>
    <xf numFmtId="169" fontId="31" fillId="30" borderId="33" xfId="0" applyNumberFormat="1" applyFont="1" applyFill="1" applyBorder="1" applyAlignment="1">
      <alignment horizontal="right"/>
    </xf>
    <xf numFmtId="4" fontId="31" fillId="0" borderId="0" xfId="0" applyNumberFormat="1" applyFont="1" applyAlignment="1">
      <alignment horizontal="right" vertical="top"/>
    </xf>
    <xf numFmtId="0" fontId="37" fillId="0" borderId="34" xfId="70" applyFont="1" applyBorder="1" applyAlignment="1">
      <alignment horizontal="left"/>
    </xf>
    <xf numFmtId="0" fontId="37" fillId="0" borderId="34" xfId="70" applyFont="1" applyBorder="1" applyAlignment="1">
      <alignment horizontal="right"/>
    </xf>
    <xf numFmtId="4" fontId="37" fillId="0" borderId="34" xfId="30" applyNumberFormat="1" applyFont="1" applyBorder="1" applyAlignment="1">
      <alignment horizontal="right"/>
    </xf>
    <xf numFmtId="4" fontId="37" fillId="0" borderId="34" xfId="30" applyNumberFormat="1" applyFont="1" applyBorder="1" applyAlignment="1" applyProtection="1">
      <alignment horizontal="right"/>
      <protection locked="0"/>
    </xf>
    <xf numFmtId="169" fontId="37" fillId="0" borderId="34" xfId="30" applyNumberFormat="1" applyFont="1" applyBorder="1" applyAlignment="1">
      <alignment horizontal="right"/>
    </xf>
    <xf numFmtId="49" fontId="37" fillId="0" borderId="34" xfId="70" applyNumberFormat="1" applyFont="1" applyBorder="1" applyAlignment="1">
      <alignment horizontal="left"/>
    </xf>
    <xf numFmtId="4" fontId="31" fillId="0" borderId="0" xfId="0" applyNumberFormat="1" applyFont="1" applyAlignment="1">
      <alignment horizontal="right" wrapText="1"/>
    </xf>
    <xf numFmtId="0" fontId="31" fillId="0" borderId="0" xfId="0" applyFont="1" applyAlignment="1">
      <alignment horizontal="right"/>
    </xf>
    <xf numFmtId="49" fontId="29" fillId="0" borderId="0" xfId="0" applyNumberFormat="1" applyFont="1" applyAlignment="1">
      <alignment horizontal="left" wrapText="1"/>
    </xf>
    <xf numFmtId="49" fontId="31" fillId="0" borderId="0" xfId="0" applyNumberFormat="1" applyFont="1" applyAlignment="1">
      <alignment horizontal="left" vertical="top" wrapText="1"/>
    </xf>
    <xf numFmtId="49" fontId="49" fillId="0" borderId="0" xfId="0" applyNumberFormat="1" applyFont="1" applyAlignment="1">
      <alignment vertical="justify"/>
    </xf>
    <xf numFmtId="0" fontId="42" fillId="0" borderId="0" xfId="0" applyFont="1"/>
    <xf numFmtId="0" fontId="0" fillId="0" borderId="0" xfId="0" applyAlignment="1">
      <alignment horizontal="center"/>
    </xf>
    <xf numFmtId="0" fontId="0" fillId="0" borderId="0" xfId="103" applyFont="1" applyAlignment="1">
      <alignment horizontal="center"/>
    </xf>
    <xf numFmtId="0" fontId="0" fillId="0" borderId="0" xfId="103" applyFont="1"/>
    <xf numFmtId="0" fontId="23" fillId="0" borderId="0" xfId="103" applyFont="1"/>
    <xf numFmtId="0" fontId="0" fillId="0" borderId="0" xfId="104" applyFont="1"/>
    <xf numFmtId="0" fontId="0" fillId="0" borderId="0" xfId="104" applyFont="1" applyAlignment="1">
      <alignment horizontal="center"/>
    </xf>
    <xf numFmtId="49" fontId="0" fillId="0" borderId="0" xfId="0" applyNumberFormat="1" applyAlignment="1">
      <alignment vertical="justify"/>
    </xf>
    <xf numFmtId="170" fontId="0" fillId="0" borderId="0" xfId="0" applyNumberFormat="1"/>
    <xf numFmtId="49" fontId="42" fillId="0" borderId="0" xfId="0" applyNumberFormat="1" applyFont="1"/>
    <xf numFmtId="0" fontId="49" fillId="0" borderId="0" xfId="0" applyFont="1" applyAlignment="1">
      <alignment horizontal="center" vertical="top"/>
    </xf>
    <xf numFmtId="49" fontId="49" fillId="0" borderId="0" xfId="0" applyNumberFormat="1" applyFont="1" applyAlignment="1">
      <alignment horizontal="center"/>
    </xf>
    <xf numFmtId="4" fontId="50" fillId="0" borderId="0" xfId="0" applyNumberFormat="1" applyFont="1" applyAlignment="1">
      <alignment horizontal="right" wrapText="1"/>
    </xf>
    <xf numFmtId="170" fontId="50" fillId="0" borderId="0" xfId="0" applyNumberFormat="1" applyFont="1" applyAlignment="1">
      <alignment horizontal="right" vertical="center"/>
    </xf>
    <xf numFmtId="0" fontId="0" fillId="0" borderId="0" xfId="0" applyAlignment="1">
      <alignment horizontal="center" vertical="top"/>
    </xf>
    <xf numFmtId="170" fontId="0" fillId="0" borderId="0" xfId="0" applyNumberFormat="1" applyAlignment="1">
      <alignment horizontal="right"/>
    </xf>
    <xf numFmtId="4" fontId="0" fillId="0" borderId="0" xfId="0" applyNumberFormat="1" applyAlignment="1">
      <alignment horizontal="right"/>
    </xf>
    <xf numFmtId="49" fontId="0" fillId="0" borderId="0" xfId="0" applyNumberFormat="1"/>
    <xf numFmtId="4" fontId="0" fillId="0" borderId="0" xfId="103" applyNumberFormat="1" applyFont="1" applyAlignment="1">
      <alignment horizontal="right"/>
    </xf>
    <xf numFmtId="170" fontId="0" fillId="0" borderId="0" xfId="0" applyNumberFormat="1" applyAlignment="1">
      <alignment horizontal="right" wrapText="1"/>
    </xf>
    <xf numFmtId="170" fontId="0" fillId="0" borderId="0" xfId="103" applyNumberFormat="1" applyFont="1" applyAlignment="1">
      <alignment horizontal="right"/>
    </xf>
    <xf numFmtId="0" fontId="0" fillId="0" borderId="0" xfId="0" applyAlignment="1">
      <alignment horizontal="center" wrapText="1"/>
    </xf>
    <xf numFmtId="49" fontId="0" fillId="0" borderId="0" xfId="113" applyNumberFormat="1" applyFont="1" applyAlignment="1">
      <alignment horizontal="center" vertical="center"/>
    </xf>
    <xf numFmtId="49" fontId="0" fillId="0" borderId="27" xfId="113" applyNumberFormat="1" applyFont="1" applyBorder="1" applyAlignment="1">
      <alignment horizontal="center" vertical="center"/>
    </xf>
    <xf numFmtId="0" fontId="0" fillId="0" borderId="27" xfId="0" applyBorder="1" applyAlignment="1">
      <alignment wrapText="1"/>
    </xf>
    <xf numFmtId="0" fontId="0" fillId="0" borderId="27" xfId="0" applyBorder="1" applyAlignment="1">
      <alignment horizontal="center" wrapText="1"/>
    </xf>
    <xf numFmtId="4" fontId="0" fillId="0" borderId="27" xfId="0" applyNumberFormat="1" applyBorder="1" applyAlignment="1">
      <alignment horizontal="right" wrapText="1"/>
    </xf>
    <xf numFmtId="170" fontId="0" fillId="0" borderId="27" xfId="0" applyNumberFormat="1" applyBorder="1" applyAlignment="1">
      <alignment horizontal="right" wrapText="1"/>
    </xf>
    <xf numFmtId="49" fontId="0" fillId="0" borderId="26" xfId="113" applyNumberFormat="1" applyFont="1" applyBorder="1" applyAlignment="1">
      <alignment horizontal="center" vertical="center"/>
    </xf>
    <xf numFmtId="0" fontId="0" fillId="0" borderId="26" xfId="0" applyBorder="1" applyAlignment="1">
      <alignment wrapText="1"/>
    </xf>
    <xf numFmtId="0" fontId="0" fillId="0" borderId="26" xfId="0" applyBorder="1" applyAlignment="1">
      <alignment horizontal="center" wrapText="1"/>
    </xf>
    <xf numFmtId="4" fontId="0" fillId="0" borderId="26" xfId="0" applyNumberFormat="1" applyBorder="1" applyAlignment="1">
      <alignment horizontal="right" wrapText="1"/>
    </xf>
    <xf numFmtId="170" fontId="0" fillId="0" borderId="26" xfId="0" applyNumberFormat="1" applyBorder="1" applyAlignment="1">
      <alignment horizontal="right" wrapText="1"/>
    </xf>
    <xf numFmtId="49" fontId="25" fillId="0" borderId="0" xfId="0" applyNumberFormat="1" applyFont="1"/>
    <xf numFmtId="0" fontId="26" fillId="0" borderId="0" xfId="0" applyFont="1" applyAlignment="1">
      <alignment horizontal="right" vertical="center" wrapText="1"/>
    </xf>
    <xf numFmtId="0" fontId="23" fillId="0" borderId="0" xfId="0" applyFont="1" applyAlignment="1">
      <alignment horizontal="center" wrapText="1"/>
    </xf>
    <xf numFmtId="4" fontId="23" fillId="0" borderId="0" xfId="0" applyNumberFormat="1" applyFont="1" applyAlignment="1">
      <alignment horizontal="right" vertical="center" wrapText="1"/>
    </xf>
    <xf numFmtId="170" fontId="23" fillId="0" borderId="0" xfId="0" applyNumberFormat="1" applyFont="1" applyAlignment="1">
      <alignment horizontal="right" vertical="center" wrapText="1"/>
    </xf>
    <xf numFmtId="49" fontId="0" fillId="0" borderId="0" xfId="104" applyNumberFormat="1" applyFont="1" applyAlignment="1">
      <alignment horizontal="center" vertical="top"/>
    </xf>
    <xf numFmtId="0" fontId="27" fillId="0" borderId="0" xfId="114" applyFont="1" applyAlignment="1">
      <alignment horizontal="left" vertical="center" wrapText="1"/>
    </xf>
    <xf numFmtId="49" fontId="27" fillId="0" borderId="0" xfId="115" applyNumberFormat="1" applyFont="1" applyAlignment="1">
      <alignment horizontal="justify" vertical="center" wrapText="1"/>
    </xf>
    <xf numFmtId="49" fontId="1" fillId="0" borderId="0" xfId="115" applyNumberFormat="1" applyAlignment="1">
      <alignment horizontal="center" wrapText="1"/>
    </xf>
    <xf numFmtId="4" fontId="27" fillId="0" borderId="0" xfId="115" applyNumberFormat="1" applyFont="1" applyAlignment="1">
      <alignment horizontal="right"/>
    </xf>
    <xf numFmtId="170" fontId="1" fillId="0" borderId="0" xfId="115" applyNumberFormat="1" applyAlignment="1">
      <alignment horizontal="right" vertical="center"/>
    </xf>
    <xf numFmtId="4" fontId="0" fillId="0" borderId="0" xfId="104" applyNumberFormat="1" applyFont="1" applyAlignment="1">
      <alignment horizontal="right"/>
    </xf>
    <xf numFmtId="170" fontId="0" fillId="0" borderId="0" xfId="104" applyNumberFormat="1" applyFont="1" applyAlignment="1">
      <alignment horizontal="right"/>
    </xf>
    <xf numFmtId="49" fontId="0" fillId="0" borderId="0" xfId="103" applyNumberFormat="1" applyFont="1"/>
    <xf numFmtId="49" fontId="0" fillId="0" borderId="0" xfId="104" applyNumberFormat="1" applyFont="1"/>
    <xf numFmtId="49" fontId="1" fillId="0" borderId="0" xfId="107" applyNumberFormat="1"/>
    <xf numFmtId="49" fontId="27" fillId="0" borderId="0" xfId="115" applyNumberFormat="1" applyFont="1" applyAlignment="1">
      <alignment horizontal="center" vertical="center"/>
    </xf>
    <xf numFmtId="0" fontId="0" fillId="0" borderId="0" xfId="116" applyFont="1"/>
    <xf numFmtId="0" fontId="17" fillId="0" borderId="0" xfId="117" applyFont="1" applyAlignment="1">
      <alignment vertical="top" wrapText="1"/>
    </xf>
    <xf numFmtId="49" fontId="27" fillId="0" borderId="0" xfId="115" applyNumberFormat="1" applyFont="1" applyAlignment="1">
      <alignment vertical="center"/>
    </xf>
    <xf numFmtId="4" fontId="54" fillId="0" borderId="0" xfId="115" applyNumberFormat="1" applyFont="1" applyAlignment="1">
      <alignment vertical="center"/>
    </xf>
    <xf numFmtId="49" fontId="54" fillId="0" borderId="0" xfId="115" applyNumberFormat="1" applyFont="1" applyAlignment="1">
      <alignment horizontal="center" vertical="center"/>
    </xf>
    <xf numFmtId="49" fontId="54" fillId="0" borderId="0" xfId="115" applyNumberFormat="1" applyFont="1" applyAlignment="1">
      <alignment vertical="center"/>
    </xf>
    <xf numFmtId="49" fontId="51" fillId="0" borderId="0" xfId="104" applyNumberFormat="1"/>
    <xf numFmtId="49" fontId="0" fillId="0" borderId="0" xfId="0" applyNumberFormat="1" applyAlignment="1">
      <alignment horizontal="center" vertical="top"/>
    </xf>
    <xf numFmtId="49" fontId="0" fillId="0" borderId="0" xfId="0" applyNumberFormat="1" applyAlignment="1">
      <alignment horizontal="center"/>
    </xf>
    <xf numFmtId="170" fontId="0" fillId="0" borderId="0" xfId="0" applyNumberFormat="1" applyAlignment="1">
      <alignment horizontal="right" vertical="center"/>
    </xf>
    <xf numFmtId="0" fontId="25" fillId="0" borderId="28" xfId="0" applyFont="1" applyBorder="1" applyAlignment="1">
      <alignment horizontal="justify" vertical="center"/>
    </xf>
    <xf numFmtId="169" fontId="25" fillId="0" borderId="28" xfId="0" applyNumberFormat="1" applyFont="1" applyBorder="1" applyAlignment="1">
      <alignment horizontal="right" vertical="center"/>
    </xf>
    <xf numFmtId="0" fontId="31" fillId="0" borderId="0" xfId="0" applyFont="1" applyAlignment="1">
      <alignment horizontal="left"/>
    </xf>
    <xf numFmtId="0" fontId="31" fillId="0" borderId="0" xfId="0" applyFont="1" applyAlignment="1">
      <alignment horizontal="justify" wrapText="1"/>
    </xf>
    <xf numFmtId="0" fontId="1" fillId="0" borderId="0" xfId="0" applyFont="1"/>
    <xf numFmtId="0" fontId="1" fillId="0" borderId="0" xfId="0" applyFont="1" applyAlignment="1">
      <alignment horizontal="justify"/>
    </xf>
    <xf numFmtId="4" fontId="1" fillId="0" borderId="0" xfId="0" applyNumberFormat="1" applyFont="1"/>
    <xf numFmtId="170" fontId="1" fillId="0" borderId="0" xfId="0" applyNumberFormat="1" applyFont="1"/>
    <xf numFmtId="0" fontId="1" fillId="0" borderId="0" xfId="103" applyFont="1"/>
    <xf numFmtId="4" fontId="1" fillId="0" borderId="0" xfId="103" applyNumberFormat="1" applyFont="1"/>
    <xf numFmtId="170" fontId="1" fillId="0" borderId="0" xfId="103" applyNumberFormat="1" applyFont="1"/>
    <xf numFmtId="49" fontId="56" fillId="0" borderId="0" xfId="103" applyNumberFormat="1" applyFont="1" applyAlignment="1">
      <alignment horizontal="center"/>
    </xf>
    <xf numFmtId="49" fontId="56" fillId="0" borderId="26" xfId="103" applyNumberFormat="1" applyFont="1" applyBorder="1" applyAlignment="1">
      <alignment horizontal="center"/>
    </xf>
    <xf numFmtId="0" fontId="56" fillId="0" borderId="26" xfId="103" applyFont="1" applyBorder="1"/>
    <xf numFmtId="4" fontId="1" fillId="0" borderId="26" xfId="103" applyNumberFormat="1" applyFont="1" applyBorder="1"/>
    <xf numFmtId="170" fontId="1" fillId="0" borderId="26" xfId="103" applyNumberFormat="1" applyFont="1" applyBorder="1"/>
    <xf numFmtId="0" fontId="56" fillId="0" borderId="0" xfId="103" applyFont="1"/>
    <xf numFmtId="4" fontId="56" fillId="0" borderId="0" xfId="103" applyNumberFormat="1" applyFont="1"/>
    <xf numFmtId="170" fontId="56" fillId="0" borderId="0" xfId="103" applyNumberFormat="1" applyFont="1"/>
    <xf numFmtId="170" fontId="56" fillId="0" borderId="0" xfId="103" applyNumberFormat="1" applyFont="1" applyAlignment="1">
      <alignment horizontal="right"/>
    </xf>
    <xf numFmtId="170" fontId="56" fillId="0" borderId="0" xfId="103" applyNumberFormat="1" applyFont="1" applyAlignment="1">
      <alignment vertical="center"/>
    </xf>
    <xf numFmtId="0" fontId="1" fillId="0" borderId="0" xfId="104" applyFont="1"/>
    <xf numFmtId="0" fontId="1" fillId="0" borderId="0" xfId="0" applyFont="1" applyAlignment="1">
      <alignment horizontal="right"/>
    </xf>
    <xf numFmtId="0" fontId="1" fillId="0" borderId="0" xfId="103" applyFont="1" applyAlignment="1">
      <alignment horizontal="right"/>
    </xf>
    <xf numFmtId="0" fontId="56" fillId="0" borderId="0" xfId="103" applyFont="1" applyAlignment="1">
      <alignment horizontal="right" vertical="center"/>
    </xf>
    <xf numFmtId="0" fontId="56" fillId="0" borderId="26" xfId="103" applyFont="1" applyBorder="1" applyAlignment="1">
      <alignment horizontal="right"/>
    </xf>
    <xf numFmtId="0" fontId="56" fillId="0" borderId="0" xfId="103" applyFont="1" applyAlignment="1">
      <alignment horizontal="right"/>
    </xf>
    <xf numFmtId="0" fontId="1" fillId="0" borderId="0" xfId="103" applyFont="1" applyAlignment="1">
      <alignment horizontal="right" vertical="center"/>
    </xf>
    <xf numFmtId="0" fontId="1" fillId="0" borderId="26" xfId="103" applyFont="1" applyBorder="1" applyAlignment="1">
      <alignment horizontal="right"/>
    </xf>
    <xf numFmtId="49" fontId="55" fillId="0" borderId="0" xfId="0" applyNumberFormat="1" applyFont="1" applyAlignment="1">
      <alignment horizontal="center" vertical="center" wrapText="1"/>
    </xf>
    <xf numFmtId="49" fontId="55" fillId="0" borderId="0" xfId="0" applyNumberFormat="1" applyFont="1"/>
    <xf numFmtId="0" fontId="55" fillId="0" borderId="0" xfId="0" applyFont="1" applyAlignment="1">
      <alignment horizontal="center" wrapText="1"/>
    </xf>
    <xf numFmtId="4" fontId="55" fillId="0" borderId="0" xfId="0" applyNumberFormat="1" applyFont="1" applyAlignment="1">
      <alignment horizontal="right" vertical="center" wrapText="1"/>
    </xf>
    <xf numFmtId="170" fontId="55" fillId="0" borderId="0" xfId="0" applyNumberFormat="1" applyFont="1" applyAlignment="1">
      <alignment horizontal="right" vertical="center" wrapText="1"/>
    </xf>
    <xf numFmtId="3" fontId="0" fillId="0" borderId="0" xfId="0" applyNumberFormat="1" applyAlignment="1">
      <alignment horizontal="right"/>
    </xf>
    <xf numFmtId="3" fontId="50" fillId="0" borderId="0" xfId="0" applyNumberFormat="1" applyFont="1" applyAlignment="1">
      <alignment horizontal="right"/>
    </xf>
    <xf numFmtId="3" fontId="0" fillId="0" borderId="0" xfId="103" applyNumberFormat="1" applyFont="1" applyAlignment="1">
      <alignment horizontal="right"/>
    </xf>
    <xf numFmtId="3" fontId="0" fillId="0" borderId="27" xfId="0" applyNumberFormat="1" applyBorder="1" applyAlignment="1">
      <alignment horizontal="right" wrapText="1"/>
    </xf>
    <xf numFmtId="3" fontId="0" fillId="0" borderId="26" xfId="0" applyNumberFormat="1" applyBorder="1" applyAlignment="1">
      <alignment horizontal="right" wrapText="1"/>
    </xf>
    <xf numFmtId="3" fontId="0" fillId="0" borderId="0" xfId="0" applyNumberFormat="1" applyAlignment="1">
      <alignment horizontal="right" wrapText="1"/>
    </xf>
    <xf numFmtId="3" fontId="55" fillId="0" borderId="0" xfId="0" applyNumberFormat="1" applyFont="1" applyAlignment="1">
      <alignment horizontal="right" wrapText="1"/>
    </xf>
    <xf numFmtId="3" fontId="1" fillId="0" borderId="0" xfId="115" applyNumberFormat="1" applyAlignment="1">
      <alignment horizontal="right"/>
    </xf>
    <xf numFmtId="3" fontId="0" fillId="0" borderId="0" xfId="104" applyNumberFormat="1" applyFont="1" applyAlignment="1">
      <alignment horizontal="right"/>
    </xf>
    <xf numFmtId="0" fontId="0" fillId="0" borderId="0" xfId="0" applyAlignment="1">
      <alignment horizontal="right"/>
    </xf>
    <xf numFmtId="49" fontId="27" fillId="0" borderId="0" xfId="121" applyNumberFormat="1" applyFont="1" applyAlignment="1">
      <alignment horizontal="left" vertical="top"/>
    </xf>
    <xf numFmtId="0" fontId="27" fillId="0" borderId="0" xfId="121" applyFont="1" applyAlignment="1">
      <alignment horizontal="justify" wrapText="1"/>
    </xf>
    <xf numFmtId="0" fontId="27" fillId="0" borderId="0" xfId="121" applyFont="1" applyAlignment="1">
      <alignment horizontal="right"/>
    </xf>
    <xf numFmtId="0" fontId="0" fillId="0" borderId="0" xfId="121" applyFont="1"/>
    <xf numFmtId="0" fontId="0" fillId="0" borderId="0" xfId="121" applyFont="1" applyAlignment="1">
      <alignment horizontal="right"/>
    </xf>
    <xf numFmtId="49" fontId="0" fillId="0" borderId="0" xfId="121" applyNumberFormat="1" applyFont="1" applyAlignment="1">
      <alignment horizontal="left" vertical="top"/>
    </xf>
    <xf numFmtId="0" fontId="0" fillId="0" borderId="0" xfId="121" applyFont="1" applyAlignment="1">
      <alignment horizontal="justify" wrapText="1"/>
    </xf>
    <xf numFmtId="4" fontId="0" fillId="0" borderId="0" xfId="121" applyNumberFormat="1" applyFont="1" applyProtection="1">
      <protection locked="0"/>
    </xf>
    <xf numFmtId="0" fontId="27" fillId="0" borderId="0" xfId="0" applyFont="1" applyAlignment="1">
      <alignment horizontal="left"/>
    </xf>
    <xf numFmtId="0" fontId="0" fillId="0" borderId="0" xfId="0" applyAlignment="1">
      <alignment vertical="top"/>
    </xf>
    <xf numFmtId="0" fontId="27" fillId="0" borderId="35" xfId="121" applyFont="1" applyBorder="1" applyAlignment="1">
      <alignment horizontal="right"/>
    </xf>
    <xf numFmtId="4" fontId="0" fillId="0" borderId="0" xfId="121" applyNumberFormat="1" applyFont="1" applyAlignment="1" applyProtection="1">
      <alignment horizontal="right"/>
      <protection locked="0"/>
    </xf>
    <xf numFmtId="170" fontId="0" fillId="0" borderId="0" xfId="121" applyNumberFormat="1" applyFont="1"/>
    <xf numFmtId="49" fontId="57" fillId="0" borderId="0" xfId="121" applyNumberFormat="1" applyFont="1" applyAlignment="1">
      <alignment horizontal="left" vertical="top"/>
    </xf>
    <xf numFmtId="49" fontId="57" fillId="0" borderId="0" xfId="121" applyNumberFormat="1" applyFont="1" applyAlignment="1">
      <alignment horizontal="right"/>
    </xf>
    <xf numFmtId="0" fontId="57" fillId="0" borderId="0" xfId="121" applyFont="1" applyAlignment="1">
      <alignment horizontal="right"/>
    </xf>
    <xf numFmtId="0" fontId="57" fillId="0" borderId="0" xfId="121" applyFont="1"/>
    <xf numFmtId="170" fontId="57" fillId="0" borderId="0" xfId="121" applyNumberFormat="1" applyFont="1"/>
    <xf numFmtId="3" fontId="0" fillId="0" borderId="0" xfId="121" applyNumberFormat="1" applyFont="1" applyAlignment="1" applyProtection="1">
      <alignment horizontal="right"/>
      <protection locked="0"/>
    </xf>
    <xf numFmtId="3" fontId="57" fillId="0" borderId="0" xfId="121" applyNumberFormat="1" applyFont="1" applyAlignment="1" applyProtection="1">
      <alignment horizontal="right"/>
      <protection locked="0"/>
    </xf>
    <xf numFmtId="0" fontId="57" fillId="0" borderId="0" xfId="121" applyFont="1" applyAlignment="1">
      <alignment horizontal="justify" wrapText="1"/>
    </xf>
    <xf numFmtId="4" fontId="57" fillId="0" borderId="0" xfId="121" applyNumberFormat="1" applyFont="1" applyProtection="1">
      <protection locked="0"/>
    </xf>
    <xf numFmtId="49" fontId="57" fillId="0" borderId="35" xfId="121" applyNumberFormat="1" applyFont="1" applyBorder="1" applyAlignment="1">
      <alignment horizontal="left" vertical="top"/>
    </xf>
    <xf numFmtId="0" fontId="57" fillId="0" borderId="35" xfId="121" applyFont="1" applyBorder="1" applyAlignment="1">
      <alignment horizontal="justify" wrapText="1"/>
    </xf>
    <xf numFmtId="0" fontId="58" fillId="31" borderId="36" xfId="0" applyFont="1" applyFill="1" applyBorder="1" applyAlignment="1">
      <alignment horizontal="right"/>
    </xf>
    <xf numFmtId="0" fontId="58" fillId="31" borderId="36" xfId="0" applyFont="1" applyFill="1" applyBorder="1" applyAlignment="1">
      <alignment horizontal="left"/>
    </xf>
    <xf numFmtId="49" fontId="58" fillId="31" borderId="36" xfId="0" applyNumberFormat="1" applyFont="1" applyFill="1" applyBorder="1" applyAlignment="1">
      <alignment horizontal="left"/>
    </xf>
    <xf numFmtId="49" fontId="59" fillId="31" borderId="36" xfId="0" applyNumberFormat="1" applyFont="1" applyFill="1" applyBorder="1" applyAlignment="1">
      <alignment horizontal="right"/>
    </xf>
    <xf numFmtId="0" fontId="58" fillId="0" borderId="0" xfId="0" applyFont="1" applyAlignment="1">
      <alignment horizontal="right"/>
    </xf>
    <xf numFmtId="0" fontId="60" fillId="0" borderId="0" xfId="0" applyFont="1" applyAlignment="1">
      <alignment horizontal="left" wrapText="1"/>
    </xf>
    <xf numFmtId="49" fontId="59" fillId="0" borderId="0" xfId="0" applyNumberFormat="1" applyFont="1" applyAlignment="1">
      <alignment horizontal="justify"/>
    </xf>
    <xf numFmtId="0" fontId="61" fillId="0" borderId="0" xfId="70" applyFont="1" applyAlignment="1">
      <alignment horizontal="center"/>
    </xf>
    <xf numFmtId="4" fontId="61" fillId="0" borderId="0" xfId="30" applyNumberFormat="1" applyFont="1" applyAlignment="1">
      <alignment horizontal="center"/>
    </xf>
    <xf numFmtId="4" fontId="61" fillId="0" borderId="0" xfId="30" applyNumberFormat="1" applyFont="1" applyAlignment="1" applyProtection="1">
      <alignment horizontal="right"/>
      <protection locked="0"/>
    </xf>
    <xf numFmtId="169" fontId="61" fillId="0" borderId="0" xfId="30" applyNumberFormat="1" applyFont="1" applyAlignment="1">
      <alignment horizontal="center"/>
    </xf>
    <xf numFmtId="0" fontId="62" fillId="0" borderId="34" xfId="70" applyFont="1" applyBorder="1" applyAlignment="1">
      <alignment horizontal="left"/>
    </xf>
    <xf numFmtId="49" fontId="62" fillId="0" borderId="34" xfId="70" applyNumberFormat="1" applyFont="1" applyBorder="1" applyAlignment="1">
      <alignment horizontal="left"/>
    </xf>
    <xf numFmtId="0" fontId="62" fillId="0" borderId="34" xfId="70" applyFont="1" applyBorder="1" applyAlignment="1">
      <alignment horizontal="right"/>
    </xf>
    <xf numFmtId="4" fontId="62" fillId="0" borderId="34" xfId="30" applyNumberFormat="1" applyFont="1" applyBorder="1" applyAlignment="1">
      <alignment horizontal="right"/>
    </xf>
    <xf numFmtId="4" fontId="62" fillId="0" borderId="34" xfId="30" applyNumberFormat="1" applyFont="1" applyBorder="1" applyAlignment="1" applyProtection="1">
      <alignment horizontal="right"/>
      <protection locked="0"/>
    </xf>
    <xf numFmtId="169" fontId="62" fillId="0" borderId="34" xfId="30" applyNumberFormat="1" applyFont="1" applyBorder="1" applyAlignment="1">
      <alignment horizontal="right"/>
    </xf>
    <xf numFmtId="0" fontId="60" fillId="0" borderId="0" xfId="0" applyFont="1" applyAlignment="1">
      <alignment horizontal="right" wrapText="1"/>
    </xf>
    <xf numFmtId="49" fontId="59" fillId="0" borderId="0" xfId="0" applyNumberFormat="1" applyFont="1" applyAlignment="1">
      <alignment horizontal="right"/>
    </xf>
    <xf numFmtId="0" fontId="61" fillId="0" borderId="0" xfId="70" applyFont="1" applyAlignment="1">
      <alignment horizontal="right"/>
    </xf>
    <xf numFmtId="4" fontId="61" fillId="0" borderId="0" xfId="30" applyNumberFormat="1" applyFont="1" applyAlignment="1">
      <alignment horizontal="right"/>
    </xf>
    <xf numFmtId="169" fontId="61" fillId="0" borderId="0" xfId="30" applyNumberFormat="1" applyFont="1" applyAlignment="1">
      <alignment horizontal="right"/>
    </xf>
    <xf numFmtId="4" fontId="60" fillId="0" borderId="0" xfId="0" applyNumberFormat="1" applyFont="1" applyAlignment="1">
      <alignment horizontal="right" vertical="top" wrapText="1"/>
    </xf>
    <xf numFmtId="0" fontId="60" fillId="0" borderId="0" xfId="0" applyFont="1" applyAlignment="1">
      <alignment horizontal="left" vertical="top" wrapText="1"/>
    </xf>
    <xf numFmtId="49" fontId="60" fillId="0" borderId="0" xfId="0" applyNumberFormat="1" applyFont="1" applyAlignment="1">
      <alignment horizontal="left" vertical="top" wrapText="1"/>
    </xf>
    <xf numFmtId="4" fontId="63" fillId="0" borderId="0" xfId="0" applyNumberFormat="1" applyFont="1" applyAlignment="1">
      <alignment horizontal="center" wrapText="1"/>
    </xf>
    <xf numFmtId="4" fontId="63" fillId="0" borderId="0" xfId="0" applyNumberFormat="1" applyFont="1" applyAlignment="1">
      <alignment horizontal="right" wrapText="1"/>
    </xf>
    <xf numFmtId="169" fontId="63" fillId="0" borderId="0" xfId="0" applyNumberFormat="1" applyFont="1" applyAlignment="1">
      <alignment horizontal="center" wrapText="1"/>
    </xf>
    <xf numFmtId="49" fontId="63" fillId="0" borderId="0" xfId="44" applyNumberFormat="1" applyFont="1" applyAlignment="1">
      <alignment horizontal="justify" vertical="top" wrapText="1"/>
    </xf>
    <xf numFmtId="0" fontId="60" fillId="0" borderId="0" xfId="0" applyFont="1" applyAlignment="1">
      <alignment horizontal="right" vertical="top"/>
    </xf>
    <xf numFmtId="49" fontId="63" fillId="0" borderId="0" xfId="0" applyNumberFormat="1" applyFont="1" applyAlignment="1">
      <alignment horizontal="justify" vertical="top" wrapText="1"/>
    </xf>
    <xf numFmtId="0" fontId="63" fillId="0" borderId="0" xfId="0" applyFont="1" applyAlignment="1">
      <alignment horizontal="center"/>
    </xf>
    <xf numFmtId="4" fontId="63" fillId="0" borderId="0" xfId="0" applyNumberFormat="1" applyFont="1" applyAlignment="1" applyProtection="1">
      <alignment horizontal="right"/>
      <protection locked="0"/>
    </xf>
    <xf numFmtId="169" fontId="63" fillId="0" borderId="0" xfId="0" applyNumberFormat="1" applyFont="1" applyAlignment="1">
      <alignment horizontal="right"/>
    </xf>
    <xf numFmtId="0" fontId="60" fillId="0" borderId="0" xfId="0" applyFont="1" applyAlignment="1">
      <alignment horizontal="left" vertical="top"/>
    </xf>
    <xf numFmtId="49" fontId="61" fillId="0" borderId="0" xfId="0" applyNumberFormat="1" applyFont="1" applyAlignment="1">
      <alignment horizontal="justify" vertical="top" wrapText="1"/>
    </xf>
    <xf numFmtId="0" fontId="60" fillId="0" borderId="0" xfId="123" applyFont="1" applyAlignment="1">
      <alignment horizontal="left" vertical="top" wrapText="1"/>
    </xf>
    <xf numFmtId="49" fontId="63" fillId="0" borderId="0" xfId="123" applyNumberFormat="1" applyFont="1" applyAlignment="1">
      <alignment horizontal="justify" vertical="top" wrapText="1"/>
    </xf>
    <xf numFmtId="0" fontId="62" fillId="0" borderId="0" xfId="124" applyFont="1" applyAlignment="1">
      <alignment horizontal="right"/>
    </xf>
    <xf numFmtId="4" fontId="62" fillId="0" borderId="0" xfId="125" applyNumberFormat="1" applyFont="1" applyAlignment="1">
      <alignment horizontal="right"/>
    </xf>
    <xf numFmtId="4" fontId="62" fillId="0" borderId="0" xfId="125" applyNumberFormat="1" applyFont="1" applyAlignment="1" applyProtection="1">
      <alignment horizontal="right"/>
      <protection locked="0"/>
    </xf>
    <xf numFmtId="169" fontId="62" fillId="0" borderId="0" xfId="125" applyNumberFormat="1" applyFont="1" applyAlignment="1">
      <alignment horizontal="right"/>
    </xf>
    <xf numFmtId="0" fontId="62" fillId="0" borderId="0" xfId="124" applyFont="1" applyAlignment="1">
      <alignment horizontal="left"/>
    </xf>
    <xf numFmtId="0" fontId="63" fillId="0" borderId="0" xfId="123" applyFont="1" applyAlignment="1">
      <alignment horizontal="center"/>
    </xf>
    <xf numFmtId="4" fontId="1" fillId="0" borderId="0" xfId="126" applyNumberFormat="1" applyFont="1" applyAlignment="1" applyProtection="1">
      <alignment horizontal="right" vertical="center"/>
      <protection locked="0"/>
    </xf>
    <xf numFmtId="0" fontId="60" fillId="31" borderId="36" xfId="0" applyFont="1" applyFill="1" applyBorder="1" applyAlignment="1">
      <alignment horizontal="right" vertical="top"/>
    </xf>
    <xf numFmtId="0" fontId="60" fillId="31" borderId="36" xfId="0" applyFont="1" applyFill="1" applyBorder="1" applyAlignment="1">
      <alignment horizontal="left" vertical="top"/>
    </xf>
    <xf numFmtId="49" fontId="60" fillId="31" borderId="36" xfId="0" applyNumberFormat="1" applyFont="1" applyFill="1" applyBorder="1" applyAlignment="1">
      <alignment horizontal="justify" vertical="top" wrapText="1"/>
    </xf>
    <xf numFmtId="0" fontId="60" fillId="31" borderId="36" xfId="0" applyFont="1" applyFill="1" applyBorder="1" applyAlignment="1">
      <alignment horizontal="center"/>
    </xf>
    <xf numFmtId="4" fontId="60" fillId="31" borderId="36" xfId="0" applyNumberFormat="1" applyFont="1" applyFill="1" applyBorder="1" applyAlignment="1" applyProtection="1">
      <alignment horizontal="right"/>
      <protection locked="0"/>
    </xf>
    <xf numFmtId="169" fontId="60" fillId="31" borderId="36" xfId="0" applyNumberFormat="1" applyFont="1" applyFill="1" applyBorder="1" applyAlignment="1" applyProtection="1">
      <alignment horizontal="right"/>
      <protection locked="0"/>
    </xf>
    <xf numFmtId="4" fontId="60" fillId="0" borderId="0" xfId="127" applyNumberFormat="1" applyFont="1" applyAlignment="1">
      <alignment horizontal="right" vertical="top" wrapText="1"/>
    </xf>
    <xf numFmtId="0" fontId="60" fillId="0" borderId="0" xfId="127" applyFont="1" applyAlignment="1">
      <alignment horizontal="left" vertical="top" wrapText="1"/>
    </xf>
    <xf numFmtId="4" fontId="63" fillId="0" borderId="0" xfId="127" applyNumberFormat="1" applyFont="1" applyAlignment="1">
      <alignment horizontal="center" wrapText="1"/>
    </xf>
    <xf numFmtId="4" fontId="63" fillId="0" borderId="0" xfId="127" applyNumberFormat="1" applyFont="1" applyAlignment="1">
      <alignment horizontal="right" wrapText="1"/>
    </xf>
    <xf numFmtId="169" fontId="63" fillId="0" borderId="0" xfId="127" applyNumberFormat="1" applyFont="1" applyAlignment="1">
      <alignment horizontal="center" wrapText="1"/>
    </xf>
    <xf numFmtId="0" fontId="63" fillId="0" borderId="0" xfId="127" applyFont="1" applyAlignment="1">
      <alignment horizontal="justify" vertical="top" wrapText="1"/>
    </xf>
    <xf numFmtId="0" fontId="58" fillId="0" borderId="0" xfId="127" applyFont="1" applyAlignment="1">
      <alignment horizontal="right"/>
    </xf>
    <xf numFmtId="0" fontId="60" fillId="0" borderId="0" xfId="127" applyFont="1" applyAlignment="1">
      <alignment horizontal="right" vertical="top"/>
    </xf>
    <xf numFmtId="0" fontId="59" fillId="0" borderId="0" xfId="127" applyFont="1"/>
    <xf numFmtId="0" fontId="63" fillId="0" borderId="0" xfId="127" applyFont="1" applyAlignment="1">
      <alignment horizontal="center"/>
    </xf>
    <xf numFmtId="4" fontId="63" fillId="0" borderId="0" xfId="127" applyNumberFormat="1" applyFont="1" applyAlignment="1" applyProtection="1">
      <alignment horizontal="right"/>
      <protection locked="0"/>
    </xf>
    <xf numFmtId="169" fontId="63" fillId="0" borderId="0" xfId="127" applyNumberFormat="1" applyFont="1" applyAlignment="1">
      <alignment horizontal="right"/>
    </xf>
    <xf numFmtId="49" fontId="24" fillId="0" borderId="0" xfId="0" applyNumberFormat="1" applyFont="1" applyAlignment="1">
      <alignment horizontal="justify" vertical="top" wrapText="1"/>
      <extLst>
        <ext uri="smNativeData">
          <pm:cellMargin xmlns:pm="smNativeData" id="1639132785" l="170" r="0" t="0" b="0" textRotation="0"/>
        </ext>
      </extLst>
    </xf>
    <xf numFmtId="0" fontId="67" fillId="0" borderId="0" xfId="0" applyFont="1" applyAlignment="1">
      <alignment horizontal="justify" vertical="top" wrapText="1"/>
    </xf>
    <xf numFmtId="0" fontId="67" fillId="0" borderId="0" xfId="0" applyFont="1" applyAlignment="1">
      <alignment horizontal="center"/>
    </xf>
    <xf numFmtId="0" fontId="67" fillId="0" borderId="0" xfId="0" applyFont="1"/>
    <xf numFmtId="4" fontId="67" fillId="0" borderId="0" xfId="56" applyNumberFormat="1" applyFont="1" applyAlignment="1">
      <alignment horizontal="right" vertical="center"/>
    </xf>
    <xf numFmtId="4" fontId="68" fillId="0" borderId="0" xfId="56" applyNumberFormat="1" applyFont="1" applyAlignment="1">
      <alignment horizontal="right" vertical="center"/>
    </xf>
    <xf numFmtId="0" fontId="67" fillId="0" borderId="0" xfId="0" applyFont="1" applyAlignment="1">
      <alignment horizontal="justify" vertical="top"/>
    </xf>
    <xf numFmtId="4" fontId="67" fillId="0" borderId="0" xfId="0" applyNumberFormat="1" applyFont="1"/>
    <xf numFmtId="1" fontId="63" fillId="0" borderId="0" xfId="123" applyNumberFormat="1" applyFont="1" applyAlignment="1">
      <alignment horizontal="right"/>
    </xf>
    <xf numFmtId="0" fontId="60" fillId="0" borderId="0" xfId="127" applyFont="1" applyAlignment="1">
      <alignment horizontal="right"/>
    </xf>
    <xf numFmtId="49" fontId="63" fillId="0" borderId="0" xfId="127" applyNumberFormat="1" applyFont="1" applyAlignment="1">
      <alignment horizontal="justify" wrapText="1"/>
    </xf>
    <xf numFmtId="4" fontId="69" fillId="0" borderId="0" xfId="0" applyNumberFormat="1" applyFont="1" applyAlignment="1">
      <alignment horizontal="right" vertical="top" wrapText="1"/>
    </xf>
    <xf numFmtId="0" fontId="69" fillId="0" borderId="0" xfId="0" applyFont="1" applyAlignment="1">
      <alignment horizontal="left" vertical="top" wrapText="1"/>
    </xf>
    <xf numFmtId="49" fontId="69" fillId="0" borderId="0" xfId="0" applyNumberFormat="1" applyFont="1" applyAlignment="1">
      <alignment horizontal="justify" vertical="top" wrapText="1"/>
    </xf>
    <xf numFmtId="0" fontId="70" fillId="0" borderId="0" xfId="0" applyFont="1" applyAlignment="1">
      <alignment horizontal="justify" vertical="top" wrapText="1"/>
    </xf>
    <xf numFmtId="49" fontId="24" fillId="0" borderId="0" xfId="0" applyNumberFormat="1" applyFont="1" applyAlignment="1">
      <alignment horizontal="left" wrapText="1"/>
    </xf>
    <xf numFmtId="0" fontId="71" fillId="0" borderId="0" xfId="0" applyFont="1"/>
    <xf numFmtId="49" fontId="72" fillId="0" borderId="0" xfId="0" applyNumberFormat="1" applyFont="1" applyAlignment="1">
      <alignment vertical="justify"/>
    </xf>
    <xf numFmtId="49" fontId="72" fillId="0" borderId="0" xfId="0" applyNumberFormat="1" applyFont="1" applyAlignment="1">
      <alignment horizontal="right" vertical="justify"/>
    </xf>
    <xf numFmtId="4" fontId="72" fillId="0" borderId="0" xfId="0" applyNumberFormat="1" applyFont="1" applyAlignment="1">
      <alignment horizontal="right" vertical="center"/>
    </xf>
    <xf numFmtId="4" fontId="72" fillId="0" borderId="0" xfId="0" applyNumberFormat="1" applyFont="1"/>
    <xf numFmtId="170" fontId="72" fillId="0" borderId="0" xfId="0" applyNumberFormat="1" applyFont="1" applyAlignment="1">
      <alignment vertical="center"/>
    </xf>
    <xf numFmtId="0" fontId="72" fillId="0" borderId="0" xfId="0" applyFont="1"/>
    <xf numFmtId="0" fontId="71" fillId="0" borderId="0" xfId="0" applyFont="1" applyAlignment="1">
      <alignment vertical="center"/>
    </xf>
    <xf numFmtId="49" fontId="71" fillId="0" borderId="0" xfId="0" applyNumberFormat="1" applyFont="1" applyAlignment="1">
      <alignment vertical="justify"/>
    </xf>
    <xf numFmtId="49" fontId="71" fillId="0" borderId="0" xfId="0" applyNumberFormat="1" applyFont="1" applyAlignment="1">
      <alignment horizontal="right" vertical="justify"/>
    </xf>
    <xf numFmtId="4" fontId="72" fillId="0" borderId="0" xfId="0" applyNumberFormat="1" applyFont="1" applyAlignment="1">
      <alignment wrapText="1"/>
    </xf>
    <xf numFmtId="0" fontId="73" fillId="0" borderId="0" xfId="0" applyFont="1"/>
    <xf numFmtId="0" fontId="67" fillId="0" borderId="0" xfId="0" applyFont="1" applyAlignment="1">
      <alignment horizontal="justify"/>
    </xf>
    <xf numFmtId="0" fontId="67" fillId="0" borderId="0" xfId="0" applyFont="1" applyAlignment="1">
      <alignment horizontal="right"/>
    </xf>
    <xf numFmtId="170" fontId="67" fillId="0" borderId="0" xfId="0" applyNumberFormat="1" applyFont="1"/>
    <xf numFmtId="49" fontId="67" fillId="0" borderId="0" xfId="0" applyNumberFormat="1" applyFont="1" applyAlignment="1">
      <alignment horizontal="justify" vertical="top" wrapText="1"/>
    </xf>
    <xf numFmtId="0" fontId="73" fillId="0" borderId="0" xfId="0" applyFont="1" applyAlignment="1">
      <alignment vertical="center"/>
    </xf>
    <xf numFmtId="49" fontId="73" fillId="0" borderId="0" xfId="0" applyNumberFormat="1" applyFont="1" applyAlignment="1">
      <alignment vertical="justify"/>
    </xf>
    <xf numFmtId="49" fontId="73" fillId="0" borderId="0" xfId="0" applyNumberFormat="1" applyFont="1" applyAlignment="1">
      <alignment horizontal="right" vertical="justify"/>
    </xf>
    <xf numFmtId="4" fontId="67" fillId="0" borderId="0" xfId="0" applyNumberFormat="1" applyFont="1" applyAlignment="1">
      <alignment horizontal="right" vertical="center"/>
    </xf>
    <xf numFmtId="4" fontId="67" fillId="0" borderId="0" xfId="0" applyNumberFormat="1" applyFont="1" applyAlignment="1">
      <alignment wrapText="1"/>
    </xf>
    <xf numFmtId="170" fontId="67" fillId="0" borderId="0" xfId="0" applyNumberFormat="1" applyFont="1" applyAlignment="1">
      <alignment vertical="center"/>
    </xf>
    <xf numFmtId="0" fontId="67" fillId="0" borderId="0" xfId="103" applyFont="1" applyAlignment="1">
      <alignment horizontal="right"/>
    </xf>
    <xf numFmtId="4" fontId="67" fillId="0" borderId="0" xfId="103" applyNumberFormat="1" applyFont="1"/>
    <xf numFmtId="170" fontId="67" fillId="0" borderId="0" xfId="103" applyNumberFormat="1" applyFont="1"/>
    <xf numFmtId="0" fontId="67" fillId="0" borderId="0" xfId="103" applyFont="1"/>
    <xf numFmtId="0" fontId="67" fillId="0" borderId="0" xfId="104" applyFont="1"/>
    <xf numFmtId="49" fontId="68" fillId="0" borderId="0" xfId="103" applyNumberFormat="1" applyFont="1" applyAlignment="1">
      <alignment horizontal="center"/>
    </xf>
    <xf numFmtId="0" fontId="74" fillId="0" borderId="0" xfId="103" applyFont="1"/>
    <xf numFmtId="49" fontId="67" fillId="0" borderId="0" xfId="103" applyNumberFormat="1" applyFont="1" applyAlignment="1">
      <alignment horizontal="center" vertical="top"/>
    </xf>
    <xf numFmtId="0" fontId="67" fillId="0" borderId="0" xfId="0" applyFont="1" applyAlignment="1">
      <alignment horizontal="right" wrapText="1"/>
    </xf>
    <xf numFmtId="2" fontId="67" fillId="0" borderId="0" xfId="0" applyNumberFormat="1" applyFont="1" applyAlignment="1">
      <alignment horizontal="right" wrapText="1"/>
    </xf>
    <xf numFmtId="0" fontId="67" fillId="0" borderId="0" xfId="0" applyFont="1" applyAlignment="1">
      <alignment vertical="top" wrapText="1"/>
    </xf>
    <xf numFmtId="0" fontId="68" fillId="0" borderId="0" xfId="0" applyFont="1" applyAlignment="1">
      <alignment horizontal="left" vertical="top" wrapText="1"/>
    </xf>
    <xf numFmtId="0" fontId="67" fillId="0" borderId="0" xfId="0" applyFont="1" applyAlignment="1">
      <alignment horizontal="right" vertical="center" wrapText="1"/>
    </xf>
    <xf numFmtId="2" fontId="67" fillId="0" borderId="0" xfId="0" applyNumberFormat="1" applyFont="1" applyAlignment="1">
      <alignment horizontal="right" vertical="center" wrapText="1"/>
    </xf>
    <xf numFmtId="0" fontId="67" fillId="0" borderId="0" xfId="0" applyFont="1" applyAlignment="1">
      <alignment horizontal="left" vertical="top" wrapText="1"/>
    </xf>
    <xf numFmtId="0" fontId="67" fillId="0" borderId="0" xfId="98" applyFont="1" applyAlignment="1">
      <alignment horizontal="right" vertical="center"/>
    </xf>
    <xf numFmtId="4" fontId="67" fillId="0" borderId="0" xfId="98" applyNumberFormat="1" applyFont="1" applyAlignment="1">
      <alignment horizontal="right" vertical="center"/>
    </xf>
    <xf numFmtId="4" fontId="67" fillId="0" borderId="0" xfId="56" applyNumberFormat="1" applyFont="1" applyAlignment="1" applyProtection="1">
      <alignment horizontal="right" vertical="center"/>
      <protection locked="0"/>
    </xf>
    <xf numFmtId="170" fontId="67" fillId="0" borderId="0" xfId="56" applyNumberFormat="1" applyFont="1" applyAlignment="1">
      <alignment horizontal="right" vertical="center"/>
    </xf>
    <xf numFmtId="49" fontId="67" fillId="0" borderId="0" xfId="98" applyNumberFormat="1" applyFont="1" applyAlignment="1">
      <alignment horizontal="right" vertical="top"/>
    </xf>
    <xf numFmtId="2" fontId="67" fillId="0" borderId="0" xfId="120" applyNumberFormat="1" applyFont="1" applyAlignment="1">
      <alignment horizontal="justify" vertical="top" wrapText="1"/>
    </xf>
    <xf numFmtId="4" fontId="67" fillId="0" borderId="0" xfId="98" applyNumberFormat="1" applyFont="1" applyAlignment="1">
      <alignment horizontal="right" vertical="center" wrapText="1"/>
    </xf>
    <xf numFmtId="49" fontId="68" fillId="0" borderId="26" xfId="103" applyNumberFormat="1" applyFont="1" applyBorder="1" applyAlignment="1">
      <alignment horizontal="center"/>
    </xf>
    <xf numFmtId="0" fontId="68" fillId="0" borderId="26" xfId="103" applyFont="1" applyBorder="1"/>
    <xf numFmtId="0" fontId="68" fillId="0" borderId="26" xfId="103" applyFont="1" applyBorder="1" applyAlignment="1">
      <alignment horizontal="right" vertical="center"/>
    </xf>
    <xf numFmtId="0" fontId="67" fillId="0" borderId="26" xfId="103" applyFont="1" applyBorder="1" applyAlignment="1">
      <alignment horizontal="right" vertical="center"/>
    </xf>
    <xf numFmtId="4" fontId="67" fillId="0" borderId="26" xfId="103" applyNumberFormat="1" applyFont="1" applyBorder="1"/>
    <xf numFmtId="170" fontId="67" fillId="0" borderId="26" xfId="103" applyNumberFormat="1" applyFont="1" applyBorder="1"/>
    <xf numFmtId="0" fontId="68" fillId="0" borderId="0" xfId="103" applyFont="1"/>
    <xf numFmtId="0" fontId="68" fillId="0" borderId="0" xfId="103" applyFont="1" applyAlignment="1">
      <alignment horizontal="right"/>
    </xf>
    <xf numFmtId="49" fontId="68" fillId="0" borderId="0" xfId="0" applyNumberFormat="1" applyFont="1" applyAlignment="1">
      <alignment vertical="center"/>
    </xf>
    <xf numFmtId="49" fontId="67" fillId="0" borderId="0" xfId="0" applyNumberFormat="1" applyFont="1" applyAlignment="1">
      <alignment horizontal="right" vertical="center"/>
    </xf>
    <xf numFmtId="0" fontId="68" fillId="0" borderId="0" xfId="103" applyFont="1" applyAlignment="1">
      <alignment horizontal="left" vertical="top" wrapText="1"/>
    </xf>
    <xf numFmtId="0" fontId="75" fillId="0" borderId="0" xfId="0" applyFont="1" applyAlignment="1">
      <alignment horizontal="right" vertical="top" wrapText="1"/>
    </xf>
    <xf numFmtId="0" fontId="68" fillId="0" borderId="0" xfId="98" applyFont="1" applyAlignment="1">
      <alignment horizontal="right" vertical="top"/>
    </xf>
    <xf numFmtId="2" fontId="67" fillId="0" borderId="0" xfId="98" applyNumberFormat="1" applyFont="1" applyAlignment="1">
      <alignment vertical="top"/>
    </xf>
    <xf numFmtId="0" fontId="75" fillId="0" borderId="0" xfId="0" applyFont="1" applyAlignment="1">
      <alignment horizontal="left" vertical="top" wrapText="1"/>
    </xf>
    <xf numFmtId="4" fontId="67" fillId="0" borderId="0" xfId="103" applyNumberFormat="1" applyFont="1" applyAlignment="1">
      <alignment vertical="center"/>
    </xf>
    <xf numFmtId="170" fontId="67" fillId="0" borderId="0" xfId="103" applyNumberFormat="1" applyFont="1" applyAlignment="1">
      <alignment vertical="center"/>
    </xf>
    <xf numFmtId="0" fontId="67" fillId="0" borderId="0" xfId="104" applyFont="1" applyAlignment="1">
      <alignment horizontal="right"/>
    </xf>
    <xf numFmtId="4" fontId="67" fillId="0" borderId="0" xfId="104" applyNumberFormat="1" applyFont="1"/>
    <xf numFmtId="170" fontId="67" fillId="0" borderId="0" xfId="104" applyNumberFormat="1" applyFont="1"/>
    <xf numFmtId="0" fontId="67" fillId="0" borderId="0" xfId="107" applyFont="1"/>
    <xf numFmtId="0" fontId="76" fillId="0" borderId="0" xfId="107" applyFont="1"/>
    <xf numFmtId="49" fontId="74" fillId="0" borderId="0" xfId="106" applyNumberFormat="1" applyFont="1" applyAlignment="1">
      <alignment horizontal="justify" vertical="center" wrapText="1"/>
    </xf>
    <xf numFmtId="49" fontId="76" fillId="0" borderId="0" xfId="106" applyNumberFormat="1" applyFont="1" applyAlignment="1">
      <alignment horizontal="right" vertical="center" wrapText="1"/>
    </xf>
    <xf numFmtId="49" fontId="76" fillId="0" borderId="0" xfId="106" applyNumberFormat="1" applyFont="1" applyAlignment="1">
      <alignment horizontal="right" vertical="center"/>
    </xf>
    <xf numFmtId="4" fontId="74" fillId="0" borderId="0" xfId="106" applyNumberFormat="1" applyFont="1"/>
    <xf numFmtId="170" fontId="76" fillId="0" borderId="0" xfId="106" applyNumberFormat="1" applyFont="1" applyAlignment="1">
      <alignment horizontal="right" vertical="center"/>
    </xf>
    <xf numFmtId="49" fontId="67" fillId="0" borderId="0" xfId="106" applyNumberFormat="1" applyFont="1" applyAlignment="1">
      <alignment horizontal="justify" vertical="center" wrapText="1"/>
    </xf>
    <xf numFmtId="49" fontId="67" fillId="0" borderId="0" xfId="106" applyNumberFormat="1" applyFont="1" applyAlignment="1">
      <alignment horizontal="right" vertical="center" wrapText="1"/>
    </xf>
    <xf numFmtId="49" fontId="67" fillId="0" borderId="0" xfId="106" applyNumberFormat="1" applyFont="1" applyAlignment="1">
      <alignment horizontal="right" vertical="center"/>
    </xf>
    <xf numFmtId="4" fontId="68" fillId="0" borderId="0" xfId="106" applyNumberFormat="1" applyFont="1"/>
    <xf numFmtId="170" fontId="67" fillId="0" borderId="0" xfId="106" applyNumberFormat="1" applyFont="1" applyAlignment="1">
      <alignment horizontal="right" vertical="center"/>
    </xf>
    <xf numFmtId="49" fontId="67" fillId="0" borderId="0" xfId="104" applyNumberFormat="1" applyFont="1" applyAlignment="1">
      <alignment horizontal="center"/>
    </xf>
    <xf numFmtId="0" fontId="77" fillId="0" borderId="0" xfId="0" applyFont="1"/>
    <xf numFmtId="0" fontId="78" fillId="0" borderId="0" xfId="0" applyFont="1" applyAlignment="1">
      <alignment horizontal="left" vertical="top"/>
    </xf>
    <xf numFmtId="49" fontId="78" fillId="0" borderId="0" xfId="103" applyNumberFormat="1" applyFont="1" applyAlignment="1">
      <alignment horizontal="center" vertical="center"/>
    </xf>
    <xf numFmtId="0" fontId="78" fillId="0" borderId="0" xfId="103" applyFont="1" applyAlignment="1">
      <alignment vertical="center"/>
    </xf>
    <xf numFmtId="49" fontId="78" fillId="0" borderId="0" xfId="103" applyNumberFormat="1" applyFont="1" applyAlignment="1">
      <alignment horizontal="center"/>
    </xf>
    <xf numFmtId="0" fontId="78" fillId="0" borderId="0" xfId="103" applyFont="1"/>
    <xf numFmtId="0" fontId="78" fillId="0" borderId="0" xfId="103" applyFont="1" applyAlignment="1">
      <alignment horizontal="right"/>
    </xf>
    <xf numFmtId="0" fontId="78" fillId="0" borderId="0" xfId="103" applyFont="1" applyAlignment="1">
      <alignment horizontal="left" vertical="center" wrapText="1"/>
    </xf>
    <xf numFmtId="0" fontId="78" fillId="0" borderId="0" xfId="103" applyFont="1" applyAlignment="1">
      <alignment horizontal="right" vertical="center" wrapText="1"/>
    </xf>
    <xf numFmtId="170" fontId="78" fillId="0" borderId="0" xfId="103" applyNumberFormat="1" applyFont="1" applyAlignment="1">
      <alignment horizontal="left" vertical="center" wrapText="1"/>
    </xf>
    <xf numFmtId="0" fontId="67" fillId="0" borderId="0" xfId="0" applyFont="1" applyAlignment="1">
      <alignment horizontal="right" vertical="top" wrapText="1"/>
    </xf>
    <xf numFmtId="49" fontId="78" fillId="0" borderId="0" xfId="103" applyNumberFormat="1" applyFont="1" applyAlignment="1">
      <alignment horizontal="center" vertical="top"/>
    </xf>
    <xf numFmtId="0" fontId="78" fillId="0" borderId="0" xfId="103" applyFont="1" applyAlignment="1">
      <alignment horizontal="left" vertical="center"/>
    </xf>
    <xf numFmtId="0" fontId="78" fillId="0" borderId="0" xfId="103" applyFont="1" applyAlignment="1">
      <alignment horizontal="right" vertical="center"/>
    </xf>
    <xf numFmtId="0" fontId="78" fillId="0" borderId="0" xfId="103" applyFont="1" applyAlignment="1">
      <alignment horizontal="left" wrapText="1"/>
    </xf>
    <xf numFmtId="0" fontId="78" fillId="0" borderId="0" xfId="103" applyFont="1" applyAlignment="1">
      <alignment horizontal="right" wrapText="1"/>
    </xf>
    <xf numFmtId="4" fontId="0" fillId="0" borderId="0" xfId="0" applyNumberFormat="1" applyAlignment="1">
      <alignment horizontal="right" vertical="center"/>
    </xf>
    <xf numFmtId="4" fontId="0" fillId="0" borderId="0" xfId="0" applyNumberFormat="1" applyAlignment="1">
      <alignment wrapText="1"/>
    </xf>
    <xf numFmtId="170" fontId="0" fillId="0" borderId="0" xfId="0" applyNumberFormat="1" applyAlignment="1">
      <alignment vertical="center"/>
    </xf>
    <xf numFmtId="0" fontId="57" fillId="0" borderId="0" xfId="0" applyFont="1"/>
    <xf numFmtId="0" fontId="27" fillId="0" borderId="0" xfId="121" applyFont="1"/>
    <xf numFmtId="0" fontId="57" fillId="0" borderId="35" xfId="121" applyFont="1" applyBorder="1" applyAlignment="1">
      <alignment horizontal="right"/>
    </xf>
    <xf numFmtId="0" fontId="57" fillId="0" borderId="35" xfId="121" applyFont="1" applyBorder="1"/>
    <xf numFmtId="49" fontId="72" fillId="0" borderId="0" xfId="0" applyNumberFormat="1" applyFont="1" applyAlignment="1">
      <alignment horizontal="center" vertical="justify"/>
    </xf>
    <xf numFmtId="49" fontId="71" fillId="0" borderId="0" xfId="0" applyNumberFormat="1" applyFont="1" applyAlignment="1">
      <alignment horizontal="center" vertical="justify"/>
    </xf>
    <xf numFmtId="49" fontId="79" fillId="0" borderId="0" xfId="121" applyNumberFormat="1" applyFont="1" applyAlignment="1">
      <alignment horizontal="left" vertical="top"/>
    </xf>
    <xf numFmtId="0" fontId="79" fillId="0" borderId="0" xfId="121" applyFont="1" applyAlignment="1">
      <alignment horizontal="justify" wrapText="1"/>
    </xf>
    <xf numFmtId="3" fontId="72" fillId="0" borderId="0" xfId="121" applyNumberFormat="1" applyFont="1" applyAlignment="1" applyProtection="1">
      <alignment horizontal="right"/>
      <protection locked="0"/>
    </xf>
    <xf numFmtId="0" fontId="72" fillId="0" borderId="0" xfId="121" applyFont="1"/>
    <xf numFmtId="170" fontId="72" fillId="0" borderId="0" xfId="121" applyNumberFormat="1" applyFont="1"/>
    <xf numFmtId="0" fontId="72" fillId="0" borderId="0" xfId="121" applyFont="1" applyAlignment="1">
      <alignment horizontal="right"/>
    </xf>
    <xf numFmtId="49" fontId="72" fillId="0" borderId="0" xfId="121" applyNumberFormat="1" applyFont="1" applyAlignment="1">
      <alignment horizontal="left" vertical="top"/>
    </xf>
    <xf numFmtId="0" fontId="72" fillId="0" borderId="0" xfId="121" applyFont="1" applyAlignment="1">
      <alignment horizontal="justify" wrapText="1"/>
    </xf>
    <xf numFmtId="0" fontId="72" fillId="0" borderId="0" xfId="0" applyFont="1" applyAlignment="1">
      <alignment horizontal="justify" wrapText="1"/>
    </xf>
    <xf numFmtId="4" fontId="72" fillId="0" borderId="0" xfId="121" applyNumberFormat="1" applyFont="1" applyAlignment="1" applyProtection="1">
      <alignment horizontal="right"/>
      <protection locked="0"/>
    </xf>
    <xf numFmtId="49" fontId="72" fillId="0" borderId="26" xfId="121" applyNumberFormat="1" applyFont="1" applyBorder="1" applyAlignment="1">
      <alignment horizontal="left" vertical="top"/>
    </xf>
    <xf numFmtId="0" fontId="72" fillId="0" borderId="26" xfId="0" applyFont="1" applyBorder="1" applyAlignment="1">
      <alignment wrapText="1"/>
    </xf>
    <xf numFmtId="0" fontId="72" fillId="0" borderId="26" xfId="121" applyFont="1" applyBorder="1" applyAlignment="1">
      <alignment horizontal="right"/>
    </xf>
    <xf numFmtId="3" fontId="72" fillId="0" borderId="26" xfId="121" applyNumberFormat="1" applyFont="1" applyBorder="1" applyAlignment="1" applyProtection="1">
      <alignment horizontal="right"/>
      <protection locked="0"/>
    </xf>
    <xf numFmtId="0" fontId="72" fillId="0" borderId="26" xfId="121" applyFont="1" applyBorder="1"/>
    <xf numFmtId="170" fontId="72" fillId="0" borderId="26" xfId="121" applyNumberFormat="1" applyFont="1" applyBorder="1"/>
    <xf numFmtId="0" fontId="72" fillId="0" borderId="0" xfId="0" applyFont="1" applyProtection="1">
      <protection locked="0"/>
    </xf>
    <xf numFmtId="0" fontId="72" fillId="0" borderId="0" xfId="0" applyFont="1" applyAlignment="1">
      <alignment vertical="top"/>
    </xf>
    <xf numFmtId="0" fontId="72" fillId="0" borderId="0" xfId="0" applyFont="1" applyAlignment="1">
      <alignment horizontal="right"/>
    </xf>
    <xf numFmtId="3" fontId="72" fillId="0" borderId="0" xfId="0" applyNumberFormat="1" applyFont="1" applyAlignment="1" applyProtection="1">
      <alignment horizontal="right"/>
      <protection locked="0"/>
    </xf>
    <xf numFmtId="4" fontId="72" fillId="0" borderId="0" xfId="0" applyNumberFormat="1" applyFont="1" applyAlignment="1" applyProtection="1">
      <alignment horizontal="right"/>
      <protection locked="0"/>
    </xf>
    <xf numFmtId="0" fontId="72" fillId="0" borderId="0" xfId="122" applyFont="1" applyAlignment="1">
      <alignment horizontal="justify" vertical="center" wrapText="1"/>
    </xf>
    <xf numFmtId="0" fontId="72" fillId="0" borderId="0" xfId="122" applyFont="1" applyAlignment="1">
      <alignment horizontal="center" wrapText="1"/>
    </xf>
    <xf numFmtId="2" fontId="72" fillId="0" borderId="0" xfId="122" applyNumberFormat="1" applyFont="1" applyAlignment="1">
      <alignment horizontal="right" wrapText="1"/>
    </xf>
    <xf numFmtId="0" fontId="72" fillId="0" borderId="26" xfId="0" applyFont="1" applyBorder="1" applyAlignment="1">
      <alignment vertical="top"/>
    </xf>
    <xf numFmtId="4" fontId="72" fillId="0" borderId="26" xfId="121" applyNumberFormat="1" applyFont="1" applyBorder="1" applyAlignment="1" applyProtection="1">
      <alignment horizontal="right"/>
      <protection locked="0"/>
    </xf>
    <xf numFmtId="0" fontId="72" fillId="0" borderId="0" xfId="110" applyFont="1"/>
    <xf numFmtId="0" fontId="72" fillId="0" borderId="0" xfId="110" applyFont="1" applyAlignment="1">
      <alignment horizontal="center"/>
    </xf>
    <xf numFmtId="0" fontId="72" fillId="0" borderId="0" xfId="110" applyFont="1" applyAlignment="1">
      <alignment horizontal="right"/>
    </xf>
    <xf numFmtId="4" fontId="72" fillId="0" borderId="0" xfId="110" applyNumberFormat="1" applyFont="1"/>
    <xf numFmtId="170" fontId="72" fillId="0" borderId="0" xfId="110" applyNumberFormat="1" applyFont="1" applyAlignment="1">
      <alignment vertical="center"/>
    </xf>
    <xf numFmtId="4" fontId="72" fillId="0" borderId="0" xfId="103" applyNumberFormat="1" applyFont="1"/>
    <xf numFmtId="170" fontId="72" fillId="0" borderId="0" xfId="103" applyNumberFormat="1" applyFont="1"/>
    <xf numFmtId="49" fontId="72" fillId="0" borderId="0" xfId="103" applyNumberFormat="1" applyFont="1" applyAlignment="1">
      <alignment horizontal="center" vertical="top"/>
    </xf>
    <xf numFmtId="0" fontId="72" fillId="0" borderId="0" xfId="109" applyFont="1" applyAlignment="1">
      <alignment horizontal="left" vertical="top" wrapText="1"/>
    </xf>
    <xf numFmtId="0" fontId="72" fillId="0" borderId="0" xfId="109" applyFont="1" applyAlignment="1">
      <alignment horizontal="center" vertical="center" wrapText="1"/>
    </xf>
    <xf numFmtId="0" fontId="72" fillId="0" borderId="0" xfId="103" applyFont="1" applyAlignment="1">
      <alignment horizontal="right" vertical="center"/>
    </xf>
    <xf numFmtId="0" fontId="80" fillId="0" borderId="0" xfId="0" applyFont="1"/>
    <xf numFmtId="0" fontId="80" fillId="0" borderId="0" xfId="0" applyFont="1" applyAlignment="1">
      <alignment vertical="center"/>
    </xf>
    <xf numFmtId="49" fontId="80" fillId="0" borderId="0" xfId="0" applyNumberFormat="1" applyFont="1" applyAlignment="1">
      <alignment vertical="justify"/>
    </xf>
    <xf numFmtId="49" fontId="80" fillId="0" borderId="0" xfId="0" applyNumberFormat="1" applyFont="1" applyAlignment="1">
      <alignment horizontal="center" vertical="justify"/>
    </xf>
    <xf numFmtId="0" fontId="72" fillId="0" borderId="0" xfId="0" applyFont="1" applyAlignment="1">
      <alignment wrapText="1"/>
    </xf>
    <xf numFmtId="0" fontId="72" fillId="0" borderId="26" xfId="121" applyFont="1" applyBorder="1" applyAlignment="1">
      <alignment horizontal="justify" wrapText="1"/>
    </xf>
    <xf numFmtId="0" fontId="81" fillId="0" borderId="0" xfId="0" applyFont="1"/>
    <xf numFmtId="0" fontId="81" fillId="0" borderId="0" xfId="0" applyFont="1" applyAlignment="1">
      <alignment horizontal="center" vertical="top"/>
    </xf>
    <xf numFmtId="0" fontId="82" fillId="0" borderId="0" xfId="103" applyFont="1"/>
    <xf numFmtId="0" fontId="81" fillId="0" borderId="0" xfId="0" applyFont="1" applyAlignment="1">
      <alignment horizontal="center"/>
    </xf>
    <xf numFmtId="3" fontId="81" fillId="0" borderId="0" xfId="0" applyNumberFormat="1" applyFont="1" applyAlignment="1">
      <alignment horizontal="right"/>
    </xf>
    <xf numFmtId="4" fontId="81" fillId="0" borderId="0" xfId="0" applyNumberFormat="1" applyFont="1" applyAlignment="1">
      <alignment horizontal="right"/>
    </xf>
    <xf numFmtId="170" fontId="81" fillId="0" borderId="0" xfId="0" applyNumberFormat="1" applyFont="1" applyAlignment="1">
      <alignment horizontal="right"/>
    </xf>
    <xf numFmtId="49" fontId="81" fillId="0" borderId="0" xfId="0" applyNumberFormat="1" applyFont="1"/>
    <xf numFmtId="0" fontId="72" fillId="0" borderId="0" xfId="0" applyFont="1" applyAlignment="1">
      <alignment horizontal="center" vertical="top"/>
    </xf>
    <xf numFmtId="0" fontId="83" fillId="0" borderId="0" xfId="103" applyFont="1"/>
    <xf numFmtId="0" fontId="84" fillId="0" borderId="0" xfId="103" applyFont="1" applyAlignment="1">
      <alignment horizontal="center"/>
    </xf>
    <xf numFmtId="0" fontId="84" fillId="0" borderId="0" xfId="103" applyFont="1" applyAlignment="1">
      <alignment horizontal="right"/>
    </xf>
    <xf numFmtId="170" fontId="72" fillId="0" borderId="0" xfId="0" applyNumberFormat="1" applyFont="1" applyAlignment="1">
      <alignment horizontal="right"/>
    </xf>
    <xf numFmtId="49" fontId="72" fillId="0" borderId="0" xfId="0" applyNumberFormat="1" applyFont="1"/>
    <xf numFmtId="0" fontId="84" fillId="0" borderId="0" xfId="103" applyFont="1"/>
    <xf numFmtId="0" fontId="84" fillId="0" borderId="0" xfId="103" applyFont="1" applyAlignment="1">
      <alignment wrapText="1"/>
    </xf>
    <xf numFmtId="0" fontId="84" fillId="0" borderId="0" xfId="0" applyFont="1" applyAlignment="1">
      <alignment wrapText="1"/>
    </xf>
    <xf numFmtId="0" fontId="84" fillId="0" borderId="0" xfId="0" applyFont="1" applyAlignment="1">
      <alignment horizontal="right" wrapText="1"/>
    </xf>
    <xf numFmtId="0" fontId="84" fillId="0" borderId="0" xfId="0" applyFont="1" applyAlignment="1">
      <alignment horizontal="center" wrapText="1"/>
    </xf>
    <xf numFmtId="0" fontId="84" fillId="0" borderId="0" xfId="0" applyFont="1" applyAlignment="1">
      <alignment horizontal="center"/>
    </xf>
    <xf numFmtId="0" fontId="84" fillId="0" borderId="0" xfId="0" applyFont="1" applyAlignment="1">
      <alignment horizontal="right"/>
    </xf>
    <xf numFmtId="0" fontId="84" fillId="0" borderId="0" xfId="0" applyFont="1" applyAlignment="1">
      <alignment horizontal="justify" vertical="top" wrapText="1"/>
    </xf>
    <xf numFmtId="0" fontId="84" fillId="0" borderId="0" xfId="0" applyFont="1" applyAlignment="1">
      <alignment horizontal="right" vertical="top" wrapText="1"/>
    </xf>
    <xf numFmtId="170" fontId="72" fillId="0" borderId="0" xfId="0" applyNumberFormat="1" applyFont="1" applyAlignment="1">
      <alignment horizontal="justify" vertical="top" wrapText="1"/>
    </xf>
    <xf numFmtId="49" fontId="82" fillId="32" borderId="37" xfId="103" applyNumberFormat="1" applyFont="1" applyFill="1" applyBorder="1" applyAlignment="1">
      <alignment horizontal="center" vertical="top"/>
    </xf>
    <xf numFmtId="0" fontId="82" fillId="32" borderId="37" xfId="103" applyFont="1" applyFill="1" applyBorder="1"/>
    <xf numFmtId="0" fontId="81" fillId="32" borderId="37" xfId="103" applyFont="1" applyFill="1" applyBorder="1" applyAlignment="1">
      <alignment horizontal="center"/>
    </xf>
    <xf numFmtId="3" fontId="81" fillId="32" borderId="37" xfId="103" applyNumberFormat="1" applyFont="1" applyFill="1" applyBorder="1" applyAlignment="1">
      <alignment horizontal="right"/>
    </xf>
    <xf numFmtId="4" fontId="81" fillId="32" borderId="37" xfId="103" applyNumberFormat="1" applyFont="1" applyFill="1" applyBorder="1" applyAlignment="1">
      <alignment horizontal="right"/>
    </xf>
    <xf numFmtId="170" fontId="81" fillId="32" borderId="37" xfId="103" applyNumberFormat="1" applyFont="1" applyFill="1" applyBorder="1" applyAlignment="1">
      <alignment horizontal="right"/>
    </xf>
    <xf numFmtId="49" fontId="82" fillId="32" borderId="37" xfId="113" applyNumberFormat="1" applyFont="1" applyFill="1" applyBorder="1" applyAlignment="1">
      <alignment horizontal="center" vertical="center"/>
    </xf>
    <xf numFmtId="0" fontId="82" fillId="32" borderId="37" xfId="0" applyFont="1" applyFill="1" applyBorder="1"/>
    <xf numFmtId="0" fontId="81" fillId="32" borderId="37" xfId="0" applyFont="1" applyFill="1" applyBorder="1" applyAlignment="1">
      <alignment horizontal="center" wrapText="1"/>
    </xf>
    <xf numFmtId="3" fontId="81" fillId="32" borderId="37" xfId="0" applyNumberFormat="1" applyFont="1" applyFill="1" applyBorder="1" applyAlignment="1">
      <alignment horizontal="right" wrapText="1"/>
    </xf>
    <xf numFmtId="4" fontId="81" fillId="32" borderId="37" xfId="0" applyNumberFormat="1" applyFont="1" applyFill="1" applyBorder="1" applyAlignment="1">
      <alignment horizontal="right" wrapText="1"/>
    </xf>
    <xf numFmtId="170" fontId="85" fillId="32" borderId="37" xfId="0" applyNumberFormat="1" applyFont="1" applyFill="1" applyBorder="1" applyAlignment="1">
      <alignment horizontal="right" wrapText="1"/>
    </xf>
    <xf numFmtId="0" fontId="67" fillId="0" borderId="0" xfId="103" applyFont="1" applyAlignment="1">
      <alignment horizontal="justify" wrapText="1"/>
    </xf>
    <xf numFmtId="0" fontId="67" fillId="0" borderId="0" xfId="103" applyFont="1" applyAlignment="1">
      <alignment horizontal="center"/>
    </xf>
    <xf numFmtId="3" fontId="67" fillId="0" borderId="0" xfId="103" applyNumberFormat="1" applyFont="1" applyAlignment="1">
      <alignment horizontal="right"/>
    </xf>
    <xf numFmtId="4" fontId="67" fillId="0" borderId="0" xfId="103" applyNumberFormat="1" applyFont="1" applyAlignment="1">
      <alignment horizontal="right"/>
    </xf>
    <xf numFmtId="170" fontId="67" fillId="0" borderId="0" xfId="103" applyNumberFormat="1" applyFont="1" applyAlignment="1">
      <alignment horizontal="right"/>
    </xf>
    <xf numFmtId="49" fontId="67" fillId="0" borderId="0" xfId="0" applyNumberFormat="1" applyFont="1"/>
    <xf numFmtId="0" fontId="86" fillId="0" borderId="0" xfId="0" applyFont="1" applyAlignment="1">
      <alignment horizontal="left" wrapText="1"/>
    </xf>
    <xf numFmtId="49" fontId="67" fillId="0" borderId="0" xfId="113" applyNumberFormat="1" applyFont="1" applyAlignment="1">
      <alignment horizontal="center" vertical="top"/>
    </xf>
    <xf numFmtId="3" fontId="67" fillId="0" borderId="0" xfId="103" applyNumberFormat="1" applyFont="1" applyAlignment="1">
      <alignment horizontal="center"/>
    </xf>
    <xf numFmtId="0" fontId="67" fillId="0" borderId="0" xfId="114" applyFont="1" applyAlignment="1">
      <alignment horizontal="justify" wrapText="1"/>
    </xf>
    <xf numFmtId="4" fontId="67" fillId="0" borderId="0" xfId="0" applyNumberFormat="1" applyFont="1" applyAlignment="1">
      <alignment horizontal="right" wrapText="1"/>
    </xf>
    <xf numFmtId="3" fontId="67" fillId="0" borderId="0" xfId="0" applyNumberFormat="1" applyFont="1" applyAlignment="1">
      <alignment horizontal="right" wrapText="1"/>
    </xf>
    <xf numFmtId="170" fontId="67" fillId="0" borderId="0" xfId="0" applyNumberFormat="1" applyFont="1" applyAlignment="1">
      <alignment wrapText="1"/>
    </xf>
    <xf numFmtId="0" fontId="67" fillId="0" borderId="0" xfId="103" applyFont="1" applyAlignment="1">
      <alignment wrapText="1"/>
    </xf>
    <xf numFmtId="0" fontId="67" fillId="0" borderId="0" xfId="0" applyFont="1" applyAlignment="1">
      <alignment horizontal="center" wrapText="1"/>
    </xf>
    <xf numFmtId="49" fontId="67" fillId="0" borderId="0" xfId="0" applyNumberFormat="1" applyFont="1" applyAlignment="1">
      <alignment horizontal="center" vertical="top"/>
    </xf>
    <xf numFmtId="0" fontId="67" fillId="0" borderId="0" xfId="0" applyFont="1" applyAlignment="1">
      <alignment horizontal="justify" wrapText="1"/>
    </xf>
    <xf numFmtId="0" fontId="87" fillId="0" borderId="0" xfId="0" applyFont="1" applyAlignment="1">
      <alignment horizontal="left"/>
    </xf>
    <xf numFmtId="4" fontId="63" fillId="0" borderId="0" xfId="0" applyNumberFormat="1" applyFont="1" applyAlignment="1">
      <alignment horizontal="right" vertical="top" wrapText="1"/>
    </xf>
    <xf numFmtId="0" fontId="63" fillId="0" borderId="0" xfId="0" applyFont="1" applyAlignment="1">
      <alignment horizontal="left" vertical="top" wrapText="1"/>
    </xf>
    <xf numFmtId="0" fontId="63" fillId="0" borderId="0" xfId="0" applyFont="1" applyAlignment="1">
      <alignment horizontal="justify" vertical="top" wrapText="1"/>
    </xf>
    <xf numFmtId="0" fontId="88" fillId="0" borderId="0" xfId="0" applyFont="1" applyAlignment="1">
      <alignment horizontal="left"/>
    </xf>
    <xf numFmtId="0" fontId="87" fillId="0" borderId="0" xfId="0" applyFont="1" applyAlignment="1">
      <alignment horizontal="right"/>
    </xf>
    <xf numFmtId="0" fontId="59" fillId="0" borderId="0" xfId="0" applyFont="1" applyAlignment="1">
      <alignment horizontal="left"/>
    </xf>
    <xf numFmtId="49" fontId="63" fillId="0" borderId="0" xfId="0" applyNumberFormat="1" applyFont="1" applyAlignment="1">
      <alignment horizontal="left" vertical="top" wrapText="1" indent="1"/>
      <extLst>
        <ext uri="smNativeData">
          <pm:cellMargin xmlns:pm="smNativeData" id="1639132785" l="192" r="0" t="0" b="0" textRotation="0"/>
        </ext>
      </extLst>
    </xf>
    <xf numFmtId="49" fontId="63" fillId="0" borderId="0" xfId="0" applyNumberFormat="1" applyFont="1" applyAlignment="1">
      <alignment horizontal="left" vertical="top" wrapText="1"/>
    </xf>
    <xf numFmtId="49" fontId="63" fillId="0" borderId="0" xfId="0" applyNumberFormat="1" applyFont="1" applyAlignment="1">
      <alignment horizontal="left" vertical="top" indent="1"/>
      <extLst>
        <ext uri="smNativeData">
          <pm:cellMargin xmlns:pm="smNativeData" id="1639132785" l="192" r="0" t="0" b="0" textRotation="0"/>
        </ext>
      </extLst>
    </xf>
    <xf numFmtId="0" fontId="63" fillId="0" borderId="0" xfId="58" applyFont="1" applyAlignment="1">
      <alignment horizontal="justify" vertical="top" wrapText="1"/>
    </xf>
    <xf numFmtId="49" fontId="63" fillId="0" borderId="0" xfId="0" applyNumberFormat="1" applyFont="1" applyAlignment="1">
      <alignment horizontal="right" vertical="top" wrapText="1"/>
    </xf>
    <xf numFmtId="3" fontId="63" fillId="0" borderId="0" xfId="0" applyNumberFormat="1" applyFont="1" applyAlignment="1" applyProtection="1">
      <alignment horizontal="right"/>
      <protection locked="0"/>
    </xf>
    <xf numFmtId="0" fontId="59" fillId="0" borderId="0" xfId="0" applyFont="1"/>
    <xf numFmtId="0" fontId="89" fillId="0" borderId="0" xfId="0" applyFont="1" applyAlignment="1">
      <alignment horizontal="right"/>
    </xf>
    <xf numFmtId="0" fontId="90" fillId="0" borderId="0" xfId="0" applyFont="1" applyAlignment="1">
      <alignment horizontal="right"/>
    </xf>
    <xf numFmtId="0" fontId="91" fillId="0" borderId="0" xfId="0" applyFont="1" applyAlignment="1">
      <alignment horizontal="right"/>
    </xf>
    <xf numFmtId="0" fontId="92" fillId="0" borderId="0" xfId="0" applyFont="1" applyAlignment="1">
      <alignment horizontal="right" wrapText="1"/>
    </xf>
    <xf numFmtId="0" fontId="93" fillId="0" borderId="0" xfId="70" applyFont="1" applyAlignment="1">
      <alignment horizontal="right"/>
    </xf>
    <xf numFmtId="4" fontId="93" fillId="0" borderId="0" xfId="30" applyNumberFormat="1" applyFont="1" applyAlignment="1">
      <alignment horizontal="right"/>
    </xf>
    <xf numFmtId="4" fontId="93" fillId="0" borderId="0" xfId="30" applyNumberFormat="1" applyFont="1" applyAlignment="1" applyProtection="1">
      <alignment horizontal="right"/>
      <protection locked="0"/>
    </xf>
    <xf numFmtId="169" fontId="93" fillId="0" borderId="0" xfId="30" applyNumberFormat="1" applyFont="1" applyAlignment="1">
      <alignment horizontal="right"/>
    </xf>
    <xf numFmtId="49" fontId="94" fillId="0" borderId="0" xfId="105" applyNumberFormat="1" applyFont="1" applyAlignment="1">
      <alignment horizontal="left" vertical="top"/>
    </xf>
    <xf numFmtId="49" fontId="94" fillId="0" borderId="0" xfId="105" applyNumberFormat="1" applyFont="1" applyAlignment="1">
      <alignment horizontal="left" vertical="center" wrapText="1"/>
    </xf>
    <xf numFmtId="49" fontId="94" fillId="0" borderId="0" xfId="105" applyNumberFormat="1" applyFont="1" applyAlignment="1">
      <alignment horizontal="left" vertical="center"/>
    </xf>
    <xf numFmtId="0" fontId="72" fillId="0" borderId="0" xfId="0" applyFont="1" applyAlignment="1">
      <alignment horizontal="center" vertical="center"/>
    </xf>
    <xf numFmtId="49" fontId="72" fillId="0" borderId="0" xfId="0" applyNumberFormat="1" applyFont="1" applyAlignment="1">
      <alignment horizontal="center" vertical="center"/>
    </xf>
    <xf numFmtId="4" fontId="72" fillId="0" borderId="0" xfId="0" applyNumberFormat="1" applyFont="1" applyAlignment="1">
      <alignment horizontal="center" vertical="center" wrapText="1"/>
    </xf>
    <xf numFmtId="170" fontId="72" fillId="0" borderId="0" xfId="0" applyNumberFormat="1" applyFont="1" applyAlignment="1">
      <alignment horizontal="right" vertical="center"/>
    </xf>
    <xf numFmtId="49" fontId="82" fillId="32" borderId="37" xfId="103" applyNumberFormat="1" applyFont="1" applyFill="1" applyBorder="1" applyAlignment="1">
      <alignment horizontal="right" vertical="top"/>
    </xf>
    <xf numFmtId="0" fontId="72" fillId="0" borderId="0" xfId="0" applyFont="1" applyAlignment="1">
      <alignment horizontal="right" vertical="center"/>
    </xf>
    <xf numFmtId="0" fontId="80" fillId="0" borderId="0" xfId="0" applyFont="1" applyAlignment="1">
      <alignment horizontal="right" vertical="center"/>
    </xf>
    <xf numFmtId="49" fontId="27" fillId="0" borderId="0" xfId="121" applyNumberFormat="1" applyFont="1" applyAlignment="1">
      <alignment horizontal="right" vertical="top"/>
    </xf>
    <xf numFmtId="49" fontId="79" fillId="0" borderId="0" xfId="121" applyNumberFormat="1" applyFont="1" applyAlignment="1">
      <alignment horizontal="right" vertical="top"/>
    </xf>
    <xf numFmtId="49" fontId="72" fillId="0" borderId="0" xfId="121" applyNumberFormat="1" applyFont="1" applyAlignment="1">
      <alignment horizontal="right" vertical="top"/>
    </xf>
    <xf numFmtId="49" fontId="72" fillId="0" borderId="26" xfId="121" applyNumberFormat="1" applyFont="1" applyBorder="1" applyAlignment="1">
      <alignment horizontal="right" vertical="top"/>
    </xf>
    <xf numFmtId="49" fontId="57" fillId="0" borderId="0" xfId="121" applyNumberFormat="1" applyFont="1" applyAlignment="1">
      <alignment horizontal="right" vertical="top"/>
    </xf>
    <xf numFmtId="49" fontId="0" fillId="0" borderId="0" xfId="121" applyNumberFormat="1" applyFont="1" applyAlignment="1">
      <alignment horizontal="right" vertical="top"/>
    </xf>
    <xf numFmtId="0" fontId="27" fillId="0" borderId="0" xfId="0" applyFont="1" applyAlignment="1">
      <alignment horizontal="right"/>
    </xf>
    <xf numFmtId="49" fontId="57" fillId="0" borderId="35" xfId="121" applyNumberFormat="1" applyFont="1" applyBorder="1" applyAlignment="1">
      <alignment horizontal="right" vertical="top"/>
    </xf>
    <xf numFmtId="0" fontId="71" fillId="0" borderId="0" xfId="0" applyFont="1" applyAlignment="1">
      <alignment horizontal="right" vertical="center"/>
    </xf>
    <xf numFmtId="49" fontId="72" fillId="0" borderId="0" xfId="103" applyNumberFormat="1" applyFont="1" applyAlignment="1">
      <alignment horizontal="right" vertical="top"/>
    </xf>
    <xf numFmtId="49" fontId="0" fillId="0" borderId="0" xfId="0" applyNumberFormat="1" applyAlignment="1">
      <alignment horizontal="right" vertical="top"/>
    </xf>
    <xf numFmtId="0" fontId="49" fillId="0" borderId="0" xfId="0" applyFont="1" applyAlignment="1">
      <alignment horizontal="right" vertical="top"/>
    </xf>
    <xf numFmtId="0" fontId="81" fillId="0" borderId="0" xfId="0" applyFont="1" applyAlignment="1">
      <alignment horizontal="right" vertical="top"/>
    </xf>
    <xf numFmtId="0" fontId="0" fillId="0" borderId="0" xfId="0" applyAlignment="1">
      <alignment horizontal="right" vertical="top"/>
    </xf>
    <xf numFmtId="0" fontId="72" fillId="0" borderId="0" xfId="0" applyFont="1" applyAlignment="1">
      <alignment horizontal="right" vertical="top"/>
    </xf>
    <xf numFmtId="49" fontId="67" fillId="0" borderId="0" xfId="103" applyNumberFormat="1" applyFont="1" applyAlignment="1">
      <alignment horizontal="right" vertical="top"/>
    </xf>
    <xf numFmtId="49" fontId="67" fillId="0" borderId="0" xfId="113" applyNumberFormat="1" applyFont="1" applyAlignment="1">
      <alignment horizontal="right" vertical="top"/>
    </xf>
    <xf numFmtId="49" fontId="67" fillId="0" borderId="0" xfId="0" applyNumberFormat="1" applyFont="1" applyAlignment="1">
      <alignment horizontal="right" vertical="top"/>
    </xf>
    <xf numFmtId="49" fontId="0" fillId="0" borderId="27" xfId="113" applyNumberFormat="1" applyFont="1" applyBorder="1" applyAlignment="1">
      <alignment horizontal="right" vertical="center"/>
    </xf>
    <xf numFmtId="49" fontId="82" fillId="32" borderId="37" xfId="113" applyNumberFormat="1" applyFont="1" applyFill="1" applyBorder="1" applyAlignment="1">
      <alignment horizontal="right" vertical="center"/>
    </xf>
    <xf numFmtId="49" fontId="0" fillId="0" borderId="26" xfId="113" applyNumberFormat="1" applyFont="1" applyBorder="1" applyAlignment="1">
      <alignment horizontal="right" vertical="center"/>
    </xf>
    <xf numFmtId="49" fontId="0" fillId="0" borderId="0" xfId="113" applyNumberFormat="1" applyFont="1" applyAlignment="1">
      <alignment horizontal="right" vertical="center"/>
    </xf>
    <xf numFmtId="49" fontId="55" fillId="0" borderId="0" xfId="0" applyNumberFormat="1" applyFont="1" applyAlignment="1">
      <alignment horizontal="right" vertical="center" wrapText="1"/>
    </xf>
    <xf numFmtId="49" fontId="0" fillId="0" borderId="0" xfId="104" applyNumberFormat="1" applyFont="1" applyAlignment="1">
      <alignment horizontal="right" vertical="top"/>
    </xf>
    <xf numFmtId="0" fontId="84" fillId="0" borderId="0" xfId="103" applyFont="1" applyAlignment="1">
      <alignment horizontal="justify" wrapText="1"/>
    </xf>
    <xf numFmtId="0" fontId="84" fillId="0" borderId="0" xfId="103" applyFont="1" applyAlignment="1">
      <alignment horizontal="justify"/>
    </xf>
    <xf numFmtId="4" fontId="84" fillId="0" borderId="0" xfId="103" applyNumberFormat="1" applyFont="1" applyAlignment="1">
      <alignment horizontal="right"/>
    </xf>
    <xf numFmtId="49" fontId="27" fillId="0" borderId="26" xfId="0" applyNumberFormat="1" applyFont="1" applyBorder="1" applyAlignment="1">
      <alignment horizontal="center" vertical="center" wrapText="1"/>
    </xf>
    <xf numFmtId="49" fontId="27" fillId="0" borderId="26" xfId="0" applyNumberFormat="1" applyFont="1" applyBorder="1" applyAlignment="1">
      <alignment horizontal="right" vertical="center" wrapText="1"/>
    </xf>
    <xf numFmtId="49" fontId="23" fillId="0" borderId="26" xfId="0" applyNumberFormat="1" applyFont="1" applyBorder="1"/>
    <xf numFmtId="0" fontId="23" fillId="0" borderId="26" xfId="0" applyFont="1" applyBorder="1" applyAlignment="1">
      <alignment horizontal="center" wrapText="1"/>
    </xf>
    <xf numFmtId="3" fontId="23" fillId="0" borderId="26" xfId="0" applyNumberFormat="1" applyFont="1" applyBorder="1" applyAlignment="1">
      <alignment horizontal="right" wrapText="1"/>
    </xf>
    <xf numFmtId="4" fontId="23" fillId="0" borderId="26" xfId="0" applyNumberFormat="1" applyFont="1" applyBorder="1" applyAlignment="1">
      <alignment horizontal="right" vertical="center" wrapText="1"/>
    </xf>
    <xf numFmtId="170" fontId="23" fillId="0" borderId="26" xfId="0" applyNumberFormat="1" applyFont="1" applyBorder="1" applyAlignment="1">
      <alignment horizontal="right" vertical="center" wrapText="1"/>
    </xf>
    <xf numFmtId="49" fontId="0" fillId="0" borderId="26" xfId="104" applyNumberFormat="1" applyFont="1" applyBorder="1" applyAlignment="1">
      <alignment horizontal="center" vertical="top"/>
    </xf>
    <xf numFmtId="49" fontId="0" fillId="0" borderId="26" xfId="104" applyNumberFormat="1" applyFont="1" applyBorder="1" applyAlignment="1">
      <alignment horizontal="right" vertical="top"/>
    </xf>
    <xf numFmtId="0" fontId="27" fillId="0" borderId="26" xfId="114" applyFont="1" applyBorder="1" applyAlignment="1">
      <alignment horizontal="left" vertical="center" wrapText="1"/>
    </xf>
    <xf numFmtId="0" fontId="0" fillId="0" borderId="26" xfId="103" applyFont="1" applyBorder="1" applyAlignment="1">
      <alignment horizontal="center"/>
    </xf>
    <xf numFmtId="3" fontId="0" fillId="0" borderId="26" xfId="103" applyNumberFormat="1" applyFont="1" applyBorder="1" applyAlignment="1">
      <alignment horizontal="right"/>
    </xf>
    <xf numFmtId="4" fontId="0" fillId="0" borderId="26" xfId="103" applyNumberFormat="1" applyFont="1" applyBorder="1" applyAlignment="1">
      <alignment horizontal="right"/>
    </xf>
    <xf numFmtId="170" fontId="0" fillId="0" borderId="26" xfId="103" applyNumberFormat="1" applyFont="1" applyBorder="1" applyAlignment="1">
      <alignment horizontal="right"/>
    </xf>
    <xf numFmtId="0" fontId="95" fillId="0" borderId="0" xfId="0" applyFont="1"/>
    <xf numFmtId="49" fontId="95" fillId="0" borderId="0" xfId="0" applyNumberFormat="1" applyFont="1" applyAlignment="1">
      <alignment horizontal="center"/>
    </xf>
    <xf numFmtId="49" fontId="95" fillId="0" borderId="0" xfId="0" applyNumberFormat="1" applyFont="1" applyAlignment="1">
      <alignment horizontal="right"/>
    </xf>
    <xf numFmtId="0" fontId="82" fillId="0" borderId="0" xfId="0" applyFont="1"/>
    <xf numFmtId="0" fontId="95" fillId="0" borderId="0" xfId="0" applyFont="1" applyAlignment="1">
      <alignment horizontal="center"/>
    </xf>
    <xf numFmtId="3" fontId="95" fillId="0" borderId="0" xfId="0" applyNumberFormat="1" applyFont="1" applyAlignment="1">
      <alignment horizontal="right"/>
    </xf>
    <xf numFmtId="4" fontId="95" fillId="0" borderId="0" xfId="0" applyNumberFormat="1" applyFont="1" applyAlignment="1">
      <alignment horizontal="right"/>
    </xf>
    <xf numFmtId="170" fontId="82" fillId="0" borderId="0" xfId="0" applyNumberFormat="1" applyFont="1"/>
    <xf numFmtId="49" fontId="95" fillId="0" borderId="0" xfId="0" applyNumberFormat="1" applyFont="1"/>
    <xf numFmtId="49" fontId="1" fillId="0" borderId="0" xfId="113" applyNumberFormat="1" applyFont="1" applyAlignment="1">
      <alignment horizontal="center" vertical="top"/>
    </xf>
    <xf numFmtId="0" fontId="1" fillId="0" borderId="0" xfId="114" applyFont="1" applyAlignment="1">
      <alignment horizontal="justify" wrapText="1"/>
    </xf>
    <xf numFmtId="0" fontId="1" fillId="0" borderId="0" xfId="103" applyFont="1" applyAlignment="1">
      <alignment horizontal="center"/>
    </xf>
    <xf numFmtId="3" fontId="1" fillId="0" borderId="0" xfId="0" applyNumberFormat="1" applyFont="1" applyAlignment="1">
      <alignment horizontal="center" wrapText="1"/>
    </xf>
    <xf numFmtId="4" fontId="1" fillId="0" borderId="0" xfId="0" applyNumberFormat="1" applyFont="1" applyAlignment="1">
      <alignment wrapText="1"/>
    </xf>
    <xf numFmtId="170" fontId="1" fillId="0" borderId="0" xfId="103" applyNumberFormat="1" applyFont="1" applyAlignment="1">
      <alignment horizontal="right"/>
    </xf>
    <xf numFmtId="49" fontId="1" fillId="0" borderId="0" xfId="0" applyNumberFormat="1" applyFont="1"/>
    <xf numFmtId="170" fontId="56" fillId="0" borderId="0" xfId="103" applyNumberFormat="1" applyFont="1" applyAlignment="1">
      <alignment horizontal="right" vertical="center"/>
    </xf>
    <xf numFmtId="0" fontId="1" fillId="0" borderId="0" xfId="107" applyFont="1"/>
    <xf numFmtId="49" fontId="1" fillId="0" borderId="0" xfId="0" applyNumberFormat="1" applyFont="1" applyAlignment="1">
      <alignment vertical="justify"/>
    </xf>
    <xf numFmtId="49" fontId="1" fillId="0" borderId="0" xfId="0" applyNumberFormat="1" applyFont="1" applyAlignment="1">
      <alignment horizontal="right" vertical="justify"/>
    </xf>
    <xf numFmtId="4" fontId="1" fillId="0" borderId="0" xfId="0" applyNumberFormat="1" applyFont="1" applyAlignment="1">
      <alignment horizontal="right" vertical="center"/>
    </xf>
    <xf numFmtId="170" fontId="1" fillId="0" borderId="0" xfId="107" applyNumberFormat="1" applyFont="1"/>
    <xf numFmtId="0" fontId="56" fillId="0" borderId="0" xfId="106" applyFont="1" applyAlignment="1">
      <alignment horizontal="center" vertical="center"/>
    </xf>
    <xf numFmtId="0" fontId="56" fillId="0" borderId="0" xfId="106" applyFont="1"/>
    <xf numFmtId="0" fontId="1" fillId="0" borderId="0" xfId="0" applyFont="1" applyAlignment="1">
      <alignment horizontal="right" vertical="justify"/>
    </xf>
    <xf numFmtId="0" fontId="1" fillId="0" borderId="0" xfId="0" applyFont="1" applyAlignment="1">
      <alignment horizontal="right" vertical="center"/>
    </xf>
    <xf numFmtId="170" fontId="56" fillId="0" borderId="0" xfId="107" applyNumberFormat="1" applyFont="1"/>
    <xf numFmtId="49" fontId="56" fillId="0" borderId="0" xfId="106" applyNumberFormat="1" applyFont="1" applyAlignment="1" applyProtection="1">
      <alignment horizontal="center" vertical="top" wrapText="1"/>
      <protection locked="0"/>
    </xf>
    <xf numFmtId="0" fontId="56" fillId="0" borderId="0" xfId="106" applyFont="1" applyAlignment="1" applyProtection="1">
      <alignment horizontal="justify" vertical="top"/>
      <protection locked="0"/>
    </xf>
    <xf numFmtId="0" fontId="56" fillId="0" borderId="0" xfId="106" applyFont="1" applyAlignment="1">
      <alignment horizontal="right"/>
    </xf>
    <xf numFmtId="0" fontId="56" fillId="0" borderId="0" xfId="106" applyFont="1" applyAlignment="1">
      <alignment horizontal="right" vertical="center"/>
    </xf>
    <xf numFmtId="170" fontId="56" fillId="0" borderId="0" xfId="106" applyNumberFormat="1" applyFont="1" applyAlignment="1">
      <alignment horizontal="right" vertical="center"/>
    </xf>
    <xf numFmtId="0" fontId="56" fillId="0" borderId="0" xfId="106" applyFont="1" applyAlignment="1" applyProtection="1">
      <alignment horizontal="center" vertical="top" wrapText="1"/>
      <protection locked="0"/>
    </xf>
    <xf numFmtId="0" fontId="56" fillId="0" borderId="0" xfId="106" applyFont="1" applyAlignment="1" applyProtection="1">
      <alignment horizontal="justify" vertical="top" wrapText="1"/>
      <protection locked="0"/>
    </xf>
    <xf numFmtId="0" fontId="1" fillId="0" borderId="26" xfId="104" applyFont="1" applyBorder="1" applyAlignment="1">
      <alignment horizontal="center"/>
    </xf>
    <xf numFmtId="0" fontId="1" fillId="0" borderId="26" xfId="104" applyFont="1" applyBorder="1"/>
    <xf numFmtId="0" fontId="1" fillId="0" borderId="26" xfId="104" applyFont="1" applyBorder="1" applyAlignment="1">
      <alignment horizontal="right"/>
    </xf>
    <xf numFmtId="170" fontId="56" fillId="0" borderId="26" xfId="104" applyNumberFormat="1" applyFont="1" applyBorder="1" applyAlignment="1">
      <alignment horizontal="right" vertical="center"/>
    </xf>
    <xf numFmtId="0" fontId="96" fillId="0" borderId="0" xfId="0" applyFont="1"/>
    <xf numFmtId="0" fontId="96" fillId="0" borderId="0" xfId="121" applyFont="1"/>
    <xf numFmtId="49" fontId="96" fillId="33" borderId="38" xfId="121" applyNumberFormat="1" applyFont="1" applyFill="1" applyBorder="1" applyAlignment="1">
      <alignment horizontal="right"/>
    </xf>
    <xf numFmtId="49" fontId="82" fillId="33" borderId="38" xfId="103" applyNumberFormat="1" applyFont="1" applyFill="1" applyBorder="1" applyAlignment="1">
      <alignment horizontal="center" vertical="top"/>
    </xf>
    <xf numFmtId="0" fontId="85" fillId="33" borderId="38" xfId="121" applyFont="1" applyFill="1" applyBorder="1" applyAlignment="1">
      <alignment horizontal="justify"/>
    </xf>
    <xf numFmtId="0" fontId="85" fillId="33" borderId="38" xfId="121" applyFont="1" applyFill="1" applyBorder="1" applyAlignment="1">
      <alignment horizontal="right"/>
    </xf>
    <xf numFmtId="0" fontId="96" fillId="33" borderId="38" xfId="121" applyFont="1" applyFill="1" applyBorder="1" applyAlignment="1">
      <alignment horizontal="right"/>
    </xf>
    <xf numFmtId="0" fontId="85" fillId="33" borderId="38" xfId="121" applyFont="1" applyFill="1" applyBorder="1"/>
    <xf numFmtId="170" fontId="96" fillId="33" borderId="38" xfId="121" applyNumberFormat="1" applyFont="1" applyFill="1" applyBorder="1"/>
    <xf numFmtId="0" fontId="97" fillId="0" borderId="0" xfId="0" applyFont="1"/>
    <xf numFmtId="0" fontId="98" fillId="34" borderId="39" xfId="104" applyFont="1" applyFill="1" applyBorder="1" applyAlignment="1">
      <alignment horizontal="center" vertical="center"/>
    </xf>
    <xf numFmtId="0" fontId="98" fillId="34" borderId="39" xfId="104" applyFont="1" applyFill="1" applyBorder="1" applyAlignment="1">
      <alignment vertical="center"/>
    </xf>
    <xf numFmtId="0" fontId="98" fillId="34" borderId="39" xfId="104" applyFont="1" applyFill="1" applyBorder="1" applyAlignment="1">
      <alignment horizontal="right"/>
    </xf>
    <xf numFmtId="0" fontId="98" fillId="34" borderId="39" xfId="104" applyFont="1" applyFill="1" applyBorder="1"/>
    <xf numFmtId="170" fontId="98" fillId="34" borderId="39" xfId="104" applyNumberFormat="1" applyFont="1" applyFill="1" applyBorder="1" applyAlignment="1" applyProtection="1">
      <alignment horizontal="right" vertical="center"/>
      <protection locked="0"/>
    </xf>
    <xf numFmtId="49" fontId="99" fillId="0" borderId="0" xfId="106" applyNumberFormat="1" applyFont="1" applyAlignment="1">
      <alignment horizontal="center" vertical="center" wrapText="1"/>
    </xf>
    <xf numFmtId="49" fontId="99" fillId="0" borderId="0" xfId="106" applyNumberFormat="1" applyFont="1" applyAlignment="1">
      <alignment horizontal="center" vertical="center"/>
    </xf>
    <xf numFmtId="49" fontId="99" fillId="0" borderId="0" xfId="106" applyNumberFormat="1" applyFont="1" applyAlignment="1">
      <alignment horizontal="right" vertical="center"/>
    </xf>
    <xf numFmtId="170" fontId="99" fillId="0" borderId="0" xfId="106" applyNumberFormat="1" applyFont="1" applyAlignment="1">
      <alignment horizontal="center" vertical="center"/>
    </xf>
    <xf numFmtId="49" fontId="100" fillId="0" borderId="0" xfId="104" applyNumberFormat="1" applyFont="1" applyAlignment="1">
      <alignment horizontal="center"/>
    </xf>
    <xf numFmtId="49" fontId="99" fillId="0" borderId="0" xfId="106" applyNumberFormat="1" applyFont="1" applyAlignment="1">
      <alignment horizontal="justify" vertical="center" wrapText="1"/>
    </xf>
    <xf numFmtId="0" fontId="100" fillId="0" borderId="0" xfId="104" applyFont="1" applyAlignment="1">
      <alignment horizontal="right"/>
    </xf>
    <xf numFmtId="0" fontId="97" fillId="0" borderId="0" xfId="104" applyFont="1" applyAlignment="1">
      <alignment horizontal="right"/>
    </xf>
    <xf numFmtId="4" fontId="97" fillId="0" borderId="0" xfId="104" applyNumberFormat="1" applyFont="1"/>
    <xf numFmtId="170" fontId="97" fillId="0" borderId="0" xfId="104" applyNumberFormat="1" applyFont="1"/>
    <xf numFmtId="0" fontId="98" fillId="0" borderId="0" xfId="106" applyFont="1" applyAlignment="1">
      <alignment horizontal="center" vertical="top" wrapText="1"/>
    </xf>
    <xf numFmtId="0" fontId="98" fillId="0" borderId="0" xfId="106" applyFont="1" applyAlignment="1">
      <alignment horizontal="right" vertical="top" wrapText="1"/>
    </xf>
    <xf numFmtId="170" fontId="98" fillId="0" borderId="0" xfId="106" applyNumberFormat="1" applyFont="1" applyAlignment="1">
      <alignment horizontal="center" vertical="top" wrapText="1"/>
    </xf>
    <xf numFmtId="0" fontId="101" fillId="0" borderId="0" xfId="107" applyFont="1"/>
    <xf numFmtId="0" fontId="102" fillId="0" borderId="0" xfId="106" applyFont="1" applyAlignment="1">
      <alignment horizontal="justify" vertical="center" wrapText="1"/>
    </xf>
    <xf numFmtId="0" fontId="101" fillId="0" borderId="0" xfId="106" applyFont="1" applyAlignment="1">
      <alignment horizontal="right" vertical="center" wrapText="1"/>
    </xf>
    <xf numFmtId="0" fontId="101" fillId="0" borderId="0" xfId="106" applyFont="1" applyAlignment="1">
      <alignment horizontal="right" vertical="center"/>
    </xf>
    <xf numFmtId="0" fontId="102" fillId="0" borderId="0" xfId="106" applyFont="1"/>
    <xf numFmtId="170" fontId="102" fillId="0" borderId="0" xfId="106" applyNumberFormat="1" applyFont="1" applyAlignment="1">
      <alignment horizontal="right" vertical="center"/>
    </xf>
    <xf numFmtId="0" fontId="98" fillId="0" borderId="28" xfId="104" applyFont="1" applyBorder="1" applyAlignment="1">
      <alignment horizontal="center"/>
    </xf>
    <xf numFmtId="0" fontId="98" fillId="0" borderId="28" xfId="104" applyFont="1" applyBorder="1" applyAlignment="1">
      <alignment vertical="center"/>
    </xf>
    <xf numFmtId="0" fontId="98" fillId="0" borderId="28" xfId="104" applyFont="1" applyBorder="1" applyAlignment="1">
      <alignment horizontal="right"/>
    </xf>
    <xf numFmtId="0" fontId="98" fillId="0" borderId="28" xfId="104" applyFont="1" applyBorder="1"/>
    <xf numFmtId="170" fontId="98" fillId="0" borderId="28" xfId="104" applyNumberFormat="1" applyFont="1" applyBorder="1" applyAlignment="1">
      <alignment horizontal="right" vertical="center"/>
    </xf>
    <xf numFmtId="49" fontId="78" fillId="0" borderId="0" xfId="103" applyNumberFormat="1" applyFont="1" applyAlignment="1">
      <alignment horizontal="right" vertical="center"/>
    </xf>
    <xf numFmtId="49" fontId="78" fillId="0" borderId="0" xfId="103" applyNumberFormat="1" applyFont="1" applyAlignment="1">
      <alignment horizontal="right" vertical="top"/>
    </xf>
    <xf numFmtId="49" fontId="72" fillId="0" borderId="0" xfId="0" applyNumberFormat="1" applyFont="1" applyAlignment="1">
      <alignment horizontal="left" vertical="justify"/>
    </xf>
    <xf numFmtId="49" fontId="82" fillId="32" borderId="37" xfId="103" applyNumberFormat="1" applyFont="1" applyFill="1" applyBorder="1" applyAlignment="1">
      <alignment horizontal="left" vertical="top"/>
    </xf>
    <xf numFmtId="0" fontId="72" fillId="0" borderId="0" xfId="0" applyFont="1" applyAlignment="1">
      <alignment horizontal="left" vertical="center"/>
    </xf>
    <xf numFmtId="0" fontId="71" fillId="0" borderId="0" xfId="0" applyFont="1" applyAlignment="1">
      <alignment horizontal="left" vertical="center"/>
    </xf>
    <xf numFmtId="0" fontId="1" fillId="0" borderId="0" xfId="0" applyFont="1" applyAlignment="1">
      <alignment horizontal="left"/>
    </xf>
    <xf numFmtId="0" fontId="67" fillId="0" borderId="0" xfId="0" applyFont="1" applyAlignment="1">
      <alignment horizontal="left"/>
    </xf>
    <xf numFmtId="0" fontId="73" fillId="0" borderId="0" xfId="0" applyFont="1" applyAlignment="1">
      <alignment horizontal="left" vertical="center"/>
    </xf>
    <xf numFmtId="49" fontId="68" fillId="0" borderId="0" xfId="103" applyNumberFormat="1" applyFont="1" applyAlignment="1">
      <alignment horizontal="left"/>
    </xf>
    <xf numFmtId="49" fontId="67" fillId="0" borderId="0" xfId="103" applyNumberFormat="1" applyFont="1" applyAlignment="1">
      <alignment horizontal="left" vertical="top"/>
    </xf>
    <xf numFmtId="49" fontId="67" fillId="0" borderId="0" xfId="98" applyNumberFormat="1" applyFont="1" applyAlignment="1">
      <alignment horizontal="left" vertical="top"/>
    </xf>
    <xf numFmtId="49" fontId="68" fillId="0" borderId="26" xfId="103" applyNumberFormat="1" applyFont="1" applyBorder="1" applyAlignment="1">
      <alignment horizontal="left"/>
    </xf>
    <xf numFmtId="49" fontId="56" fillId="0" borderId="0" xfId="103" applyNumberFormat="1" applyFont="1" applyAlignment="1">
      <alignment horizontal="left"/>
    </xf>
    <xf numFmtId="49" fontId="56" fillId="0" borderId="26" xfId="103" applyNumberFormat="1" applyFont="1" applyBorder="1" applyAlignment="1">
      <alignment horizontal="left"/>
    </xf>
    <xf numFmtId="0" fontId="68" fillId="0" borderId="0" xfId="98" applyFont="1" applyAlignment="1">
      <alignment horizontal="left" vertical="top"/>
    </xf>
    <xf numFmtId="49" fontId="99" fillId="0" borderId="0" xfId="106" applyNumberFormat="1" applyFont="1" applyAlignment="1">
      <alignment horizontal="left" vertical="center"/>
    </xf>
    <xf numFmtId="49" fontId="100" fillId="0" borderId="0" xfId="104" applyNumberFormat="1" applyFont="1" applyAlignment="1">
      <alignment horizontal="left"/>
    </xf>
    <xf numFmtId="0" fontId="98" fillId="0" borderId="0" xfId="106" applyFont="1" applyAlignment="1">
      <alignment horizontal="left" vertical="top" wrapText="1"/>
    </xf>
    <xf numFmtId="0" fontId="1" fillId="0" borderId="0" xfId="107" applyFont="1" applyAlignment="1">
      <alignment horizontal="left"/>
    </xf>
    <xf numFmtId="0" fontId="56" fillId="0" borderId="0" xfId="106" applyFont="1" applyAlignment="1">
      <alignment horizontal="left" vertical="center"/>
    </xf>
    <xf numFmtId="49" fontId="56" fillId="0" borderId="0" xfId="106" applyNumberFormat="1" applyFont="1" applyAlignment="1">
      <alignment horizontal="left" vertical="center"/>
    </xf>
    <xf numFmtId="49" fontId="56" fillId="0" borderId="0" xfId="106" applyNumberFormat="1" applyFont="1" applyAlignment="1" applyProtection="1">
      <alignment horizontal="left" vertical="top" wrapText="1"/>
      <protection locked="0"/>
    </xf>
    <xf numFmtId="0" fontId="56" fillId="0" borderId="0" xfId="106" applyFont="1" applyAlignment="1" applyProtection="1">
      <alignment horizontal="left" vertical="top" wrapText="1"/>
      <protection locked="0"/>
    </xf>
    <xf numFmtId="0" fontId="1" fillId="0" borderId="26" xfId="104" applyFont="1" applyBorder="1" applyAlignment="1">
      <alignment horizontal="left"/>
    </xf>
    <xf numFmtId="0" fontId="98" fillId="34" borderId="39" xfId="104" applyFont="1" applyFill="1" applyBorder="1" applyAlignment="1">
      <alignment horizontal="left" vertical="center"/>
    </xf>
    <xf numFmtId="0" fontId="101" fillId="0" borderId="0" xfId="107" applyFont="1" applyAlignment="1">
      <alignment horizontal="left"/>
    </xf>
    <xf numFmtId="0" fontId="98" fillId="0" borderId="28" xfId="104" applyFont="1" applyBorder="1" applyAlignment="1">
      <alignment horizontal="left"/>
    </xf>
    <xf numFmtId="0" fontId="76" fillId="0" borderId="0" xfId="107" applyFont="1" applyAlignment="1">
      <alignment horizontal="left"/>
    </xf>
    <xf numFmtId="0" fontId="67" fillId="0" borderId="0" xfId="107" applyFont="1" applyAlignment="1">
      <alignment horizontal="left"/>
    </xf>
    <xf numFmtId="49" fontId="67" fillId="0" borderId="0" xfId="104" applyNumberFormat="1" applyFont="1" applyAlignment="1">
      <alignment horizontal="left"/>
    </xf>
    <xf numFmtId="0" fontId="0" fillId="33" borderId="38" xfId="0" applyFill="1" applyBorder="1"/>
    <xf numFmtId="0" fontId="103" fillId="0" borderId="0" xfId="0" applyFont="1" applyAlignment="1">
      <alignment vertical="center"/>
    </xf>
    <xf numFmtId="0" fontId="103" fillId="0" borderId="0" xfId="46" applyFont="1" applyAlignment="1">
      <alignment vertical="center"/>
    </xf>
    <xf numFmtId="0" fontId="104" fillId="0" borderId="0" xfId="46" applyFont="1" applyAlignment="1">
      <alignment vertical="center"/>
    </xf>
    <xf numFmtId="4" fontId="103" fillId="0" borderId="0" xfId="46" applyNumberFormat="1" applyFont="1" applyAlignment="1">
      <alignment horizontal="right" vertical="center"/>
    </xf>
    <xf numFmtId="0" fontId="105" fillId="0" borderId="0" xfId="0" applyFont="1"/>
    <xf numFmtId="0" fontId="106" fillId="0" borderId="26" xfId="0" applyFont="1" applyBorder="1" applyAlignment="1">
      <alignment horizontal="center" vertical="center"/>
    </xf>
    <xf numFmtId="0" fontId="106" fillId="0" borderId="26" xfId="0" applyFont="1" applyBorder="1" applyAlignment="1">
      <alignment horizontal="right" vertical="center"/>
    </xf>
    <xf numFmtId="49" fontId="106" fillId="0" borderId="26" xfId="0" applyNumberFormat="1" applyFont="1" applyBorder="1" applyAlignment="1">
      <alignment vertical="justify"/>
    </xf>
    <xf numFmtId="49" fontId="106" fillId="0" borderId="26" xfId="0" applyNumberFormat="1" applyFont="1" applyBorder="1" applyAlignment="1">
      <alignment horizontal="center" vertical="center"/>
    </xf>
    <xf numFmtId="4" fontId="106" fillId="0" borderId="26" xfId="0" applyNumberFormat="1" applyFont="1" applyBorder="1" applyAlignment="1">
      <alignment horizontal="right" vertical="center"/>
    </xf>
    <xf numFmtId="4" fontId="106" fillId="0" borderId="26" xfId="0" applyNumberFormat="1" applyFont="1" applyBorder="1" applyAlignment="1">
      <alignment horizontal="center" vertical="center" wrapText="1"/>
    </xf>
    <xf numFmtId="170" fontId="106" fillId="0" borderId="26" xfId="0" applyNumberFormat="1" applyFont="1" applyBorder="1" applyAlignment="1">
      <alignment horizontal="right" vertical="center"/>
    </xf>
    <xf numFmtId="0" fontId="106" fillId="0" borderId="26" xfId="0" applyFont="1" applyBorder="1" applyAlignment="1">
      <alignment horizontal="left" vertical="center"/>
    </xf>
    <xf numFmtId="0" fontId="31" fillId="29" borderId="32" xfId="0" applyFont="1" applyFill="1" applyBorder="1" applyAlignment="1">
      <alignment horizontal="right"/>
    </xf>
    <xf numFmtId="0" fontId="31" fillId="29" borderId="32" xfId="0" applyFont="1" applyFill="1" applyBorder="1" applyAlignment="1">
      <alignment horizontal="left"/>
    </xf>
    <xf numFmtId="49" fontId="31" fillId="29" borderId="32" xfId="0" applyNumberFormat="1" applyFont="1" applyFill="1" applyBorder="1" applyAlignment="1">
      <alignment horizontal="justify" wrapText="1"/>
    </xf>
    <xf numFmtId="0" fontId="107" fillId="0" borderId="0" xfId="0" applyFont="1" applyAlignment="1">
      <alignment horizontal="right" vertical="top" wrapText="1"/>
    </xf>
    <xf numFmtId="0" fontId="72" fillId="0" borderId="26" xfId="0" applyFont="1" applyBorder="1"/>
    <xf numFmtId="0" fontId="108" fillId="0" borderId="0" xfId="0" applyFont="1" applyAlignment="1">
      <alignment horizontal="justify" vertical="top" wrapText="1"/>
    </xf>
    <xf numFmtId="0" fontId="59" fillId="0" borderId="0" xfId="0" applyFont="1" applyAlignment="1">
      <alignment horizontal="right"/>
    </xf>
    <xf numFmtId="0" fontId="31" fillId="0" borderId="0" xfId="0" applyFont="1" applyAlignment="1">
      <alignment horizontal="right" vertical="top" wrapText="1"/>
    </xf>
    <xf numFmtId="49" fontId="63" fillId="0" borderId="0" xfId="0" applyNumberFormat="1" applyFont="1" applyAlignment="1">
      <alignment horizontal="justify" vertical="top" wrapText="1"/>
      <extLst>
        <ext uri="smNativeData">
          <pm:cellMargin xmlns:pm="smNativeData" id="1639132785" l="170" r="0" t="0" b="0" textRotation="0"/>
        </ext>
      </extLst>
    </xf>
    <xf numFmtId="0" fontId="60" fillId="0" borderId="0" xfId="0" applyFont="1" applyAlignment="1">
      <alignment horizontal="right" vertical="top" wrapText="1"/>
    </xf>
    <xf numFmtId="0" fontId="72" fillId="0" borderId="0" xfId="128" applyFont="1" applyAlignment="1">
      <alignment horizontal="justify" vertical="top" wrapText="1"/>
    </xf>
    <xf numFmtId="49" fontId="63" fillId="0" borderId="0" xfId="127" applyNumberFormat="1" applyFont="1" applyAlignment="1">
      <alignment horizontal="justify" vertical="top" wrapText="1"/>
    </xf>
    <xf numFmtId="3" fontId="63" fillId="0" borderId="0" xfId="127" applyNumberFormat="1" applyFont="1" applyAlignment="1" applyProtection="1">
      <alignment horizontal="right"/>
      <protection locked="0"/>
    </xf>
    <xf numFmtId="3" fontId="63" fillId="0" borderId="0" xfId="123" applyNumberFormat="1" applyFont="1" applyAlignment="1">
      <alignment horizontal="right"/>
    </xf>
    <xf numFmtId="0" fontId="0" fillId="0" borderId="0" xfId="0" applyAlignment="1">
      <alignment horizontal="left" wrapText="1"/>
    </xf>
    <xf numFmtId="0" fontId="78" fillId="0" borderId="0" xfId="103" applyFont="1" applyAlignment="1">
      <alignment horizontal="left" vertical="top" wrapText="1"/>
    </xf>
    <xf numFmtId="0" fontId="78" fillId="0" borderId="0" xfId="103" applyFont="1" applyAlignment="1">
      <alignment horizontal="right" vertical="top" wrapText="1"/>
    </xf>
    <xf numFmtId="170" fontId="78" fillId="0" borderId="0" xfId="103" applyNumberFormat="1" applyFont="1" applyAlignment="1">
      <alignment horizontal="left" vertical="top" wrapText="1"/>
    </xf>
    <xf numFmtId="0" fontId="78" fillId="0" borderId="0" xfId="103" applyFont="1" applyAlignment="1">
      <alignment horizontal="left" wrapText="1"/>
    </xf>
    <xf numFmtId="0" fontId="78" fillId="0" borderId="0" xfId="103" applyFont="1" applyAlignment="1">
      <alignment horizontal="right" wrapText="1"/>
    </xf>
  </cellXfs>
  <cellStyles count="129">
    <cellStyle name="20% - Accent1 2" xfId="1" xr:uid="{00000000-0005-0000-0000-000001000000}"/>
    <cellStyle name="20% - Accent2 2" xfId="2" xr:uid="{00000000-0005-0000-0000-000002000000}"/>
    <cellStyle name="20% - Accent3 2" xfId="3" xr:uid="{00000000-0005-0000-0000-000003000000}"/>
    <cellStyle name="20% - Accent4 2" xfId="4" xr:uid="{00000000-0005-0000-0000-000004000000}"/>
    <cellStyle name="20% - Accent5 2" xfId="5" xr:uid="{00000000-0005-0000-0000-000005000000}"/>
    <cellStyle name="20% - Accent6 2" xfId="6" xr:uid="{00000000-0005-0000-0000-000006000000}"/>
    <cellStyle name="40% - Accent1 2" xfId="7" xr:uid="{00000000-0005-0000-0000-000007000000}"/>
    <cellStyle name="40% - Accent2 2" xfId="8" xr:uid="{00000000-0005-0000-0000-000008000000}"/>
    <cellStyle name="40% - Accent3 2" xfId="9" xr:uid="{00000000-0005-0000-0000-000009000000}"/>
    <cellStyle name="40% - Accent4 2" xfId="10" xr:uid="{00000000-0005-0000-0000-00000A000000}"/>
    <cellStyle name="40% - Accent5 2" xfId="11" xr:uid="{00000000-0005-0000-0000-00000B000000}"/>
    <cellStyle name="40% - Accent6 2" xfId="12" xr:uid="{00000000-0005-0000-0000-00000C000000}"/>
    <cellStyle name="60% - Accent1 2" xfId="13" xr:uid="{00000000-0005-0000-0000-00000D000000}"/>
    <cellStyle name="60% - Accent2 2" xfId="14" xr:uid="{00000000-0005-0000-0000-00000E000000}"/>
    <cellStyle name="60% - Accent3 2" xfId="15" xr:uid="{00000000-0005-0000-0000-00000F000000}"/>
    <cellStyle name="60% - Accent4 2" xfId="16" xr:uid="{00000000-0005-0000-0000-000010000000}"/>
    <cellStyle name="60% - Accent5 2" xfId="17" xr:uid="{00000000-0005-0000-0000-000011000000}"/>
    <cellStyle name="60% - Accent6 2" xfId="18" xr:uid="{00000000-0005-0000-0000-000012000000}"/>
    <cellStyle name="A4 Small 210 x 297 mm 13" xfId="115" xr:uid="{00000000-0005-0000-0000-000076000000}"/>
    <cellStyle name="A4 Small 210 x 297 mm 13 2" xfId="106" xr:uid="{00000000-0005-0000-0000-00006A000000}"/>
    <cellStyle name="A4 Small 210 x 297 mm_BIŠĆAN - troškovnik 11" xfId="111" xr:uid="{00000000-0005-0000-0000-000072000000}"/>
    <cellStyle name="Accent1 2" xfId="19" xr:uid="{00000000-0005-0000-0000-000013000000}"/>
    <cellStyle name="Accent2 2" xfId="20" xr:uid="{00000000-0005-0000-0000-000014000000}"/>
    <cellStyle name="Accent3 2" xfId="21" xr:uid="{00000000-0005-0000-0000-000015000000}"/>
    <cellStyle name="Accent4 2" xfId="22" xr:uid="{00000000-0005-0000-0000-000016000000}"/>
    <cellStyle name="Accent5 2" xfId="23" xr:uid="{00000000-0005-0000-0000-000017000000}"/>
    <cellStyle name="Accent6 2" xfId="24" xr:uid="{00000000-0005-0000-0000-000018000000}"/>
    <cellStyle name="Bad 2" xfId="25" xr:uid="{00000000-0005-0000-0000-000019000000}"/>
    <cellStyle name="Calculation 2" xfId="26" xr:uid="{00000000-0005-0000-0000-00001A000000}"/>
    <cellStyle name="Check Cell 2" xfId="27" xr:uid="{00000000-0005-0000-0000-00001B000000}"/>
    <cellStyle name="Comma 10" xfId="28" xr:uid="{00000000-0005-0000-0000-00001C000000}"/>
    <cellStyle name="Comma 10 2" xfId="29" xr:uid="{00000000-0005-0000-0000-00001D000000}"/>
    <cellStyle name="Comma 2" xfId="30" xr:uid="{00000000-0005-0000-0000-00001E000000}"/>
    <cellStyle name="Comma 2 2" xfId="125" xr:uid="{00000000-0005-0000-0000-000080000000}"/>
    <cellStyle name="Comma 3" xfId="31" xr:uid="{00000000-0005-0000-0000-00001F000000}"/>
    <cellStyle name="Comma 4" xfId="32" xr:uid="{00000000-0005-0000-0000-000020000000}"/>
    <cellStyle name="Comma 5" xfId="33" xr:uid="{00000000-0005-0000-0000-000021000000}"/>
    <cellStyle name="Currency 2" xfId="34" xr:uid="{00000000-0005-0000-0000-000022000000}"/>
    <cellStyle name="Explanatory Text 2" xfId="35" xr:uid="{00000000-0005-0000-0000-000023000000}"/>
    <cellStyle name="Good 2" xfId="36" xr:uid="{00000000-0005-0000-0000-000024000000}"/>
    <cellStyle name="Heading 1 2" xfId="37" xr:uid="{00000000-0005-0000-0000-000025000000}"/>
    <cellStyle name="Heading 2 2" xfId="38" xr:uid="{00000000-0005-0000-0000-000026000000}"/>
    <cellStyle name="Heading 3 2" xfId="39" xr:uid="{00000000-0005-0000-0000-000027000000}"/>
    <cellStyle name="Heading 4 2" xfId="40" xr:uid="{00000000-0005-0000-0000-000028000000}"/>
    <cellStyle name="Input 2" xfId="41" xr:uid="{00000000-0005-0000-0000-000029000000}"/>
    <cellStyle name="Linked Cell 2" xfId="42" xr:uid="{00000000-0005-0000-0000-00002A000000}"/>
    <cellStyle name="Neutral 2" xfId="43" xr:uid="{00000000-0005-0000-0000-00002B000000}"/>
    <cellStyle name="Normal" xfId="0" builtinId="0" customBuiltin="1"/>
    <cellStyle name="Normal 10" xfId="44" xr:uid="{00000000-0005-0000-0000-00002C000000}"/>
    <cellStyle name="Normal 11" xfId="45" xr:uid="{00000000-0005-0000-0000-00002D000000}"/>
    <cellStyle name="Normal 11 2" xfId="46" xr:uid="{00000000-0005-0000-0000-00002E000000}"/>
    <cellStyle name="Normal 12" xfId="47" xr:uid="{00000000-0005-0000-0000-00002F000000}"/>
    <cellStyle name="Normal 13" xfId="48" xr:uid="{00000000-0005-0000-0000-000030000000}"/>
    <cellStyle name="Normal 13 2" xfId="49" xr:uid="{00000000-0005-0000-0000-000031000000}"/>
    <cellStyle name="Normal 14" xfId="50" xr:uid="{00000000-0005-0000-0000-000032000000}"/>
    <cellStyle name="Normal 15" xfId="51" xr:uid="{00000000-0005-0000-0000-000033000000}"/>
    <cellStyle name="Normal 15 2" xfId="52" xr:uid="{00000000-0005-0000-0000-000034000000}"/>
    <cellStyle name="Normal 16" xfId="53" xr:uid="{00000000-0005-0000-0000-000035000000}"/>
    <cellStyle name="Normal 17" xfId="54" xr:uid="{00000000-0005-0000-0000-000036000000}"/>
    <cellStyle name="Normal 18" xfId="55" xr:uid="{00000000-0005-0000-0000-000037000000}"/>
    <cellStyle name="Normal 19" xfId="56" xr:uid="{00000000-0005-0000-0000-000038000000}"/>
    <cellStyle name="Normal 19 2" xfId="126" xr:uid="{00000000-0005-0000-0000-000081000000}"/>
    <cellStyle name="Normal 2" xfId="57" xr:uid="{00000000-0005-0000-0000-000039000000}"/>
    <cellStyle name="Normal 2 10" xfId="58" xr:uid="{00000000-0005-0000-0000-00003A000000}"/>
    <cellStyle name="Normal 2 2" xfId="59" xr:uid="{00000000-0005-0000-0000-00003B000000}"/>
    <cellStyle name="Normal 2 3" xfId="60" xr:uid="{00000000-0005-0000-0000-00003C000000}"/>
    <cellStyle name="Normal 2 4 2 2 2" xfId="122" xr:uid="{00000000-0005-0000-0000-00007D000000}"/>
    <cellStyle name="Normal 20" xfId="61" xr:uid="{00000000-0005-0000-0000-00003D000000}"/>
    <cellStyle name="Normal 21" xfId="62" xr:uid="{00000000-0005-0000-0000-00003E000000}"/>
    <cellStyle name="Normal 22" xfId="63" xr:uid="{00000000-0005-0000-0000-00003F000000}"/>
    <cellStyle name="Normal 22 2" xfId="64" xr:uid="{00000000-0005-0000-0000-000040000000}"/>
    <cellStyle name="Normal 22 3" xfId="65" xr:uid="{00000000-0005-0000-0000-000041000000}"/>
    <cellStyle name="Normal 23" xfId="66" xr:uid="{00000000-0005-0000-0000-000042000000}"/>
    <cellStyle name="Normal 24" xfId="67" xr:uid="{00000000-0005-0000-0000-000043000000}"/>
    <cellStyle name="Normal 25" xfId="68" xr:uid="{00000000-0005-0000-0000-000044000000}"/>
    <cellStyle name="Normal 27" xfId="127" xr:uid="{00000000-0005-0000-0000-000082000000}"/>
    <cellStyle name="Normal 28" xfId="123" xr:uid="{00000000-0005-0000-0000-00007E000000}"/>
    <cellStyle name="Normal 3" xfId="69" xr:uid="{00000000-0005-0000-0000-000045000000}"/>
    <cellStyle name="Normal 3 2" xfId="70" xr:uid="{00000000-0005-0000-0000-000046000000}"/>
    <cellStyle name="Normal 3 2 2" xfId="124" xr:uid="{00000000-0005-0000-0000-00007F000000}"/>
    <cellStyle name="Normal 3 3" xfId="71" xr:uid="{00000000-0005-0000-0000-000047000000}"/>
    <cellStyle name="Normal 30" xfId="72" xr:uid="{00000000-0005-0000-0000-000048000000}"/>
    <cellStyle name="Normal 31" xfId="73" xr:uid="{00000000-0005-0000-0000-000049000000}"/>
    <cellStyle name="Normal 32" xfId="74" xr:uid="{00000000-0005-0000-0000-00004A000000}"/>
    <cellStyle name="Normal 33" xfId="75" xr:uid="{00000000-0005-0000-0000-00004B000000}"/>
    <cellStyle name="Normal 34" xfId="76" xr:uid="{00000000-0005-0000-0000-00004C000000}"/>
    <cellStyle name="Normal 35" xfId="77" xr:uid="{00000000-0005-0000-0000-00004D000000}"/>
    <cellStyle name="Normal 36" xfId="78" xr:uid="{00000000-0005-0000-0000-00004E000000}"/>
    <cellStyle name="Normal 37" xfId="79" xr:uid="{00000000-0005-0000-0000-00004F000000}"/>
    <cellStyle name="Normal 38" xfId="80" xr:uid="{00000000-0005-0000-0000-000050000000}"/>
    <cellStyle name="Normal 4" xfId="81" xr:uid="{00000000-0005-0000-0000-000051000000}"/>
    <cellStyle name="Normal 5" xfId="82" xr:uid="{00000000-0005-0000-0000-000052000000}"/>
    <cellStyle name="Normal 5 2" xfId="83" xr:uid="{00000000-0005-0000-0000-000053000000}"/>
    <cellStyle name="Normal 5 8" xfId="84" xr:uid="{00000000-0005-0000-0000-000054000000}"/>
    <cellStyle name="Normal 58 2" xfId="120" xr:uid="{00000000-0005-0000-0000-00007B000000}"/>
    <cellStyle name="Normal 6" xfId="85" xr:uid="{00000000-0005-0000-0000-000055000000}"/>
    <cellStyle name="Normal 6 2" xfId="86" xr:uid="{00000000-0005-0000-0000-000056000000}"/>
    <cellStyle name="Normal 7" xfId="87" xr:uid="{00000000-0005-0000-0000-000057000000}"/>
    <cellStyle name="Normal 7 2" xfId="88" xr:uid="{00000000-0005-0000-0000-000058000000}"/>
    <cellStyle name="Normal 7 3" xfId="89" xr:uid="{00000000-0005-0000-0000-000059000000}"/>
    <cellStyle name="Normal 7 4" xfId="90" xr:uid="{00000000-0005-0000-0000-00005A000000}"/>
    <cellStyle name="Normal 7 5" xfId="91" xr:uid="{00000000-0005-0000-0000-00005B000000}"/>
    <cellStyle name="Normal 8" xfId="92" xr:uid="{00000000-0005-0000-0000-00005C000000}"/>
    <cellStyle name="Normal 9" xfId="93" xr:uid="{00000000-0005-0000-0000-00005D000000}"/>
    <cellStyle name="Normal_KA-DOM" xfId="103" xr:uid="{00000000-0005-0000-0000-000067000000}"/>
    <cellStyle name="Normal_RK ZIDOVI ZA ZAŠTITU OD BUKE; ŽUTA LOKVA-LIČKO LEŠĆE" xfId="128" xr:uid="{00000000-0005-0000-0000-000083000000}"/>
    <cellStyle name="Normal_troskovnik 09003 struja" xfId="113" xr:uid="{00000000-0005-0000-0000-000074000000}"/>
    <cellStyle name="Normal_valipile troškovnik plin" xfId="121" xr:uid="{00000000-0005-0000-0000-00007C000000}"/>
    <cellStyle name="Normalno 10" xfId="108" xr:uid="{00000000-0005-0000-0000-00006C000000}"/>
    <cellStyle name="Normalno 10 2" xfId="110" xr:uid="{00000000-0005-0000-0000-00006F000000}"/>
    <cellStyle name="Normalno 2" xfId="105" xr:uid="{00000000-0005-0000-0000-000069000000}"/>
    <cellStyle name="Normalno 2 2 3" xfId="109" xr:uid="{00000000-0005-0000-0000-00006E000000}"/>
    <cellStyle name="Note 2" xfId="94" xr:uid="{00000000-0005-0000-0000-00005E000000}"/>
    <cellStyle name="Obično 10" xfId="114" xr:uid="{00000000-0005-0000-0000-000075000000}"/>
    <cellStyle name="Obično 11 2" xfId="112" xr:uid="{00000000-0005-0000-0000-000073000000}"/>
    <cellStyle name="Obično 13" xfId="107" xr:uid="{00000000-0005-0000-0000-00006B000000}"/>
    <cellStyle name="Obično 2" xfId="102" xr:uid="{00000000-0005-0000-0000-000066000000}"/>
    <cellStyle name="Obično_ALPRO ŠARDI -elektro" xfId="119" xr:uid="{00000000-0005-0000-0000-00007A000000}"/>
    <cellStyle name="Obično_HALA SEREC" xfId="104" xr:uid="{00000000-0005-0000-0000-000068000000}"/>
    <cellStyle name="Obično_ŠKOLA I DVORANA PRIBISLAVEC" xfId="118" xr:uid="{00000000-0005-0000-0000-000079000000}"/>
    <cellStyle name="Obično_ŠPORTSKA DVORANA ČAKOVEC" xfId="116" xr:uid="{00000000-0005-0000-0000-000077000000}"/>
    <cellStyle name="Obično_VOJARNA_1" xfId="117" xr:uid="{00000000-0005-0000-0000-000078000000}"/>
    <cellStyle name="Output 2" xfId="95" xr:uid="{00000000-0005-0000-0000-00005F000000}"/>
    <cellStyle name="Standard_Kastela-Trogir-III-E-Recapitulation" xfId="96" xr:uid="{00000000-0005-0000-0000-000060000000}"/>
    <cellStyle name="Stil 1" xfId="97" xr:uid="{00000000-0005-0000-0000-000061000000}"/>
    <cellStyle name="Style 1" xfId="98" xr:uid="{00000000-0005-0000-0000-000062000000}"/>
    <cellStyle name="Title 2" xfId="99" xr:uid="{00000000-0005-0000-0000-000063000000}"/>
    <cellStyle name="Total 2" xfId="100" xr:uid="{00000000-0005-0000-0000-000064000000}"/>
    <cellStyle name="Warning Text 2" xfId="101" xr:uid="{00000000-0005-0000-0000-000065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 uri="smNativeData">
      <pm:charStyles xmlns:pm="smNativeData" id="1639132785" count="1">
        <pm:charStyle name="Normal" fontId="0" Id="1"/>
      </pm:charStyles>
      <pm:colors xmlns:pm="smNativeData" id="1639132785" count="40">
        <pm:color name="Periwinkle" rgb="9999FF"/>
        <pm:color name="Plum" rgb="993366"/>
        <pm:color name="Ivory" rgb="FFFFCC"/>
        <pm:color name="Bright Cyan" rgb="CCFFFF"/>
        <pm:color name="Deep Purple" rgb="660066"/>
        <pm:color name="Coral" rgb="FF8080"/>
        <pm:color name="Ocean Blue" rgb="0066CC"/>
        <pm:color name="Ice Blue" rgb="CCCCFF"/>
        <pm:color name="Sky Blue" rgb="00CCFF"/>
        <pm:color name="Light Green" rgb="CCFFCC"/>
        <pm:color name="Light Yellow" rgb="FFFF99"/>
        <pm:color name="Pale Blue" rgb="99CCFF"/>
        <pm:color name="Light Magenta" rgb="FF99CC"/>
        <pm:color name="Lavender" rgb="CC99FF"/>
        <pm:color name="Tan" rgb="FFCC99"/>
        <pm:color name="Light Blue" rgb="3366FF"/>
        <pm:color name="Aqua" rgb="33CCCC"/>
        <pm:color name="Lime" rgb="99CC00"/>
        <pm:color name="Gold" rgb="FFCC00"/>
        <pm:color name="Bright Orange" rgb="FF9900"/>
        <pm:color name="Orange" rgb="FF6600"/>
        <pm:color name="Blue Gray" rgb="666699"/>
        <pm:color name="Blue Green" rgb="003366"/>
        <pm:color name="Sea Green" rgb="339966"/>
        <pm:color name="Dark Green1" rgb="003300"/>
        <pm:color name="Olive" rgb="333300"/>
        <pm:color name="Brown1" rgb="993300"/>
        <pm:color name="Indigo Blue" rgb="333399"/>
        <pm:color name="Color 52" rgb="FFFFBF"/>
        <pm:color name="Color 53" rgb="FFCC80"/>
        <pm:color name="Color 54" rgb="DEFFDE"/>
        <pm:color name="Color 55" rgb="DEDEFF"/>
        <pm:color name="Color 56" rgb="BFFFFF"/>
        <pm:color name="Color 57" rgb="9E9EFF"/>
        <pm:color name="Color 39" rgb="FFCC80"/>
        <pm:color name="Color 59" rgb="FFFF9E"/>
        <pm:color name="Color 40" rgb="00B050"/>
        <pm:color name="Color 61" rgb="FFFFE0"/>
        <pm:color name="Color 27" rgb="008000"/>
        <pm:color name="Color 63" rgb="FF4040"/>
      </pm:colors>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Arial"/>
        <a:ea typeface="SimSun"/>
        <a:cs typeface="Times New Roma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prstTxWarp prst="textNoShape">
          <a:avLst/>
        </a:prstTxWarp>
        <a:noAutofit/>
      </a:bodyPr>
      <a:lstStyle>
        <a:defPPr>
          <a:defRPr/>
        </a:defPPr>
      </a:lstStyle>
      <a:style>
        <a:lnRef idx="0">
          <a:schemeClr val="accent1"/>
        </a:lnRef>
        <a:fillRef idx="0">
          <a:schemeClr val="accent1"/>
        </a:fillRef>
        <a:effectRef idx="0">
          <a:schemeClr val="accent1"/>
        </a:effectRef>
        <a:fontRef idx="minor">
          <a:schemeClr val="lt1"/>
        </a:fontRef>
      </a: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FF"/>
  </sheetPr>
  <dimension ref="A1:IV36"/>
  <sheetViews>
    <sheetView tabSelected="1" workbookViewId="0">
      <selection activeCell="D24" sqref="D24"/>
    </sheetView>
  </sheetViews>
  <sheetFormatPr defaultColWidth="8.26953125" defaultRowHeight="12.5"/>
  <cols>
    <col min="1" max="1" width="15.7265625" style="1" customWidth="1"/>
    <col min="2" max="2" width="47.6328125" style="1" customWidth="1"/>
    <col min="3" max="252" width="8.26953125" style="1"/>
    <col min="253" max="253" width="9.81640625" style="1" customWidth="1"/>
    <col min="254" max="256" width="8.26953125" style="1"/>
  </cols>
  <sheetData>
    <row r="1" spans="1:3">
      <c r="C1" s="8"/>
    </row>
    <row r="2" spans="1:3">
      <c r="C2" s="8"/>
    </row>
    <row r="3" spans="1:3">
      <c r="C3" s="8"/>
    </row>
    <row r="4" spans="1:3">
      <c r="C4" s="8"/>
    </row>
    <row r="5" spans="1:3" ht="15.5">
      <c r="A5" s="1" t="s">
        <v>0</v>
      </c>
      <c r="B5" s="9" t="s">
        <v>1</v>
      </c>
      <c r="C5" s="8"/>
    </row>
    <row r="6" spans="1:3" ht="15.5">
      <c r="B6" s="9" t="s">
        <v>2</v>
      </c>
      <c r="C6" s="8"/>
    </row>
    <row r="7" spans="1:3" ht="15.5">
      <c r="B7" s="9" t="s">
        <v>3</v>
      </c>
      <c r="C7" s="8"/>
    </row>
    <row r="8" spans="1:3" ht="15.5">
      <c r="B8" s="9"/>
      <c r="C8" s="8"/>
    </row>
    <row r="9" spans="1:3" ht="15.5">
      <c r="A9" s="1" t="s">
        <v>4</v>
      </c>
      <c r="B9" s="9" t="s">
        <v>5</v>
      </c>
      <c r="C9" s="8"/>
    </row>
    <row r="10" spans="1:3" ht="15.5">
      <c r="B10" s="9" t="s">
        <v>6</v>
      </c>
      <c r="C10" s="8"/>
    </row>
    <row r="11" spans="1:3" ht="15.5">
      <c r="B11" s="9"/>
      <c r="C11" s="8"/>
    </row>
    <row r="12" spans="1:3" ht="15.5">
      <c r="A12" s="1" t="s">
        <v>7</v>
      </c>
      <c r="B12" s="10" t="s">
        <v>8</v>
      </c>
      <c r="C12" s="8"/>
    </row>
    <row r="13" spans="1:3" ht="15.5">
      <c r="B13" s="10" t="s">
        <v>9</v>
      </c>
      <c r="C13" s="8"/>
    </row>
    <row r="14" spans="1:3" ht="15.5">
      <c r="B14" s="10"/>
      <c r="C14" s="8"/>
    </row>
    <row r="15" spans="1:3" ht="15.5">
      <c r="A15" s="1" t="s">
        <v>10</v>
      </c>
      <c r="B15" s="10" t="s">
        <v>11</v>
      </c>
      <c r="C15" s="8"/>
    </row>
    <row r="16" spans="1:3" ht="15.5">
      <c r="B16" s="10"/>
      <c r="C16" s="8"/>
    </row>
    <row r="17" spans="1:256" ht="15.5">
      <c r="B17" s="10"/>
      <c r="C17" s="8"/>
    </row>
    <row r="18" spans="1:256" s="778" customFormat="1" ht="25.5" customHeight="1">
      <c r="A18" s="779"/>
      <c r="B18" s="780" t="s">
        <v>12</v>
      </c>
      <c r="C18" s="781"/>
      <c r="D18" s="779"/>
      <c r="E18" s="779"/>
      <c r="F18" s="779"/>
      <c r="G18" s="779"/>
      <c r="H18" s="779"/>
      <c r="I18" s="779"/>
      <c r="J18" s="779"/>
      <c r="K18" s="779"/>
      <c r="L18" s="779"/>
      <c r="M18" s="779"/>
      <c r="N18" s="779"/>
      <c r="O18" s="779"/>
      <c r="P18" s="779"/>
      <c r="Q18" s="779"/>
      <c r="R18" s="779"/>
      <c r="S18" s="779"/>
      <c r="T18" s="779"/>
      <c r="U18" s="779"/>
      <c r="V18" s="779"/>
      <c r="W18" s="779"/>
      <c r="X18" s="779"/>
      <c r="Y18" s="779"/>
      <c r="Z18" s="779"/>
      <c r="AA18" s="779"/>
      <c r="AB18" s="779"/>
      <c r="AC18" s="779"/>
      <c r="AD18" s="779"/>
      <c r="AE18" s="779"/>
      <c r="AF18" s="779"/>
      <c r="AG18" s="779"/>
      <c r="AH18" s="779"/>
      <c r="AI18" s="779"/>
      <c r="AJ18" s="779"/>
      <c r="AK18" s="779"/>
      <c r="AL18" s="779"/>
      <c r="AM18" s="779"/>
      <c r="AN18" s="779"/>
      <c r="AO18" s="779"/>
      <c r="AP18" s="779"/>
      <c r="AQ18" s="779"/>
      <c r="AR18" s="779"/>
      <c r="AS18" s="779"/>
      <c r="AT18" s="779"/>
      <c r="AU18" s="779"/>
      <c r="AV18" s="779"/>
      <c r="AW18" s="779"/>
      <c r="AX18" s="779"/>
      <c r="AY18" s="779"/>
      <c r="AZ18" s="779"/>
      <c r="BA18" s="779"/>
      <c r="BB18" s="779"/>
      <c r="BC18" s="779"/>
      <c r="BD18" s="779"/>
      <c r="BE18" s="779"/>
      <c r="BF18" s="779"/>
      <c r="BG18" s="779"/>
      <c r="BH18" s="779"/>
      <c r="BI18" s="779"/>
      <c r="BJ18" s="779"/>
      <c r="BK18" s="779"/>
      <c r="BL18" s="779"/>
      <c r="BM18" s="779"/>
      <c r="BN18" s="779"/>
      <c r="BO18" s="779"/>
      <c r="BP18" s="779"/>
      <c r="BQ18" s="779"/>
      <c r="BR18" s="779"/>
      <c r="BS18" s="779"/>
      <c r="BT18" s="779"/>
      <c r="BU18" s="779"/>
      <c r="BV18" s="779"/>
      <c r="BW18" s="779"/>
      <c r="BX18" s="779"/>
      <c r="BY18" s="779"/>
      <c r="BZ18" s="779"/>
      <c r="CA18" s="779"/>
      <c r="CB18" s="779"/>
      <c r="CC18" s="779"/>
      <c r="CD18" s="779"/>
      <c r="CE18" s="779"/>
      <c r="CF18" s="779"/>
      <c r="CG18" s="779"/>
      <c r="CH18" s="779"/>
      <c r="CI18" s="779"/>
      <c r="CJ18" s="779"/>
      <c r="CK18" s="779"/>
      <c r="CL18" s="779"/>
      <c r="CM18" s="779"/>
      <c r="CN18" s="779"/>
      <c r="CO18" s="779"/>
      <c r="CP18" s="779"/>
      <c r="CQ18" s="779"/>
      <c r="CR18" s="779"/>
      <c r="CS18" s="779"/>
      <c r="CT18" s="779"/>
      <c r="CU18" s="779"/>
      <c r="CV18" s="779"/>
      <c r="CW18" s="779"/>
      <c r="CX18" s="779"/>
      <c r="CY18" s="779"/>
      <c r="CZ18" s="779"/>
      <c r="DA18" s="779"/>
      <c r="DB18" s="779"/>
      <c r="DC18" s="779"/>
      <c r="DD18" s="779"/>
      <c r="DE18" s="779"/>
      <c r="DF18" s="779"/>
      <c r="DG18" s="779"/>
      <c r="DH18" s="779"/>
      <c r="DI18" s="779"/>
      <c r="DJ18" s="779"/>
      <c r="DK18" s="779"/>
      <c r="DL18" s="779"/>
      <c r="DM18" s="779"/>
      <c r="DN18" s="779"/>
      <c r="DO18" s="779"/>
      <c r="DP18" s="779"/>
      <c r="DQ18" s="779"/>
      <c r="DR18" s="779"/>
      <c r="DS18" s="779"/>
      <c r="DT18" s="779"/>
      <c r="DU18" s="779"/>
      <c r="DV18" s="779"/>
      <c r="DW18" s="779"/>
      <c r="DX18" s="779"/>
      <c r="DY18" s="779"/>
      <c r="DZ18" s="779"/>
      <c r="EA18" s="779"/>
      <c r="EB18" s="779"/>
      <c r="EC18" s="779"/>
      <c r="ED18" s="779"/>
      <c r="EE18" s="779"/>
      <c r="EF18" s="779"/>
      <c r="EG18" s="779"/>
      <c r="EH18" s="779"/>
      <c r="EI18" s="779"/>
      <c r="EJ18" s="779"/>
      <c r="EK18" s="779"/>
      <c r="EL18" s="779"/>
      <c r="EM18" s="779"/>
      <c r="EN18" s="779"/>
      <c r="EO18" s="779"/>
      <c r="EP18" s="779"/>
      <c r="EQ18" s="779"/>
      <c r="ER18" s="779"/>
      <c r="ES18" s="779"/>
      <c r="ET18" s="779"/>
      <c r="EU18" s="779"/>
      <c r="EV18" s="779"/>
      <c r="EW18" s="779"/>
      <c r="EX18" s="779"/>
      <c r="EY18" s="779"/>
      <c r="EZ18" s="779"/>
      <c r="FA18" s="779"/>
      <c r="FB18" s="779"/>
      <c r="FC18" s="779"/>
      <c r="FD18" s="779"/>
      <c r="FE18" s="779"/>
      <c r="FF18" s="779"/>
      <c r="FG18" s="779"/>
      <c r="FH18" s="779"/>
      <c r="FI18" s="779"/>
      <c r="FJ18" s="779"/>
      <c r="FK18" s="779"/>
      <c r="FL18" s="779"/>
      <c r="FM18" s="779"/>
      <c r="FN18" s="779"/>
      <c r="FO18" s="779"/>
      <c r="FP18" s="779"/>
      <c r="FQ18" s="779"/>
      <c r="FR18" s="779"/>
      <c r="FS18" s="779"/>
      <c r="FT18" s="779"/>
      <c r="FU18" s="779"/>
      <c r="FV18" s="779"/>
      <c r="FW18" s="779"/>
      <c r="FX18" s="779"/>
      <c r="FY18" s="779"/>
      <c r="FZ18" s="779"/>
      <c r="GA18" s="779"/>
      <c r="GB18" s="779"/>
      <c r="GC18" s="779"/>
      <c r="GD18" s="779"/>
      <c r="GE18" s="779"/>
      <c r="GF18" s="779"/>
      <c r="GG18" s="779"/>
      <c r="GH18" s="779"/>
      <c r="GI18" s="779"/>
      <c r="GJ18" s="779"/>
      <c r="GK18" s="779"/>
      <c r="GL18" s="779"/>
      <c r="GM18" s="779"/>
      <c r="GN18" s="779"/>
      <c r="GO18" s="779"/>
      <c r="GP18" s="779"/>
      <c r="GQ18" s="779"/>
      <c r="GR18" s="779"/>
      <c r="GS18" s="779"/>
      <c r="GT18" s="779"/>
      <c r="GU18" s="779"/>
      <c r="GV18" s="779"/>
      <c r="GW18" s="779"/>
      <c r="GX18" s="779"/>
      <c r="GY18" s="779"/>
      <c r="GZ18" s="779"/>
      <c r="HA18" s="779"/>
      <c r="HB18" s="779"/>
      <c r="HC18" s="779"/>
      <c r="HD18" s="779"/>
      <c r="HE18" s="779"/>
      <c r="HF18" s="779"/>
      <c r="HG18" s="779"/>
      <c r="HH18" s="779"/>
      <c r="HI18" s="779"/>
      <c r="HJ18" s="779"/>
      <c r="HK18" s="779"/>
      <c r="HL18" s="779"/>
      <c r="HM18" s="779"/>
      <c r="HN18" s="779"/>
      <c r="HO18" s="779"/>
      <c r="HP18" s="779"/>
      <c r="HQ18" s="779"/>
      <c r="HR18" s="779"/>
      <c r="HS18" s="779"/>
      <c r="HT18" s="779"/>
      <c r="HU18" s="779"/>
      <c r="HV18" s="779"/>
      <c r="HW18" s="779"/>
      <c r="HX18" s="779"/>
      <c r="HY18" s="779"/>
      <c r="HZ18" s="779"/>
      <c r="IA18" s="779"/>
      <c r="IB18" s="779"/>
      <c r="IC18" s="779"/>
      <c r="ID18" s="779"/>
      <c r="IE18" s="779"/>
      <c r="IF18" s="779"/>
      <c r="IG18" s="779"/>
      <c r="IH18" s="779"/>
      <c r="II18" s="779"/>
      <c r="IJ18" s="779"/>
      <c r="IK18" s="779"/>
      <c r="IL18" s="779"/>
      <c r="IM18" s="779"/>
      <c r="IN18" s="779"/>
      <c r="IO18" s="779"/>
      <c r="IP18" s="779"/>
      <c r="IQ18" s="779"/>
      <c r="IR18" s="779"/>
      <c r="IS18" s="779"/>
      <c r="IT18" s="779"/>
      <c r="IU18" s="779"/>
      <c r="IV18" s="779"/>
    </row>
    <row r="19" spans="1:256" s="778" customFormat="1" ht="25.5" customHeight="1">
      <c r="A19" s="779"/>
      <c r="B19" s="780" t="s">
        <v>13</v>
      </c>
      <c r="C19" s="781"/>
      <c r="D19" s="779"/>
      <c r="E19" s="779"/>
      <c r="F19" s="779"/>
      <c r="G19" s="779"/>
      <c r="H19" s="779"/>
      <c r="I19" s="779"/>
      <c r="J19" s="779"/>
      <c r="K19" s="779"/>
      <c r="L19" s="779"/>
      <c r="M19" s="779"/>
      <c r="N19" s="779"/>
      <c r="O19" s="779"/>
      <c r="P19" s="779"/>
      <c r="Q19" s="779"/>
      <c r="R19" s="779"/>
      <c r="S19" s="779"/>
      <c r="T19" s="779"/>
      <c r="U19" s="779"/>
      <c r="V19" s="779"/>
      <c r="W19" s="779"/>
      <c r="X19" s="779"/>
      <c r="Y19" s="779"/>
      <c r="Z19" s="779"/>
      <c r="AA19" s="779"/>
      <c r="AB19" s="779"/>
      <c r="AC19" s="779"/>
      <c r="AD19" s="779"/>
      <c r="AE19" s="779"/>
      <c r="AF19" s="779"/>
      <c r="AG19" s="779"/>
      <c r="AH19" s="779"/>
      <c r="AI19" s="779"/>
      <c r="AJ19" s="779"/>
      <c r="AK19" s="779"/>
      <c r="AL19" s="779"/>
      <c r="AM19" s="779"/>
      <c r="AN19" s="779"/>
      <c r="AO19" s="779"/>
      <c r="AP19" s="779"/>
      <c r="AQ19" s="779"/>
      <c r="AR19" s="779"/>
      <c r="AS19" s="779"/>
      <c r="AT19" s="779"/>
      <c r="AU19" s="779"/>
      <c r="AV19" s="779"/>
      <c r="AW19" s="779"/>
      <c r="AX19" s="779"/>
      <c r="AY19" s="779"/>
      <c r="AZ19" s="779"/>
      <c r="BA19" s="779"/>
      <c r="BB19" s="779"/>
      <c r="BC19" s="779"/>
      <c r="BD19" s="779"/>
      <c r="BE19" s="779"/>
      <c r="BF19" s="779"/>
      <c r="BG19" s="779"/>
      <c r="BH19" s="779"/>
      <c r="BI19" s="779"/>
      <c r="BJ19" s="779"/>
      <c r="BK19" s="779"/>
      <c r="BL19" s="779"/>
      <c r="BM19" s="779"/>
      <c r="BN19" s="779"/>
      <c r="BO19" s="779"/>
      <c r="BP19" s="779"/>
      <c r="BQ19" s="779"/>
      <c r="BR19" s="779"/>
      <c r="BS19" s="779"/>
      <c r="BT19" s="779"/>
      <c r="BU19" s="779"/>
      <c r="BV19" s="779"/>
      <c r="BW19" s="779"/>
      <c r="BX19" s="779"/>
      <c r="BY19" s="779"/>
      <c r="BZ19" s="779"/>
      <c r="CA19" s="779"/>
      <c r="CB19" s="779"/>
      <c r="CC19" s="779"/>
      <c r="CD19" s="779"/>
      <c r="CE19" s="779"/>
      <c r="CF19" s="779"/>
      <c r="CG19" s="779"/>
      <c r="CH19" s="779"/>
      <c r="CI19" s="779"/>
      <c r="CJ19" s="779"/>
      <c r="CK19" s="779"/>
      <c r="CL19" s="779"/>
      <c r="CM19" s="779"/>
      <c r="CN19" s="779"/>
      <c r="CO19" s="779"/>
      <c r="CP19" s="779"/>
      <c r="CQ19" s="779"/>
      <c r="CR19" s="779"/>
      <c r="CS19" s="779"/>
      <c r="CT19" s="779"/>
      <c r="CU19" s="779"/>
      <c r="CV19" s="779"/>
      <c r="CW19" s="779"/>
      <c r="CX19" s="779"/>
      <c r="CY19" s="779"/>
      <c r="CZ19" s="779"/>
      <c r="DA19" s="779"/>
      <c r="DB19" s="779"/>
      <c r="DC19" s="779"/>
      <c r="DD19" s="779"/>
      <c r="DE19" s="779"/>
      <c r="DF19" s="779"/>
      <c r="DG19" s="779"/>
      <c r="DH19" s="779"/>
      <c r="DI19" s="779"/>
      <c r="DJ19" s="779"/>
      <c r="DK19" s="779"/>
      <c r="DL19" s="779"/>
      <c r="DM19" s="779"/>
      <c r="DN19" s="779"/>
      <c r="DO19" s="779"/>
      <c r="DP19" s="779"/>
      <c r="DQ19" s="779"/>
      <c r="DR19" s="779"/>
      <c r="DS19" s="779"/>
      <c r="DT19" s="779"/>
      <c r="DU19" s="779"/>
      <c r="DV19" s="779"/>
      <c r="DW19" s="779"/>
      <c r="DX19" s="779"/>
      <c r="DY19" s="779"/>
      <c r="DZ19" s="779"/>
      <c r="EA19" s="779"/>
      <c r="EB19" s="779"/>
      <c r="EC19" s="779"/>
      <c r="ED19" s="779"/>
      <c r="EE19" s="779"/>
      <c r="EF19" s="779"/>
      <c r="EG19" s="779"/>
      <c r="EH19" s="779"/>
      <c r="EI19" s="779"/>
      <c r="EJ19" s="779"/>
      <c r="EK19" s="779"/>
      <c r="EL19" s="779"/>
      <c r="EM19" s="779"/>
      <c r="EN19" s="779"/>
      <c r="EO19" s="779"/>
      <c r="EP19" s="779"/>
      <c r="EQ19" s="779"/>
      <c r="ER19" s="779"/>
      <c r="ES19" s="779"/>
      <c r="ET19" s="779"/>
      <c r="EU19" s="779"/>
      <c r="EV19" s="779"/>
      <c r="EW19" s="779"/>
      <c r="EX19" s="779"/>
      <c r="EY19" s="779"/>
      <c r="EZ19" s="779"/>
      <c r="FA19" s="779"/>
      <c r="FB19" s="779"/>
      <c r="FC19" s="779"/>
      <c r="FD19" s="779"/>
      <c r="FE19" s="779"/>
      <c r="FF19" s="779"/>
      <c r="FG19" s="779"/>
      <c r="FH19" s="779"/>
      <c r="FI19" s="779"/>
      <c r="FJ19" s="779"/>
      <c r="FK19" s="779"/>
      <c r="FL19" s="779"/>
      <c r="FM19" s="779"/>
      <c r="FN19" s="779"/>
      <c r="FO19" s="779"/>
      <c r="FP19" s="779"/>
      <c r="FQ19" s="779"/>
      <c r="FR19" s="779"/>
      <c r="FS19" s="779"/>
      <c r="FT19" s="779"/>
      <c r="FU19" s="779"/>
      <c r="FV19" s="779"/>
      <c r="FW19" s="779"/>
      <c r="FX19" s="779"/>
      <c r="FY19" s="779"/>
      <c r="FZ19" s="779"/>
      <c r="GA19" s="779"/>
      <c r="GB19" s="779"/>
      <c r="GC19" s="779"/>
      <c r="GD19" s="779"/>
      <c r="GE19" s="779"/>
      <c r="GF19" s="779"/>
      <c r="GG19" s="779"/>
      <c r="GH19" s="779"/>
      <c r="GI19" s="779"/>
      <c r="GJ19" s="779"/>
      <c r="GK19" s="779"/>
      <c r="GL19" s="779"/>
      <c r="GM19" s="779"/>
      <c r="GN19" s="779"/>
      <c r="GO19" s="779"/>
      <c r="GP19" s="779"/>
      <c r="GQ19" s="779"/>
      <c r="GR19" s="779"/>
      <c r="GS19" s="779"/>
      <c r="GT19" s="779"/>
      <c r="GU19" s="779"/>
      <c r="GV19" s="779"/>
      <c r="GW19" s="779"/>
      <c r="GX19" s="779"/>
      <c r="GY19" s="779"/>
      <c r="GZ19" s="779"/>
      <c r="HA19" s="779"/>
      <c r="HB19" s="779"/>
      <c r="HC19" s="779"/>
      <c r="HD19" s="779"/>
      <c r="HE19" s="779"/>
      <c r="HF19" s="779"/>
      <c r="HG19" s="779"/>
      <c r="HH19" s="779"/>
      <c r="HI19" s="779"/>
      <c r="HJ19" s="779"/>
      <c r="HK19" s="779"/>
      <c r="HL19" s="779"/>
      <c r="HM19" s="779"/>
      <c r="HN19" s="779"/>
      <c r="HO19" s="779"/>
      <c r="HP19" s="779"/>
      <c r="HQ19" s="779"/>
      <c r="HR19" s="779"/>
      <c r="HS19" s="779"/>
      <c r="HT19" s="779"/>
      <c r="HU19" s="779"/>
      <c r="HV19" s="779"/>
      <c r="HW19" s="779"/>
      <c r="HX19" s="779"/>
      <c r="HY19" s="779"/>
      <c r="HZ19" s="779"/>
      <c r="IA19" s="779"/>
      <c r="IB19" s="779"/>
      <c r="IC19" s="779"/>
      <c r="ID19" s="779"/>
      <c r="IE19" s="779"/>
      <c r="IF19" s="779"/>
      <c r="IG19" s="779"/>
      <c r="IH19" s="779"/>
      <c r="II19" s="779"/>
      <c r="IJ19" s="779"/>
      <c r="IK19" s="779"/>
      <c r="IL19" s="779"/>
      <c r="IM19" s="779"/>
      <c r="IN19" s="779"/>
      <c r="IO19" s="779"/>
      <c r="IP19" s="779"/>
      <c r="IQ19" s="779"/>
      <c r="IR19" s="779"/>
      <c r="IS19" s="779"/>
      <c r="IT19" s="779"/>
      <c r="IU19" s="779"/>
      <c r="IV19" s="779"/>
    </row>
    <row r="20" spans="1:256" s="778" customFormat="1" ht="25.5" customHeight="1">
      <c r="A20" s="779"/>
      <c r="B20" s="780" t="s">
        <v>14</v>
      </c>
      <c r="C20" s="781"/>
      <c r="D20" s="779"/>
      <c r="E20" s="779"/>
      <c r="F20" s="779"/>
      <c r="G20" s="779"/>
      <c r="H20" s="779"/>
      <c r="I20" s="779"/>
      <c r="J20" s="779"/>
      <c r="K20" s="779"/>
      <c r="L20" s="779"/>
      <c r="M20" s="779"/>
      <c r="N20" s="779"/>
      <c r="O20" s="779"/>
      <c r="P20" s="779"/>
      <c r="Q20" s="779"/>
      <c r="R20" s="779"/>
      <c r="S20" s="779"/>
      <c r="T20" s="779"/>
      <c r="U20" s="779"/>
      <c r="V20" s="779"/>
      <c r="W20" s="779"/>
      <c r="X20" s="779"/>
      <c r="Y20" s="779"/>
      <c r="Z20" s="779"/>
      <c r="AA20" s="779"/>
      <c r="AB20" s="779"/>
      <c r="AC20" s="779"/>
      <c r="AD20" s="779"/>
      <c r="AE20" s="779"/>
      <c r="AF20" s="779"/>
      <c r="AG20" s="779"/>
      <c r="AH20" s="779"/>
      <c r="AI20" s="779"/>
      <c r="AJ20" s="779"/>
      <c r="AK20" s="779"/>
      <c r="AL20" s="779"/>
      <c r="AM20" s="779"/>
      <c r="AN20" s="779"/>
      <c r="AO20" s="779"/>
      <c r="AP20" s="779"/>
      <c r="AQ20" s="779"/>
      <c r="AR20" s="779"/>
      <c r="AS20" s="779"/>
      <c r="AT20" s="779"/>
      <c r="AU20" s="779"/>
      <c r="AV20" s="779"/>
      <c r="AW20" s="779"/>
      <c r="AX20" s="779"/>
      <c r="AY20" s="779"/>
      <c r="AZ20" s="779"/>
      <c r="BA20" s="779"/>
      <c r="BB20" s="779"/>
      <c r="BC20" s="779"/>
      <c r="BD20" s="779"/>
      <c r="BE20" s="779"/>
      <c r="BF20" s="779"/>
      <c r="BG20" s="779"/>
      <c r="BH20" s="779"/>
      <c r="BI20" s="779"/>
      <c r="BJ20" s="779"/>
      <c r="BK20" s="779"/>
      <c r="BL20" s="779"/>
      <c r="BM20" s="779"/>
      <c r="BN20" s="779"/>
      <c r="BO20" s="779"/>
      <c r="BP20" s="779"/>
      <c r="BQ20" s="779"/>
      <c r="BR20" s="779"/>
      <c r="BS20" s="779"/>
      <c r="BT20" s="779"/>
      <c r="BU20" s="779"/>
      <c r="BV20" s="779"/>
      <c r="BW20" s="779"/>
      <c r="BX20" s="779"/>
      <c r="BY20" s="779"/>
      <c r="BZ20" s="779"/>
      <c r="CA20" s="779"/>
      <c r="CB20" s="779"/>
      <c r="CC20" s="779"/>
      <c r="CD20" s="779"/>
      <c r="CE20" s="779"/>
      <c r="CF20" s="779"/>
      <c r="CG20" s="779"/>
      <c r="CH20" s="779"/>
      <c r="CI20" s="779"/>
      <c r="CJ20" s="779"/>
      <c r="CK20" s="779"/>
      <c r="CL20" s="779"/>
      <c r="CM20" s="779"/>
      <c r="CN20" s="779"/>
      <c r="CO20" s="779"/>
      <c r="CP20" s="779"/>
      <c r="CQ20" s="779"/>
      <c r="CR20" s="779"/>
      <c r="CS20" s="779"/>
      <c r="CT20" s="779"/>
      <c r="CU20" s="779"/>
      <c r="CV20" s="779"/>
      <c r="CW20" s="779"/>
      <c r="CX20" s="779"/>
      <c r="CY20" s="779"/>
      <c r="CZ20" s="779"/>
      <c r="DA20" s="779"/>
      <c r="DB20" s="779"/>
      <c r="DC20" s="779"/>
      <c r="DD20" s="779"/>
      <c r="DE20" s="779"/>
      <c r="DF20" s="779"/>
      <c r="DG20" s="779"/>
      <c r="DH20" s="779"/>
      <c r="DI20" s="779"/>
      <c r="DJ20" s="779"/>
      <c r="DK20" s="779"/>
      <c r="DL20" s="779"/>
      <c r="DM20" s="779"/>
      <c r="DN20" s="779"/>
      <c r="DO20" s="779"/>
      <c r="DP20" s="779"/>
      <c r="DQ20" s="779"/>
      <c r="DR20" s="779"/>
      <c r="DS20" s="779"/>
      <c r="DT20" s="779"/>
      <c r="DU20" s="779"/>
      <c r="DV20" s="779"/>
      <c r="DW20" s="779"/>
      <c r="DX20" s="779"/>
      <c r="DY20" s="779"/>
      <c r="DZ20" s="779"/>
      <c r="EA20" s="779"/>
      <c r="EB20" s="779"/>
      <c r="EC20" s="779"/>
      <c r="ED20" s="779"/>
      <c r="EE20" s="779"/>
      <c r="EF20" s="779"/>
      <c r="EG20" s="779"/>
      <c r="EH20" s="779"/>
      <c r="EI20" s="779"/>
      <c r="EJ20" s="779"/>
      <c r="EK20" s="779"/>
      <c r="EL20" s="779"/>
      <c r="EM20" s="779"/>
      <c r="EN20" s="779"/>
      <c r="EO20" s="779"/>
      <c r="EP20" s="779"/>
      <c r="EQ20" s="779"/>
      <c r="ER20" s="779"/>
      <c r="ES20" s="779"/>
      <c r="ET20" s="779"/>
      <c r="EU20" s="779"/>
      <c r="EV20" s="779"/>
      <c r="EW20" s="779"/>
      <c r="EX20" s="779"/>
      <c r="EY20" s="779"/>
      <c r="EZ20" s="779"/>
      <c r="FA20" s="779"/>
      <c r="FB20" s="779"/>
      <c r="FC20" s="779"/>
      <c r="FD20" s="779"/>
      <c r="FE20" s="779"/>
      <c r="FF20" s="779"/>
      <c r="FG20" s="779"/>
      <c r="FH20" s="779"/>
      <c r="FI20" s="779"/>
      <c r="FJ20" s="779"/>
      <c r="FK20" s="779"/>
      <c r="FL20" s="779"/>
      <c r="FM20" s="779"/>
      <c r="FN20" s="779"/>
      <c r="FO20" s="779"/>
      <c r="FP20" s="779"/>
      <c r="FQ20" s="779"/>
      <c r="FR20" s="779"/>
      <c r="FS20" s="779"/>
      <c r="FT20" s="779"/>
      <c r="FU20" s="779"/>
      <c r="FV20" s="779"/>
      <c r="FW20" s="779"/>
      <c r="FX20" s="779"/>
      <c r="FY20" s="779"/>
      <c r="FZ20" s="779"/>
      <c r="GA20" s="779"/>
      <c r="GB20" s="779"/>
      <c r="GC20" s="779"/>
      <c r="GD20" s="779"/>
      <c r="GE20" s="779"/>
      <c r="GF20" s="779"/>
      <c r="GG20" s="779"/>
      <c r="GH20" s="779"/>
      <c r="GI20" s="779"/>
      <c r="GJ20" s="779"/>
      <c r="GK20" s="779"/>
      <c r="GL20" s="779"/>
      <c r="GM20" s="779"/>
      <c r="GN20" s="779"/>
      <c r="GO20" s="779"/>
      <c r="GP20" s="779"/>
      <c r="GQ20" s="779"/>
      <c r="GR20" s="779"/>
      <c r="GS20" s="779"/>
      <c r="GT20" s="779"/>
      <c r="GU20" s="779"/>
      <c r="GV20" s="779"/>
      <c r="GW20" s="779"/>
      <c r="GX20" s="779"/>
      <c r="GY20" s="779"/>
      <c r="GZ20" s="779"/>
      <c r="HA20" s="779"/>
      <c r="HB20" s="779"/>
      <c r="HC20" s="779"/>
      <c r="HD20" s="779"/>
      <c r="HE20" s="779"/>
      <c r="HF20" s="779"/>
      <c r="HG20" s="779"/>
      <c r="HH20" s="779"/>
      <c r="HI20" s="779"/>
      <c r="HJ20" s="779"/>
      <c r="HK20" s="779"/>
      <c r="HL20" s="779"/>
      <c r="HM20" s="779"/>
      <c r="HN20" s="779"/>
      <c r="HO20" s="779"/>
      <c r="HP20" s="779"/>
      <c r="HQ20" s="779"/>
      <c r="HR20" s="779"/>
      <c r="HS20" s="779"/>
      <c r="HT20" s="779"/>
      <c r="HU20" s="779"/>
      <c r="HV20" s="779"/>
      <c r="HW20" s="779"/>
      <c r="HX20" s="779"/>
      <c r="HY20" s="779"/>
      <c r="HZ20" s="779"/>
      <c r="IA20" s="779"/>
      <c r="IB20" s="779"/>
      <c r="IC20" s="779"/>
      <c r="ID20" s="779"/>
      <c r="IE20" s="779"/>
      <c r="IF20" s="779"/>
      <c r="IG20" s="779"/>
      <c r="IH20" s="779"/>
      <c r="II20" s="779"/>
      <c r="IJ20" s="779"/>
      <c r="IK20" s="779"/>
      <c r="IL20" s="779"/>
      <c r="IM20" s="779"/>
      <c r="IN20" s="779"/>
      <c r="IO20" s="779"/>
      <c r="IP20" s="779"/>
      <c r="IQ20" s="779"/>
      <c r="IR20" s="779"/>
      <c r="IS20" s="779"/>
      <c r="IT20" s="779"/>
      <c r="IU20" s="779"/>
      <c r="IV20" s="779"/>
    </row>
    <row r="21" spans="1:256" ht="15.5">
      <c r="B21" s="10"/>
      <c r="C21" s="8"/>
    </row>
    <row r="22" spans="1:256" ht="15.5">
      <c r="B22" s="10"/>
      <c r="C22" s="8"/>
    </row>
    <row r="23" spans="1:256" ht="15.5">
      <c r="B23" s="10"/>
      <c r="C23" s="8"/>
    </row>
    <row r="24" spans="1:256" ht="15.5">
      <c r="B24" s="9"/>
      <c r="C24" s="8"/>
    </row>
    <row r="25" spans="1:256" ht="15.5">
      <c r="A25" s="1" t="s">
        <v>15</v>
      </c>
      <c r="B25" s="9" t="s">
        <v>16</v>
      </c>
      <c r="C25" s="8"/>
    </row>
    <row r="26" spans="1:256" ht="15.5">
      <c r="B26" s="9"/>
      <c r="C26" s="8"/>
    </row>
    <row r="27" spans="1:256" ht="15.5">
      <c r="B27" s="9"/>
      <c r="C27" s="8"/>
    </row>
    <row r="28" spans="1:256" ht="15.5">
      <c r="A28" s="1" t="s">
        <v>17</v>
      </c>
      <c r="B28" s="11" t="s">
        <v>18</v>
      </c>
      <c r="C28" s="8"/>
    </row>
    <row r="29" spans="1:256" ht="15.5">
      <c r="B29" s="9"/>
      <c r="C29" s="8"/>
    </row>
    <row r="30" spans="1:256" ht="15.5">
      <c r="B30" s="9"/>
      <c r="C30" s="8"/>
    </row>
    <row r="31" spans="1:256" ht="15.5">
      <c r="A31" s="1" t="s">
        <v>19</v>
      </c>
      <c r="B31" s="9" t="s">
        <v>20</v>
      </c>
      <c r="C31" s="8"/>
    </row>
    <row r="32" spans="1:256">
      <c r="C32" s="8"/>
    </row>
    <row r="33" spans="3:3">
      <c r="C33" s="8"/>
    </row>
    <row r="34" spans="3:3">
      <c r="C34" s="8"/>
    </row>
    <row r="35" spans="3:3">
      <c r="C35" s="8"/>
    </row>
    <row r="36" spans="3:3">
      <c r="C36" s="8"/>
    </row>
  </sheetData>
  <printOptions horizontalCentered="1"/>
  <pageMargins left="0.98402800000000001" right="0.39374999999999999" top="0.98402800000000001" bottom="0.98402800000000001" header="0.51111099999999998" footer="0.51111099999999998"/>
  <pageSetup paperSize="9"/>
  <extLst>
    <ext uri="smNativeData">
      <pm:sheetPrefs xmlns:pm="smNativeData" day="1639132785" outlineProtect="1" showHorizontalRuler="1" showVerticalRuler="1" showAltShade="0" noPrint="1">
        <pm:shade id="0" type="0" fgLvl="100" fgClr="000000" bgLvl="100" bgClr="FFFFFF"/>
        <pm:shade id="1" type="0" fgLvl="100" fgClr="000000" bgLvl="100" bgClr="FFFFFF"/>
      </pm:sheetP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sheetPr>
  <dimension ref="A1:J1022"/>
  <sheetViews>
    <sheetView workbookViewId="0">
      <selection activeCell="A1024" sqref="A1024:IV1086"/>
    </sheetView>
  </sheetViews>
  <sheetFormatPr defaultRowHeight="14"/>
  <cols>
    <col min="1" max="1" width="83" style="139" customWidth="1"/>
    <col min="2" max="2" width="8.81640625" customWidth="1"/>
  </cols>
  <sheetData>
    <row r="1" spans="1:2">
      <c r="A1" s="110" t="s">
        <v>21</v>
      </c>
    </row>
    <row r="2" spans="1:2">
      <c r="A2" s="111"/>
      <c r="B2" s="112"/>
    </row>
    <row r="3" spans="1:2" ht="56">
      <c r="A3" s="113" t="s">
        <v>22</v>
      </c>
    </row>
    <row r="4" spans="1:2">
      <c r="B4" s="114"/>
    </row>
    <row r="5" spans="1:2" ht="28">
      <c r="A5" s="111" t="s">
        <v>23</v>
      </c>
    </row>
    <row r="6" spans="1:2">
      <c r="A6" s="111"/>
    </row>
    <row r="7" spans="1:2" ht="28">
      <c r="A7" s="111" t="s">
        <v>24</v>
      </c>
    </row>
    <row r="8" spans="1:2" ht="28">
      <c r="A8" s="111" t="s">
        <v>25</v>
      </c>
    </row>
    <row r="9" spans="1:2">
      <c r="A9" s="111"/>
    </row>
    <row r="10" spans="1:2" ht="42">
      <c r="A10" s="111" t="s">
        <v>26</v>
      </c>
    </row>
    <row r="11" spans="1:2" ht="28">
      <c r="A11" s="111" t="s">
        <v>27</v>
      </c>
    </row>
    <row r="13" spans="1:2" ht="28">
      <c r="A13" s="111" t="s">
        <v>28</v>
      </c>
    </row>
    <row r="14" spans="1:2">
      <c r="A14" s="111"/>
    </row>
    <row r="15" spans="1:2" ht="56">
      <c r="A15" s="111" t="s">
        <v>29</v>
      </c>
    </row>
    <row r="16" spans="1:2">
      <c r="A16" s="111" t="s">
        <v>30</v>
      </c>
    </row>
    <row r="17" spans="1:2">
      <c r="A17" s="111" t="s">
        <v>31</v>
      </c>
      <c r="B17" s="115"/>
    </row>
    <row r="18" spans="1:2">
      <c r="A18" s="111"/>
      <c r="B18" s="115"/>
    </row>
    <row r="19" spans="1:2">
      <c r="A19" s="113" t="s">
        <v>32</v>
      </c>
    </row>
    <row r="20" spans="1:2" ht="112">
      <c r="A20" s="111" t="s">
        <v>33</v>
      </c>
      <c r="B20" s="114"/>
    </row>
    <row r="21" spans="1:2">
      <c r="A21" s="111"/>
    </row>
    <row r="22" spans="1:2">
      <c r="A22" s="113" t="s">
        <v>34</v>
      </c>
    </row>
    <row r="23" spans="1:2" ht="84">
      <c r="A23" s="111" t="s">
        <v>35</v>
      </c>
    </row>
    <row r="24" spans="1:2">
      <c r="A24" s="111"/>
    </row>
    <row r="25" spans="1:2">
      <c r="A25" s="113" t="s">
        <v>36</v>
      </c>
    </row>
    <row r="26" spans="1:2" ht="42">
      <c r="A26" s="111" t="s">
        <v>37</v>
      </c>
    </row>
    <row r="27" spans="1:2">
      <c r="A27" s="111" t="s">
        <v>38</v>
      </c>
    </row>
    <row r="28" spans="1:2" ht="42">
      <c r="A28" s="111" t="s">
        <v>39</v>
      </c>
    </row>
    <row r="29" spans="1:2">
      <c r="A29" s="111"/>
    </row>
    <row r="30" spans="1:2">
      <c r="A30" s="113" t="s">
        <v>40</v>
      </c>
    </row>
    <row r="31" spans="1:2" ht="56">
      <c r="A31" s="111" t="s">
        <v>41</v>
      </c>
    </row>
    <row r="32" spans="1:2">
      <c r="A32" s="111"/>
    </row>
    <row r="33" spans="1:2" ht="28">
      <c r="A33" s="111" t="s">
        <v>42</v>
      </c>
      <c r="B33" s="116"/>
    </row>
    <row r="34" spans="1:2" ht="42">
      <c r="A34" s="111" t="s">
        <v>43</v>
      </c>
    </row>
    <row r="35" spans="1:2" ht="28">
      <c r="A35" s="111" t="s">
        <v>44</v>
      </c>
    </row>
    <row r="36" spans="1:2">
      <c r="A36" s="111"/>
    </row>
    <row r="37" spans="1:2">
      <c r="A37" s="113" t="s">
        <v>45</v>
      </c>
    </row>
    <row r="38" spans="1:2" ht="28">
      <c r="A38" s="113" t="s">
        <v>46</v>
      </c>
    </row>
    <row r="40" spans="1:2">
      <c r="A40" s="111" t="s">
        <v>47</v>
      </c>
    </row>
    <row r="41" spans="1:2" ht="28">
      <c r="A41" s="111" t="s">
        <v>48</v>
      </c>
    </row>
    <row r="42" spans="1:2">
      <c r="A42" s="111" t="s">
        <v>49</v>
      </c>
    </row>
    <row r="43" spans="1:2">
      <c r="A43" s="111" t="s">
        <v>50</v>
      </c>
    </row>
    <row r="44" spans="1:2">
      <c r="A44" s="111" t="s">
        <v>51</v>
      </c>
    </row>
    <row r="45" spans="1:2">
      <c r="A45" s="111" t="s">
        <v>52</v>
      </c>
    </row>
    <row r="46" spans="1:2">
      <c r="A46" s="111" t="s">
        <v>53</v>
      </c>
    </row>
    <row r="47" spans="1:2">
      <c r="A47" s="111" t="s">
        <v>54</v>
      </c>
    </row>
    <row r="48" spans="1:2">
      <c r="A48" s="111" t="s">
        <v>55</v>
      </c>
    </row>
    <row r="49" spans="1:2">
      <c r="A49" s="111" t="s">
        <v>56</v>
      </c>
    </row>
    <row r="50" spans="1:2">
      <c r="A50" s="111" t="s">
        <v>57</v>
      </c>
    </row>
    <row r="51" spans="1:2">
      <c r="A51" s="111" t="s">
        <v>58</v>
      </c>
    </row>
    <row r="52" spans="1:2">
      <c r="A52" s="111" t="s">
        <v>59</v>
      </c>
    </row>
    <row r="53" spans="1:2" ht="28">
      <c r="A53" s="111" t="s">
        <v>60</v>
      </c>
    </row>
    <row r="54" spans="1:2">
      <c r="A54" s="111" t="s">
        <v>61</v>
      </c>
    </row>
    <row r="55" spans="1:2">
      <c r="A55" s="111" t="s">
        <v>62</v>
      </c>
    </row>
    <row r="57" spans="1:2" ht="42">
      <c r="A57" s="111" t="s">
        <v>63</v>
      </c>
    </row>
    <row r="58" spans="1:2">
      <c r="A58" s="111"/>
    </row>
    <row r="59" spans="1:2">
      <c r="A59" s="113" t="s">
        <v>64</v>
      </c>
      <c r="B59" s="117"/>
    </row>
    <row r="60" spans="1:2" ht="28">
      <c r="A60" s="111" t="s">
        <v>65</v>
      </c>
      <c r="B60" s="114"/>
    </row>
    <row r="61" spans="1:2">
      <c r="A61" s="111"/>
    </row>
    <row r="62" spans="1:2">
      <c r="A62" s="113" t="s">
        <v>66</v>
      </c>
    </row>
    <row r="63" spans="1:2" ht="28">
      <c r="A63" s="111" t="s">
        <v>67</v>
      </c>
    </row>
    <row r="64" spans="1:2">
      <c r="A64" s="111"/>
    </row>
    <row r="65" spans="1:2" ht="42">
      <c r="A65" s="111" t="s">
        <v>68</v>
      </c>
    </row>
    <row r="66" spans="1:2">
      <c r="A66" s="111"/>
    </row>
    <row r="67" spans="1:2">
      <c r="A67" s="113" t="s">
        <v>69</v>
      </c>
    </row>
    <row r="68" spans="1:2" ht="70">
      <c r="A68" s="111" t="s">
        <v>70</v>
      </c>
    </row>
    <row r="69" spans="1:2" ht="56">
      <c r="A69" s="111" t="s">
        <v>71</v>
      </c>
    </row>
    <row r="70" spans="1:2">
      <c r="A70" s="111"/>
    </row>
    <row r="71" spans="1:2" ht="42">
      <c r="A71" s="113" t="s">
        <v>72</v>
      </c>
    </row>
    <row r="74" spans="1:2">
      <c r="A74" s="118" t="s">
        <v>73</v>
      </c>
    </row>
    <row r="76" spans="1:2" ht="56">
      <c r="A76" s="119" t="s">
        <v>74</v>
      </c>
    </row>
    <row r="77" spans="1:2">
      <c r="A77" s="119"/>
    </row>
    <row r="78" spans="1:2" ht="112">
      <c r="A78" s="120" t="s">
        <v>75</v>
      </c>
      <c r="B78" s="114"/>
    </row>
    <row r="79" spans="1:2" ht="70">
      <c r="A79" s="121" t="s">
        <v>76</v>
      </c>
    </row>
    <row r="80" spans="1:2" ht="154">
      <c r="A80" s="121" t="s">
        <v>77</v>
      </c>
    </row>
    <row r="83" spans="1:2">
      <c r="A83" s="118" t="s">
        <v>78</v>
      </c>
    </row>
    <row r="85" spans="1:2" ht="126">
      <c r="A85" s="121" t="s">
        <v>79</v>
      </c>
      <c r="B85" s="117"/>
    </row>
    <row r="86" spans="1:2" ht="70">
      <c r="A86" s="120" t="s">
        <v>80</v>
      </c>
      <c r="B86" s="114"/>
    </row>
    <row r="87" spans="1:2" ht="28">
      <c r="A87" s="120" t="s">
        <v>81</v>
      </c>
    </row>
    <row r="89" spans="1:2">
      <c r="A89" s="118" t="s">
        <v>82</v>
      </c>
    </row>
    <row r="90" spans="1:2">
      <c r="B90" s="114"/>
    </row>
    <row r="91" spans="1:2" ht="42">
      <c r="A91" s="111" t="s">
        <v>83</v>
      </c>
    </row>
    <row r="92" spans="1:2">
      <c r="A92" s="111"/>
    </row>
    <row r="93" spans="1:2" ht="28">
      <c r="A93" s="111" t="s">
        <v>84</v>
      </c>
    </row>
    <row r="94" spans="1:2">
      <c r="A94" s="111"/>
    </row>
    <row r="95" spans="1:2" ht="28">
      <c r="A95" s="111" t="s">
        <v>85</v>
      </c>
    </row>
    <row r="96" spans="1:2">
      <c r="A96" s="111"/>
    </row>
    <row r="97" spans="1:10" ht="42">
      <c r="A97" s="111" t="s">
        <v>86</v>
      </c>
      <c r="B97" s="122"/>
    </row>
    <row r="98" spans="1:10" ht="28">
      <c r="A98" s="111" t="s">
        <v>87</v>
      </c>
    </row>
    <row r="99" spans="1:10">
      <c r="B99" s="114"/>
    </row>
    <row r="100" spans="1:10" ht="56">
      <c r="A100" s="111" t="s">
        <v>88</v>
      </c>
    </row>
    <row r="101" spans="1:10">
      <c r="A101" s="111"/>
    </row>
    <row r="102" spans="1:10" ht="56">
      <c r="A102" s="111" t="s">
        <v>89</v>
      </c>
    </row>
    <row r="103" spans="1:10" ht="28">
      <c r="A103" s="111" t="s">
        <v>90</v>
      </c>
    </row>
    <row r="104" spans="1:10">
      <c r="A104" s="111"/>
      <c r="B104" s="805"/>
      <c r="C104" s="805"/>
      <c r="D104" s="805"/>
      <c r="E104" s="805"/>
      <c r="F104" s="805"/>
      <c r="G104" s="805"/>
      <c r="H104" s="805"/>
      <c r="I104" s="805"/>
      <c r="J104" s="805"/>
    </row>
    <row r="105" spans="1:10" ht="42">
      <c r="A105" s="111" t="s">
        <v>91</v>
      </c>
    </row>
    <row r="107" spans="1:10" ht="70">
      <c r="A107" s="111" t="s">
        <v>92</v>
      </c>
    </row>
    <row r="108" spans="1:10">
      <c r="A108" s="111"/>
    </row>
    <row r="109" spans="1:10" ht="56">
      <c r="A109" s="111" t="s">
        <v>93</v>
      </c>
      <c r="C109" s="123"/>
      <c r="D109" s="123"/>
      <c r="E109" s="123"/>
      <c r="F109" s="123"/>
      <c r="G109" s="123"/>
      <c r="H109" s="123"/>
      <c r="I109" s="123"/>
      <c r="J109" s="123"/>
    </row>
    <row r="111" spans="1:10" ht="42">
      <c r="A111" s="111" t="s">
        <v>94</v>
      </c>
      <c r="C111" s="123"/>
      <c r="D111" s="123"/>
      <c r="E111" s="123"/>
      <c r="F111" s="123"/>
      <c r="G111" s="123"/>
      <c r="H111" s="123"/>
      <c r="I111" s="123"/>
      <c r="J111" s="123"/>
    </row>
    <row r="112" spans="1:10">
      <c r="A112" s="111"/>
    </row>
    <row r="113" spans="1:1" ht="28">
      <c r="A113" s="111" t="s">
        <v>95</v>
      </c>
    </row>
    <row r="114" spans="1:1">
      <c r="A114" s="111" t="s">
        <v>96</v>
      </c>
    </row>
    <row r="116" spans="1:1">
      <c r="A116" s="113" t="s">
        <v>97</v>
      </c>
    </row>
    <row r="117" spans="1:1">
      <c r="A117" s="111"/>
    </row>
    <row r="118" spans="1:1">
      <c r="A118" s="113" t="s">
        <v>98</v>
      </c>
    </row>
    <row r="119" spans="1:1">
      <c r="A119" s="111" t="s">
        <v>99</v>
      </c>
    </row>
    <row r="120" spans="1:1">
      <c r="A120" s="111" t="s">
        <v>100</v>
      </c>
    </row>
    <row r="121" spans="1:1">
      <c r="A121" s="111" t="s">
        <v>101</v>
      </c>
    </row>
    <row r="122" spans="1:1">
      <c r="A122" s="111" t="s">
        <v>102</v>
      </c>
    </row>
    <row r="123" spans="1:1">
      <c r="A123" s="111" t="s">
        <v>103</v>
      </c>
    </row>
    <row r="124" spans="1:1">
      <c r="A124" s="111" t="s">
        <v>104</v>
      </c>
    </row>
    <row r="125" spans="1:1">
      <c r="A125" s="111" t="s">
        <v>105</v>
      </c>
    </row>
    <row r="126" spans="1:1">
      <c r="A126" s="111" t="s">
        <v>106</v>
      </c>
    </row>
    <row r="127" spans="1:1">
      <c r="A127" s="111" t="s">
        <v>107</v>
      </c>
    </row>
    <row r="128" spans="1:1">
      <c r="A128" s="111" t="s">
        <v>108</v>
      </c>
    </row>
    <row r="129" spans="1:10">
      <c r="A129" s="111"/>
    </row>
    <row r="130" spans="1:10" ht="32">
      <c r="A130" s="113" t="s">
        <v>109</v>
      </c>
      <c r="B130" s="805"/>
      <c r="C130" s="805"/>
      <c r="D130" s="805"/>
      <c r="E130" s="805"/>
      <c r="F130" s="805"/>
      <c r="G130" s="805"/>
      <c r="H130" s="805"/>
      <c r="I130" s="805"/>
      <c r="J130" s="805"/>
    </row>
    <row r="131" spans="1:10">
      <c r="A131" s="111" t="s">
        <v>110</v>
      </c>
      <c r="B131" s="805"/>
      <c r="C131" s="805"/>
      <c r="D131" s="805"/>
      <c r="E131" s="805"/>
      <c r="F131" s="805"/>
      <c r="G131" s="805"/>
      <c r="H131" s="805"/>
      <c r="I131" s="805"/>
      <c r="J131" s="805"/>
    </row>
    <row r="133" spans="1:10">
      <c r="B133" s="805"/>
      <c r="C133" s="805"/>
      <c r="D133" s="805"/>
      <c r="E133" s="805"/>
      <c r="F133" s="805"/>
      <c r="G133" s="805"/>
      <c r="H133" s="805"/>
      <c r="I133" s="805"/>
      <c r="J133" s="805"/>
    </row>
    <row r="134" spans="1:10">
      <c r="A134" s="118" t="s">
        <v>111</v>
      </c>
    </row>
    <row r="135" spans="1:10">
      <c r="A135" s="113"/>
    </row>
    <row r="136" spans="1:10" ht="70">
      <c r="A136" s="113" t="s">
        <v>112</v>
      </c>
    </row>
    <row r="137" spans="1:10">
      <c r="A137" s="111"/>
    </row>
    <row r="138" spans="1:10">
      <c r="A138" s="113" t="s">
        <v>113</v>
      </c>
    </row>
    <row r="139" spans="1:10">
      <c r="A139" s="111" t="s">
        <v>114</v>
      </c>
    </row>
    <row r="140" spans="1:10">
      <c r="A140" s="111" t="s">
        <v>115</v>
      </c>
    </row>
    <row r="141" spans="1:10">
      <c r="A141" s="111" t="s">
        <v>116</v>
      </c>
      <c r="C141" s="123"/>
      <c r="D141" s="123"/>
      <c r="E141" s="123"/>
      <c r="F141" s="123"/>
      <c r="G141" s="123"/>
      <c r="H141" s="123"/>
      <c r="I141" s="123"/>
      <c r="J141" s="123"/>
    </row>
    <row r="142" spans="1:10">
      <c r="A142" s="111" t="s">
        <v>117</v>
      </c>
    </row>
    <row r="143" spans="1:10">
      <c r="A143" s="111" t="s">
        <v>118</v>
      </c>
    </row>
    <row r="144" spans="1:10">
      <c r="A144" s="111" t="s">
        <v>119</v>
      </c>
      <c r="C144" s="114"/>
    </row>
    <row r="145" spans="1:10">
      <c r="A145" s="111" t="s">
        <v>120</v>
      </c>
    </row>
    <row r="146" spans="1:10">
      <c r="A146" s="111" t="s">
        <v>121</v>
      </c>
    </row>
    <row r="147" spans="1:10">
      <c r="A147" s="111" t="s">
        <v>122</v>
      </c>
    </row>
    <row r="148" spans="1:10">
      <c r="A148" s="111" t="s">
        <v>123</v>
      </c>
    </row>
    <row r="149" spans="1:10">
      <c r="A149" s="111" t="s">
        <v>124</v>
      </c>
      <c r="B149" s="117"/>
      <c r="C149" s="123"/>
      <c r="D149" s="123"/>
      <c r="E149" s="123"/>
      <c r="F149" s="123"/>
      <c r="G149" s="123"/>
      <c r="H149" s="123"/>
      <c r="I149" s="123"/>
      <c r="J149" s="123"/>
    </row>
    <row r="150" spans="1:10">
      <c r="A150" s="111" t="s">
        <v>125</v>
      </c>
      <c r="B150" s="114"/>
    </row>
    <row r="151" spans="1:10">
      <c r="A151" s="111" t="s">
        <v>126</v>
      </c>
    </row>
    <row r="152" spans="1:10">
      <c r="A152" s="111" t="s">
        <v>127</v>
      </c>
    </row>
    <row r="154" spans="1:10" ht="28">
      <c r="A154" s="111" t="s">
        <v>128</v>
      </c>
    </row>
    <row r="155" spans="1:10">
      <c r="A155" s="111"/>
    </row>
    <row r="156" spans="1:10" ht="28">
      <c r="A156" s="111" t="s">
        <v>129</v>
      </c>
    </row>
    <row r="157" spans="1:10">
      <c r="A157" s="111"/>
      <c r="B157" s="117"/>
    </row>
    <row r="158" spans="1:10" ht="42">
      <c r="A158" s="111" t="s">
        <v>130</v>
      </c>
      <c r="B158" s="114"/>
    </row>
    <row r="159" spans="1:10">
      <c r="A159" s="111"/>
    </row>
    <row r="160" spans="1:10" ht="42">
      <c r="A160" s="111" t="s">
        <v>131</v>
      </c>
    </row>
    <row r="161" spans="1:3">
      <c r="A161" s="111"/>
      <c r="C161" s="114"/>
    </row>
    <row r="162" spans="1:3" ht="56">
      <c r="A162" s="111" t="s">
        <v>132</v>
      </c>
    </row>
    <row r="163" spans="1:3">
      <c r="A163" s="111"/>
    </row>
    <row r="164" spans="1:3" ht="56">
      <c r="A164" s="111" t="s">
        <v>133</v>
      </c>
    </row>
    <row r="165" spans="1:3">
      <c r="A165" s="111"/>
    </row>
    <row r="166" spans="1:3" ht="42">
      <c r="A166" s="111" t="s">
        <v>134</v>
      </c>
    </row>
    <row r="168" spans="1:3" ht="50.5">
      <c r="A168" s="111" t="s">
        <v>135</v>
      </c>
      <c r="B168" s="114"/>
    </row>
    <row r="169" spans="1:3" ht="28">
      <c r="A169" s="111" t="s">
        <v>136</v>
      </c>
    </row>
    <row r="170" spans="1:3">
      <c r="A170" s="111"/>
    </row>
    <row r="171" spans="1:3">
      <c r="A171" s="111" t="s">
        <v>137</v>
      </c>
    </row>
    <row r="172" spans="1:3">
      <c r="A172" s="113" t="s">
        <v>138</v>
      </c>
    </row>
    <row r="174" spans="1:3">
      <c r="A174" s="113" t="s">
        <v>139</v>
      </c>
    </row>
    <row r="175" spans="1:3">
      <c r="A175" s="111" t="s">
        <v>140</v>
      </c>
    </row>
    <row r="176" spans="1:3">
      <c r="A176" s="111" t="s">
        <v>141</v>
      </c>
    </row>
    <row r="177" spans="1:10">
      <c r="A177" s="111" t="s">
        <v>142</v>
      </c>
      <c r="C177" s="114"/>
    </row>
    <row r="178" spans="1:10">
      <c r="A178" s="111" t="s">
        <v>143</v>
      </c>
      <c r="C178" s="123"/>
      <c r="D178" s="123"/>
      <c r="E178" s="123"/>
      <c r="F178" s="123"/>
      <c r="G178" s="123"/>
      <c r="H178" s="123"/>
      <c r="I178" s="123"/>
      <c r="J178" s="123"/>
    </row>
    <row r="179" spans="1:10">
      <c r="A179" s="111" t="s">
        <v>144</v>
      </c>
    </row>
    <row r="180" spans="1:10">
      <c r="A180" s="111" t="s">
        <v>145</v>
      </c>
    </row>
    <row r="181" spans="1:10">
      <c r="A181" s="111" t="s">
        <v>146</v>
      </c>
    </row>
    <row r="182" spans="1:10">
      <c r="A182" s="111" t="s">
        <v>147</v>
      </c>
      <c r="C182" s="114"/>
    </row>
    <row r="183" spans="1:10">
      <c r="A183" s="111" t="s">
        <v>148</v>
      </c>
    </row>
    <row r="184" spans="1:10">
      <c r="A184" s="111" t="s">
        <v>149</v>
      </c>
    </row>
    <row r="185" spans="1:10">
      <c r="A185" s="111" t="s">
        <v>150</v>
      </c>
    </row>
    <row r="186" spans="1:10">
      <c r="A186" s="111" t="s">
        <v>151</v>
      </c>
    </row>
    <row r="187" spans="1:10">
      <c r="A187" s="111" t="s">
        <v>152</v>
      </c>
    </row>
    <row r="188" spans="1:10">
      <c r="A188" s="111" t="s">
        <v>153</v>
      </c>
    </row>
    <row r="189" spans="1:10">
      <c r="A189" s="111"/>
    </row>
    <row r="190" spans="1:10">
      <c r="A190" s="111" t="s">
        <v>154</v>
      </c>
      <c r="B190" s="114"/>
      <c r="C190" s="114"/>
    </row>
    <row r="193" spans="1:10">
      <c r="A193" s="118" t="s">
        <v>155</v>
      </c>
    </row>
    <row r="194" spans="1:10">
      <c r="A194" s="111"/>
    </row>
    <row r="195" spans="1:10" ht="56">
      <c r="A195" s="113" t="s">
        <v>156</v>
      </c>
      <c r="C195" s="123"/>
      <c r="D195" s="123"/>
      <c r="E195" s="123"/>
      <c r="F195" s="123"/>
      <c r="G195" s="123"/>
      <c r="H195" s="123"/>
      <c r="I195" s="123"/>
      <c r="J195" s="123"/>
    </row>
    <row r="196" spans="1:10">
      <c r="A196" s="111" t="s">
        <v>157</v>
      </c>
    </row>
    <row r="197" spans="1:10">
      <c r="A197" s="111" t="s">
        <v>158</v>
      </c>
      <c r="B197" s="114"/>
    </row>
    <row r="198" spans="1:10">
      <c r="A198" s="111" t="s">
        <v>159</v>
      </c>
    </row>
    <row r="199" spans="1:10">
      <c r="A199" s="111" t="s">
        <v>160</v>
      </c>
    </row>
    <row r="200" spans="1:10">
      <c r="A200" s="111" t="s">
        <v>161</v>
      </c>
    </row>
    <row r="201" spans="1:10">
      <c r="A201" s="111" t="s">
        <v>162</v>
      </c>
    </row>
    <row r="202" spans="1:10">
      <c r="A202" s="111"/>
    </row>
    <row r="203" spans="1:10">
      <c r="A203" s="113" t="s">
        <v>163</v>
      </c>
    </row>
    <row r="204" spans="1:10">
      <c r="A204" s="111" t="s">
        <v>164</v>
      </c>
    </row>
    <row r="205" spans="1:10">
      <c r="A205" s="111" t="s">
        <v>165</v>
      </c>
    </row>
    <row r="206" spans="1:10">
      <c r="A206" s="111" t="s">
        <v>166</v>
      </c>
    </row>
    <row r="207" spans="1:10">
      <c r="A207" s="111" t="s">
        <v>167</v>
      </c>
    </row>
    <row r="208" spans="1:10">
      <c r="A208" s="111" t="s">
        <v>168</v>
      </c>
      <c r="B208" s="114"/>
    </row>
    <row r="210" spans="1:2" ht="112">
      <c r="A210" s="111" t="s">
        <v>169</v>
      </c>
    </row>
    <row r="211" spans="1:2">
      <c r="A211" s="113" t="s">
        <v>170</v>
      </c>
    </row>
    <row r="212" spans="1:2">
      <c r="A212" s="111"/>
    </row>
    <row r="213" spans="1:2">
      <c r="A213" s="113" t="s">
        <v>171</v>
      </c>
    </row>
    <row r="214" spans="1:2">
      <c r="A214" s="111" t="s">
        <v>172</v>
      </c>
    </row>
    <row r="215" spans="1:2">
      <c r="A215" s="111" t="s">
        <v>173</v>
      </c>
      <c r="B215" s="114"/>
    </row>
    <row r="216" spans="1:2">
      <c r="A216" s="111" t="s">
        <v>174</v>
      </c>
    </row>
    <row r="217" spans="1:2">
      <c r="A217" s="111" t="s">
        <v>175</v>
      </c>
    </row>
    <row r="218" spans="1:2">
      <c r="A218" s="111" t="s">
        <v>176</v>
      </c>
    </row>
    <row r="219" spans="1:2">
      <c r="A219" s="111" t="s">
        <v>177</v>
      </c>
    </row>
    <row r="220" spans="1:2">
      <c r="A220" s="111" t="s">
        <v>148</v>
      </c>
    </row>
    <row r="221" spans="1:2">
      <c r="A221" s="111" t="s">
        <v>149</v>
      </c>
    </row>
    <row r="222" spans="1:2">
      <c r="A222" s="111" t="s">
        <v>178</v>
      </c>
      <c r="B222" s="114"/>
    </row>
    <row r="223" spans="1:2">
      <c r="A223" s="111" t="s">
        <v>179</v>
      </c>
    </row>
    <row r="224" spans="1:2">
      <c r="A224" s="111" t="s">
        <v>180</v>
      </c>
    </row>
    <row r="225" spans="1:8">
      <c r="A225" s="111"/>
    </row>
    <row r="226" spans="1:8">
      <c r="A226" s="111" t="s">
        <v>181</v>
      </c>
    </row>
    <row r="227" spans="1:8">
      <c r="A227" s="111" t="s">
        <v>182</v>
      </c>
    </row>
    <row r="228" spans="1:8">
      <c r="A228" s="111" t="s">
        <v>154</v>
      </c>
    </row>
    <row r="229" spans="1:8">
      <c r="A229" s="111"/>
      <c r="H229" s="112"/>
    </row>
    <row r="230" spans="1:8">
      <c r="A230" s="111"/>
      <c r="B230" s="114"/>
    </row>
    <row r="231" spans="1:8">
      <c r="A231" s="118" t="s">
        <v>183</v>
      </c>
    </row>
    <row r="232" spans="1:8">
      <c r="A232" s="111"/>
    </row>
    <row r="233" spans="1:8" ht="28">
      <c r="A233" s="124" t="s">
        <v>184</v>
      </c>
    </row>
    <row r="234" spans="1:8">
      <c r="A234" s="113" t="s">
        <v>185</v>
      </c>
    </row>
    <row r="235" spans="1:8" ht="28">
      <c r="A235" s="111" t="s">
        <v>186</v>
      </c>
    </row>
    <row r="236" spans="1:8" ht="28">
      <c r="A236" s="111" t="s">
        <v>187</v>
      </c>
    </row>
    <row r="237" spans="1:8" ht="56">
      <c r="A237" s="111" t="s">
        <v>188</v>
      </c>
    </row>
    <row r="238" spans="1:8">
      <c r="A238" s="111" t="s">
        <v>189</v>
      </c>
    </row>
    <row r="239" spans="1:8">
      <c r="A239" s="111" t="s">
        <v>190</v>
      </c>
    </row>
    <row r="240" spans="1:8">
      <c r="A240" s="111" t="s">
        <v>191</v>
      </c>
    </row>
    <row r="241" spans="1:10">
      <c r="A241" s="111" t="s">
        <v>192</v>
      </c>
    </row>
    <row r="242" spans="1:10">
      <c r="A242" s="111" t="s">
        <v>193</v>
      </c>
      <c r="B242" s="125"/>
    </row>
    <row r="243" spans="1:10">
      <c r="A243" s="111" t="s">
        <v>194</v>
      </c>
    </row>
    <row r="244" spans="1:10">
      <c r="A244" s="111" t="s">
        <v>195</v>
      </c>
      <c r="B244" s="114"/>
    </row>
    <row r="245" spans="1:10">
      <c r="A245" s="111" t="s">
        <v>196</v>
      </c>
    </row>
    <row r="246" spans="1:10" ht="56">
      <c r="A246" s="111" t="s">
        <v>197</v>
      </c>
    </row>
    <row r="247" spans="1:10">
      <c r="A247" s="111"/>
    </row>
    <row r="248" spans="1:10">
      <c r="A248" s="113" t="s">
        <v>198</v>
      </c>
    </row>
    <row r="249" spans="1:10" ht="70">
      <c r="A249" s="111" t="s">
        <v>199</v>
      </c>
    </row>
    <row r="250" spans="1:10" ht="28">
      <c r="A250" s="111" t="s">
        <v>200</v>
      </c>
    </row>
    <row r="251" spans="1:10" ht="42">
      <c r="A251" s="111" t="s">
        <v>201</v>
      </c>
    </row>
    <row r="252" spans="1:10">
      <c r="A252" s="111" t="s">
        <v>202</v>
      </c>
    </row>
    <row r="253" spans="1:10" ht="56">
      <c r="A253" s="111" t="s">
        <v>203</v>
      </c>
    </row>
    <row r="254" spans="1:10">
      <c r="A254" s="111"/>
    </row>
    <row r="255" spans="1:10">
      <c r="A255" s="113" t="s">
        <v>204</v>
      </c>
      <c r="B255" s="805"/>
      <c r="C255" s="805"/>
      <c r="D255" s="805"/>
      <c r="E255" s="805"/>
      <c r="F255" s="805"/>
      <c r="G255" s="805"/>
      <c r="H255" s="805"/>
      <c r="I255" s="805"/>
      <c r="J255" s="805"/>
    </row>
    <row r="256" spans="1:10" ht="28">
      <c r="A256" s="111" t="s">
        <v>205</v>
      </c>
      <c r="B256" s="805"/>
      <c r="C256" s="805"/>
      <c r="D256" s="805"/>
      <c r="E256" s="805"/>
      <c r="F256" s="805"/>
      <c r="G256" s="805"/>
      <c r="H256" s="805"/>
      <c r="I256" s="805"/>
      <c r="J256" s="805"/>
    </row>
    <row r="257" spans="1:10" ht="28">
      <c r="A257" s="111" t="s">
        <v>206</v>
      </c>
    </row>
    <row r="258" spans="1:10">
      <c r="A258" s="111" t="s">
        <v>207</v>
      </c>
    </row>
    <row r="259" spans="1:10">
      <c r="A259" s="111" t="s">
        <v>208</v>
      </c>
    </row>
    <row r="260" spans="1:10">
      <c r="A260" s="111" t="s">
        <v>209</v>
      </c>
    </row>
    <row r="261" spans="1:10">
      <c r="A261" s="111" t="s">
        <v>210</v>
      </c>
    </row>
    <row r="262" spans="1:10">
      <c r="A262" s="111" t="s">
        <v>211</v>
      </c>
    </row>
    <row r="263" spans="1:10">
      <c r="A263" s="111" t="s">
        <v>212</v>
      </c>
    </row>
    <row r="264" spans="1:10" ht="28">
      <c r="A264" s="111" t="s">
        <v>213</v>
      </c>
    </row>
    <row r="265" spans="1:10">
      <c r="A265" s="111" t="s">
        <v>214</v>
      </c>
    </row>
    <row r="266" spans="1:10">
      <c r="A266" s="111" t="s">
        <v>215</v>
      </c>
    </row>
    <row r="267" spans="1:10">
      <c r="A267" s="111" t="s">
        <v>216</v>
      </c>
      <c r="B267" s="114"/>
    </row>
    <row r="268" spans="1:10">
      <c r="A268" s="111" t="s">
        <v>217</v>
      </c>
    </row>
    <row r="269" spans="1:10">
      <c r="A269" s="111" t="s">
        <v>218</v>
      </c>
    </row>
    <row r="270" spans="1:10">
      <c r="A270" s="111" t="s">
        <v>219</v>
      </c>
    </row>
    <row r="271" spans="1:10">
      <c r="A271" s="111" t="s">
        <v>220</v>
      </c>
      <c r="B271" s="805"/>
      <c r="C271" s="805"/>
      <c r="D271" s="805"/>
      <c r="E271" s="805"/>
      <c r="F271" s="805"/>
      <c r="G271" s="805"/>
      <c r="H271" s="805"/>
      <c r="I271" s="805"/>
      <c r="J271" s="805"/>
    </row>
    <row r="272" spans="1:10">
      <c r="A272" s="111" t="s">
        <v>221</v>
      </c>
      <c r="B272" s="805"/>
      <c r="C272" s="805"/>
      <c r="D272" s="805"/>
      <c r="E272" s="805"/>
      <c r="F272" s="805"/>
      <c r="G272" s="805"/>
      <c r="H272" s="805"/>
      <c r="I272" s="805"/>
      <c r="J272" s="805"/>
    </row>
    <row r="273" spans="1:2">
      <c r="A273" s="111" t="s">
        <v>222</v>
      </c>
    </row>
    <row r="274" spans="1:2">
      <c r="A274" s="111" t="s">
        <v>223</v>
      </c>
    </row>
    <row r="275" spans="1:2">
      <c r="A275" s="111" t="s">
        <v>224</v>
      </c>
    </row>
    <row r="276" spans="1:2">
      <c r="A276" s="111" t="s">
        <v>225</v>
      </c>
    </row>
    <row r="277" spans="1:2">
      <c r="A277" s="111" t="s">
        <v>226</v>
      </c>
    </row>
    <row r="278" spans="1:2">
      <c r="A278" s="111" t="s">
        <v>227</v>
      </c>
    </row>
    <row r="279" spans="1:2">
      <c r="A279" s="111" t="s">
        <v>228</v>
      </c>
    </row>
    <row r="280" spans="1:2">
      <c r="A280" s="111" t="s">
        <v>229</v>
      </c>
    </row>
    <row r="281" spans="1:2">
      <c r="A281" s="111" t="s">
        <v>230</v>
      </c>
    </row>
    <row r="282" spans="1:2">
      <c r="A282" s="111" t="s">
        <v>231</v>
      </c>
    </row>
    <row r="283" spans="1:2">
      <c r="A283" s="111" t="s">
        <v>232</v>
      </c>
    </row>
    <row r="284" spans="1:2">
      <c r="A284" s="111" t="s">
        <v>233</v>
      </c>
    </row>
    <row r="285" spans="1:2">
      <c r="A285" s="111" t="s">
        <v>234</v>
      </c>
    </row>
    <row r="286" spans="1:2">
      <c r="A286" s="111" t="s">
        <v>235</v>
      </c>
    </row>
    <row r="287" spans="1:2">
      <c r="A287" s="111" t="s">
        <v>236</v>
      </c>
      <c r="B287" s="114"/>
    </row>
    <row r="288" spans="1:2">
      <c r="A288" s="111"/>
    </row>
    <row r="289" spans="1:1">
      <c r="A289" s="113" t="s">
        <v>237</v>
      </c>
    </row>
    <row r="290" spans="1:1" ht="28">
      <c r="A290" s="111" t="s">
        <v>238</v>
      </c>
    </row>
    <row r="291" spans="1:1" ht="28">
      <c r="A291" s="111" t="s">
        <v>239</v>
      </c>
    </row>
    <row r="292" spans="1:1" ht="28">
      <c r="A292" s="111" t="s">
        <v>240</v>
      </c>
    </row>
    <row r="293" spans="1:1" ht="28">
      <c r="A293" s="111" t="s">
        <v>241</v>
      </c>
    </row>
    <row r="294" spans="1:1">
      <c r="A294" s="111" t="s">
        <v>242</v>
      </c>
    </row>
    <row r="295" spans="1:1" ht="28">
      <c r="A295" s="111" t="s">
        <v>243</v>
      </c>
    </row>
    <row r="296" spans="1:1" ht="42">
      <c r="A296" s="111" t="s">
        <v>244</v>
      </c>
    </row>
    <row r="297" spans="1:1" ht="42">
      <c r="A297" s="111" t="s">
        <v>245</v>
      </c>
    </row>
    <row r="298" spans="1:1" ht="28">
      <c r="A298" s="111" t="s">
        <v>246</v>
      </c>
    </row>
    <row r="299" spans="1:1" ht="42">
      <c r="A299" s="111" t="s">
        <v>247</v>
      </c>
    </row>
    <row r="300" spans="1:1">
      <c r="A300" s="111"/>
    </row>
    <row r="301" spans="1:1">
      <c r="A301" s="113" t="s">
        <v>248</v>
      </c>
    </row>
    <row r="302" spans="1:1" ht="28">
      <c r="A302" s="111" t="s">
        <v>249</v>
      </c>
    </row>
    <row r="303" spans="1:1" ht="28">
      <c r="A303" s="111" t="s">
        <v>250</v>
      </c>
    </row>
    <row r="304" spans="1:1">
      <c r="A304" s="111" t="s">
        <v>251</v>
      </c>
    </row>
    <row r="305" spans="1:2" ht="42">
      <c r="A305" s="111" t="s">
        <v>252</v>
      </c>
    </row>
    <row r="306" spans="1:2">
      <c r="A306" s="113" t="s">
        <v>253</v>
      </c>
    </row>
    <row r="307" spans="1:2">
      <c r="A307" s="111" t="s">
        <v>254</v>
      </c>
    </row>
    <row r="308" spans="1:2">
      <c r="A308" s="111" t="s">
        <v>255</v>
      </c>
    </row>
    <row r="309" spans="1:2">
      <c r="A309" s="111" t="s">
        <v>256</v>
      </c>
    </row>
    <row r="310" spans="1:2">
      <c r="A310" s="111" t="s">
        <v>257</v>
      </c>
    </row>
    <row r="311" spans="1:2">
      <c r="A311" s="111" t="s">
        <v>258</v>
      </c>
    </row>
    <row r="312" spans="1:2">
      <c r="A312" s="111"/>
    </row>
    <row r="313" spans="1:2">
      <c r="A313" s="113" t="s">
        <v>259</v>
      </c>
    </row>
    <row r="314" spans="1:2" ht="28">
      <c r="A314" s="111" t="s">
        <v>260</v>
      </c>
      <c r="B314" s="114"/>
    </row>
    <row r="315" spans="1:2">
      <c r="A315" s="111" t="s">
        <v>261</v>
      </c>
    </row>
    <row r="316" spans="1:2">
      <c r="A316" s="111" t="s">
        <v>262</v>
      </c>
    </row>
    <row r="317" spans="1:2">
      <c r="A317" s="111" t="s">
        <v>263</v>
      </c>
    </row>
    <row r="318" spans="1:2">
      <c r="A318" s="111" t="s">
        <v>264</v>
      </c>
    </row>
    <row r="319" spans="1:2">
      <c r="A319" s="111" t="s">
        <v>265</v>
      </c>
    </row>
    <row r="320" spans="1:2">
      <c r="A320" s="111" t="s">
        <v>266</v>
      </c>
    </row>
    <row r="321" spans="1:2">
      <c r="A321" s="111" t="s">
        <v>267</v>
      </c>
    </row>
    <row r="322" spans="1:2">
      <c r="A322" s="111" t="s">
        <v>268</v>
      </c>
    </row>
    <row r="323" spans="1:2">
      <c r="A323" s="111" t="s">
        <v>269</v>
      </c>
      <c r="B323" s="114"/>
    </row>
    <row r="324" spans="1:2">
      <c r="A324" s="111" t="s">
        <v>270</v>
      </c>
    </row>
    <row r="325" spans="1:2">
      <c r="A325" s="111"/>
    </row>
    <row r="326" spans="1:2" ht="56">
      <c r="A326" s="111" t="s">
        <v>271</v>
      </c>
    </row>
    <row r="327" spans="1:2" ht="28">
      <c r="A327" s="111" t="s">
        <v>272</v>
      </c>
    </row>
    <row r="328" spans="1:2">
      <c r="A328" s="111"/>
    </row>
    <row r="329" spans="1:2">
      <c r="A329" s="113" t="s">
        <v>273</v>
      </c>
      <c r="B329" s="114"/>
    </row>
    <row r="330" spans="1:2" ht="62.25" customHeight="1">
      <c r="A330" s="111" t="s">
        <v>274</v>
      </c>
    </row>
    <row r="331" spans="1:2">
      <c r="A331" s="111"/>
    </row>
    <row r="332" spans="1:2">
      <c r="A332" s="113" t="s">
        <v>275</v>
      </c>
    </row>
    <row r="333" spans="1:2" ht="42">
      <c r="A333" s="111" t="s">
        <v>276</v>
      </c>
    </row>
    <row r="334" spans="1:2" ht="28">
      <c r="A334" s="111" t="s">
        <v>277</v>
      </c>
    </row>
    <row r="335" spans="1:2">
      <c r="A335" s="111"/>
    </row>
    <row r="336" spans="1:2">
      <c r="A336" s="111"/>
    </row>
    <row r="337" spans="1:2">
      <c r="A337" s="118" t="s">
        <v>278</v>
      </c>
    </row>
    <row r="338" spans="1:2">
      <c r="A338" s="113"/>
      <c r="B338" s="114"/>
    </row>
    <row r="339" spans="1:2" ht="98">
      <c r="A339" s="126" t="s">
        <v>279</v>
      </c>
    </row>
    <row r="340" spans="1:2" ht="42">
      <c r="A340" s="113" t="s">
        <v>280</v>
      </c>
    </row>
    <row r="341" spans="1:2">
      <c r="A341" s="111" t="s">
        <v>281</v>
      </c>
    </row>
    <row r="342" spans="1:2">
      <c r="A342" s="111" t="s">
        <v>282</v>
      </c>
      <c r="B342" s="114"/>
    </row>
    <row r="343" spans="1:2">
      <c r="A343" s="111" t="s">
        <v>283</v>
      </c>
    </row>
    <row r="344" spans="1:2">
      <c r="A344" s="111" t="s">
        <v>284</v>
      </c>
    </row>
    <row r="345" spans="1:2">
      <c r="A345" s="111" t="s">
        <v>285</v>
      </c>
    </row>
    <row r="346" spans="1:2">
      <c r="A346" s="111" t="s">
        <v>286</v>
      </c>
    </row>
    <row r="347" spans="1:2">
      <c r="A347" s="111" t="s">
        <v>287</v>
      </c>
    </row>
    <row r="348" spans="1:2">
      <c r="A348" s="111" t="s">
        <v>288</v>
      </c>
    </row>
    <row r="349" spans="1:2">
      <c r="A349" s="111" t="s">
        <v>289</v>
      </c>
    </row>
    <row r="350" spans="1:2">
      <c r="A350" s="111" t="s">
        <v>290</v>
      </c>
      <c r="B350" s="114"/>
    </row>
    <row r="351" spans="1:2">
      <c r="A351" s="111" t="s">
        <v>291</v>
      </c>
    </row>
    <row r="352" spans="1:2" ht="42">
      <c r="A352" s="111" t="s">
        <v>292</v>
      </c>
    </row>
    <row r="353" spans="1:2" ht="70">
      <c r="A353" s="111" t="s">
        <v>293</v>
      </c>
    </row>
    <row r="354" spans="1:2">
      <c r="A354" s="111"/>
    </row>
    <row r="355" spans="1:2" ht="56">
      <c r="A355" s="111" t="s">
        <v>294</v>
      </c>
    </row>
    <row r="356" spans="1:2">
      <c r="A356" s="111"/>
    </row>
    <row r="357" spans="1:2">
      <c r="A357" s="113" t="s">
        <v>295</v>
      </c>
    </row>
    <row r="358" spans="1:2">
      <c r="A358" s="113" t="s">
        <v>296</v>
      </c>
    </row>
    <row r="359" spans="1:2">
      <c r="A359" s="111" t="s">
        <v>297</v>
      </c>
    </row>
    <row r="360" spans="1:2">
      <c r="A360" s="111" t="s">
        <v>298</v>
      </c>
    </row>
    <row r="361" spans="1:2">
      <c r="A361" s="111" t="s">
        <v>299</v>
      </c>
    </row>
    <row r="362" spans="1:2">
      <c r="A362" s="111" t="s">
        <v>300</v>
      </c>
    </row>
    <row r="363" spans="1:2">
      <c r="A363" s="111" t="s">
        <v>148</v>
      </c>
    </row>
    <row r="364" spans="1:2">
      <c r="A364" s="111" t="s">
        <v>149</v>
      </c>
    </row>
    <row r="365" spans="1:2">
      <c r="A365" s="111" t="s">
        <v>150</v>
      </c>
    </row>
    <row r="366" spans="1:2">
      <c r="A366" s="111" t="s">
        <v>301</v>
      </c>
      <c r="B366" s="114"/>
    </row>
    <row r="367" spans="1:2">
      <c r="A367" s="111"/>
    </row>
    <row r="368" spans="1:2" ht="28">
      <c r="A368" s="111" t="s">
        <v>302</v>
      </c>
    </row>
    <row r="369" spans="1:2" ht="28">
      <c r="A369" s="111" t="s">
        <v>303</v>
      </c>
    </row>
    <row r="370" spans="1:2">
      <c r="A370" s="111" t="s">
        <v>154</v>
      </c>
    </row>
    <row r="371" spans="1:2">
      <c r="A371" s="111"/>
    </row>
    <row r="372" spans="1:2">
      <c r="A372" s="111"/>
      <c r="B372" s="114"/>
    </row>
    <row r="373" spans="1:2">
      <c r="A373" s="118" t="s">
        <v>304</v>
      </c>
    </row>
    <row r="374" spans="1:2">
      <c r="A374" s="113"/>
    </row>
    <row r="375" spans="1:2" ht="98">
      <c r="A375" s="126" t="s">
        <v>279</v>
      </c>
    </row>
    <row r="376" spans="1:2" ht="28">
      <c r="A376" s="113" t="s">
        <v>305</v>
      </c>
    </row>
    <row r="377" spans="1:2">
      <c r="A377" s="111" t="s">
        <v>306</v>
      </c>
    </row>
    <row r="378" spans="1:2">
      <c r="A378" s="111" t="s">
        <v>307</v>
      </c>
    </row>
    <row r="379" spans="1:2">
      <c r="A379" s="111" t="s">
        <v>308</v>
      </c>
    </row>
    <row r="380" spans="1:2">
      <c r="A380" s="111" t="s">
        <v>309</v>
      </c>
    </row>
    <row r="381" spans="1:2">
      <c r="A381" s="111" t="s">
        <v>310</v>
      </c>
    </row>
    <row r="382" spans="1:2">
      <c r="A382" s="111" t="s">
        <v>311</v>
      </c>
    </row>
    <row r="383" spans="1:2">
      <c r="A383" s="111"/>
    </row>
    <row r="384" spans="1:2">
      <c r="A384" s="113" t="s">
        <v>312</v>
      </c>
    </row>
    <row r="385" spans="1:1">
      <c r="A385" s="111" t="s">
        <v>313</v>
      </c>
    </row>
    <row r="386" spans="1:1">
      <c r="A386" s="111" t="s">
        <v>314</v>
      </c>
    </row>
    <row r="387" spans="1:1">
      <c r="A387" s="111" t="s">
        <v>315</v>
      </c>
    </row>
    <row r="388" spans="1:1">
      <c r="A388" s="111" t="s">
        <v>316</v>
      </c>
    </row>
    <row r="389" spans="1:1">
      <c r="A389" s="111" t="s">
        <v>317</v>
      </c>
    </row>
    <row r="390" spans="1:1">
      <c r="A390" s="111" t="s">
        <v>281</v>
      </c>
    </row>
    <row r="391" spans="1:1">
      <c r="A391" s="111" t="s">
        <v>318</v>
      </c>
    </row>
    <row r="392" spans="1:1">
      <c r="A392" s="111" t="s">
        <v>319</v>
      </c>
    </row>
    <row r="393" spans="1:1">
      <c r="A393" s="111" t="s">
        <v>320</v>
      </c>
    </row>
    <row r="394" spans="1:1">
      <c r="A394" s="111" t="s">
        <v>321</v>
      </c>
    </row>
    <row r="395" spans="1:1">
      <c r="A395" s="111" t="s">
        <v>322</v>
      </c>
    </row>
    <row r="396" spans="1:1">
      <c r="A396" s="111" t="s">
        <v>323</v>
      </c>
    </row>
    <row r="397" spans="1:1">
      <c r="A397" s="111" t="s">
        <v>324</v>
      </c>
    </row>
    <row r="398" spans="1:1">
      <c r="A398" s="111" t="s">
        <v>325</v>
      </c>
    </row>
    <row r="399" spans="1:1">
      <c r="A399" s="111" t="s">
        <v>326</v>
      </c>
    </row>
    <row r="400" spans="1:1">
      <c r="A400" s="111" t="s">
        <v>327</v>
      </c>
    </row>
    <row r="401" spans="1:1">
      <c r="A401" s="111" t="s">
        <v>328</v>
      </c>
    </row>
    <row r="402" spans="1:1">
      <c r="A402" s="111"/>
    </row>
    <row r="403" spans="1:1" ht="140">
      <c r="A403" s="111" t="s">
        <v>329</v>
      </c>
    </row>
    <row r="404" spans="1:1" ht="28">
      <c r="A404" s="111" t="s">
        <v>303</v>
      </c>
    </row>
    <row r="405" spans="1:1">
      <c r="A405" s="111"/>
    </row>
    <row r="406" spans="1:1">
      <c r="A406" s="113" t="s">
        <v>330</v>
      </c>
    </row>
    <row r="407" spans="1:1">
      <c r="A407" s="111"/>
    </row>
    <row r="408" spans="1:1">
      <c r="A408" s="113" t="s">
        <v>331</v>
      </c>
    </row>
    <row r="409" spans="1:1">
      <c r="A409" s="111" t="s">
        <v>332</v>
      </c>
    </row>
    <row r="410" spans="1:1">
      <c r="A410" s="111" t="s">
        <v>333</v>
      </c>
    </row>
    <row r="411" spans="1:1">
      <c r="A411" s="111" t="s">
        <v>334</v>
      </c>
    </row>
    <row r="412" spans="1:1">
      <c r="A412" s="111" t="s">
        <v>335</v>
      </c>
    </row>
    <row r="413" spans="1:1">
      <c r="A413" s="111" t="s">
        <v>336</v>
      </c>
    </row>
    <row r="414" spans="1:1">
      <c r="A414" s="111" t="s">
        <v>337</v>
      </c>
    </row>
    <row r="415" spans="1:1">
      <c r="A415" s="111" t="s">
        <v>148</v>
      </c>
    </row>
    <row r="416" spans="1:1">
      <c r="A416" s="111" t="s">
        <v>149</v>
      </c>
    </row>
    <row r="417" spans="1:10">
      <c r="A417" s="111" t="s">
        <v>338</v>
      </c>
    </row>
    <row r="418" spans="1:10">
      <c r="A418" s="111" t="s">
        <v>301</v>
      </c>
    </row>
    <row r="419" spans="1:10">
      <c r="A419" s="111"/>
      <c r="B419" s="805"/>
      <c r="C419" s="805"/>
      <c r="D419" s="805"/>
      <c r="E419" s="805"/>
      <c r="F419" s="805"/>
      <c r="G419" s="805"/>
      <c r="H419" s="805"/>
      <c r="I419" s="805"/>
      <c r="J419" s="805"/>
    </row>
    <row r="420" spans="1:10">
      <c r="A420" s="111" t="s">
        <v>154</v>
      </c>
    </row>
    <row r="421" spans="1:10">
      <c r="A421" s="111"/>
      <c r="B421" s="805"/>
      <c r="C421" s="805"/>
      <c r="D421" s="805"/>
      <c r="E421" s="805"/>
      <c r="F421" s="805"/>
      <c r="G421" s="805"/>
      <c r="H421" s="805"/>
      <c r="I421" s="805"/>
      <c r="J421" s="805"/>
    </row>
    <row r="422" spans="1:10">
      <c r="A422" s="111"/>
    </row>
    <row r="423" spans="1:10">
      <c r="A423" s="118" t="s">
        <v>339</v>
      </c>
    </row>
    <row r="424" spans="1:10">
      <c r="A424" s="111"/>
    </row>
    <row r="425" spans="1:10" ht="57.75" customHeight="1">
      <c r="A425" s="127" t="s">
        <v>340</v>
      </c>
    </row>
    <row r="426" spans="1:10" ht="112">
      <c r="A426" s="111" t="s">
        <v>341</v>
      </c>
    </row>
    <row r="427" spans="1:10" ht="28">
      <c r="A427" s="111" t="s">
        <v>303</v>
      </c>
    </row>
    <row r="428" spans="1:10">
      <c r="A428" s="111"/>
    </row>
    <row r="429" spans="1:10">
      <c r="A429" s="113" t="s">
        <v>342</v>
      </c>
    </row>
    <row r="430" spans="1:10">
      <c r="A430" s="111"/>
    </row>
    <row r="431" spans="1:10">
      <c r="A431" s="118" t="s">
        <v>343</v>
      </c>
    </row>
    <row r="432" spans="1:10">
      <c r="A432" s="111"/>
    </row>
    <row r="433" spans="1:1">
      <c r="A433" s="113" t="s">
        <v>344</v>
      </c>
    </row>
    <row r="434" spans="1:1">
      <c r="A434" s="111" t="s">
        <v>345</v>
      </c>
    </row>
    <row r="435" spans="1:1">
      <c r="A435" s="111" t="s">
        <v>346</v>
      </c>
    </row>
    <row r="436" spans="1:1">
      <c r="A436" s="111" t="s">
        <v>347</v>
      </c>
    </row>
    <row r="437" spans="1:1">
      <c r="A437" s="111" t="s">
        <v>348</v>
      </c>
    </row>
    <row r="438" spans="1:1">
      <c r="A438" s="111" t="s">
        <v>349</v>
      </c>
    </row>
    <row r="439" spans="1:1">
      <c r="A439" s="111" t="s">
        <v>350</v>
      </c>
    </row>
    <row r="440" spans="1:1">
      <c r="A440" s="111" t="s">
        <v>351</v>
      </c>
    </row>
    <row r="441" spans="1:1">
      <c r="A441" s="111" t="s">
        <v>352</v>
      </c>
    </row>
    <row r="442" spans="1:1">
      <c r="A442" s="111" t="s">
        <v>353</v>
      </c>
    </row>
    <row r="443" spans="1:1">
      <c r="A443" s="111" t="s">
        <v>354</v>
      </c>
    </row>
    <row r="444" spans="1:1">
      <c r="A444" s="111" t="s">
        <v>355</v>
      </c>
    </row>
    <row r="445" spans="1:1">
      <c r="A445" s="111" t="s">
        <v>356</v>
      </c>
    </row>
    <row r="446" spans="1:1">
      <c r="A446" s="111" t="s">
        <v>357</v>
      </c>
    </row>
    <row r="447" spans="1:1">
      <c r="A447" s="111" t="s">
        <v>358</v>
      </c>
    </row>
    <row r="448" spans="1:1">
      <c r="A448" s="111" t="s">
        <v>359</v>
      </c>
    </row>
    <row r="449" spans="1:10">
      <c r="A449" s="111" t="s">
        <v>360</v>
      </c>
    </row>
    <row r="450" spans="1:10">
      <c r="A450" s="111" t="s">
        <v>361</v>
      </c>
    </row>
    <row r="451" spans="1:10">
      <c r="A451" s="111" t="s">
        <v>118</v>
      </c>
      <c r="B451" s="805"/>
      <c r="C451" s="805"/>
      <c r="D451" s="805"/>
      <c r="E451" s="805"/>
      <c r="F451" s="805"/>
      <c r="G451" s="805"/>
      <c r="H451" s="805"/>
      <c r="I451" s="805"/>
      <c r="J451" s="805"/>
    </row>
    <row r="452" spans="1:10">
      <c r="A452" s="111" t="s">
        <v>362</v>
      </c>
    </row>
    <row r="453" spans="1:10" ht="50.5">
      <c r="A453" s="111" t="s">
        <v>363</v>
      </c>
    </row>
    <row r="454" spans="1:10">
      <c r="A454" s="111"/>
      <c r="B454" s="114"/>
    </row>
    <row r="455" spans="1:10">
      <c r="A455" s="113" t="s">
        <v>364</v>
      </c>
    </row>
    <row r="456" spans="1:10">
      <c r="A456" s="111" t="s">
        <v>365</v>
      </c>
    </row>
    <row r="457" spans="1:10">
      <c r="A457" s="111" t="s">
        <v>366</v>
      </c>
    </row>
    <row r="458" spans="1:10">
      <c r="A458" s="111" t="s">
        <v>367</v>
      </c>
    </row>
    <row r="459" spans="1:10">
      <c r="A459" s="111" t="s">
        <v>368</v>
      </c>
      <c r="B459" s="805"/>
      <c r="C459" s="805"/>
      <c r="D459" s="805"/>
      <c r="E459" s="805"/>
      <c r="F459" s="805"/>
      <c r="G459" s="805"/>
      <c r="H459" s="805"/>
      <c r="I459" s="805"/>
      <c r="J459" s="805"/>
    </row>
    <row r="460" spans="1:10">
      <c r="A460" s="111" t="s">
        <v>369</v>
      </c>
    </row>
    <row r="461" spans="1:10">
      <c r="A461" s="111" t="s">
        <v>370</v>
      </c>
    </row>
    <row r="462" spans="1:10">
      <c r="A462" s="111" t="s">
        <v>371</v>
      </c>
    </row>
    <row r="463" spans="1:10">
      <c r="A463" s="111" t="s">
        <v>372</v>
      </c>
    </row>
    <row r="464" spans="1:10">
      <c r="A464" s="111" t="s">
        <v>373</v>
      </c>
    </row>
    <row r="465" spans="1:2">
      <c r="A465" s="111" t="s">
        <v>374</v>
      </c>
    </row>
    <row r="466" spans="1:2">
      <c r="A466" s="111" t="s">
        <v>148</v>
      </c>
    </row>
    <row r="467" spans="1:2">
      <c r="A467" s="111" t="s">
        <v>149</v>
      </c>
    </row>
    <row r="468" spans="1:2">
      <c r="A468" s="111" t="s">
        <v>150</v>
      </c>
    </row>
    <row r="469" spans="1:2">
      <c r="A469" s="111" t="s">
        <v>301</v>
      </c>
    </row>
    <row r="470" spans="1:2">
      <c r="A470" s="111" t="s">
        <v>154</v>
      </c>
    </row>
    <row r="471" spans="1:2">
      <c r="A471" s="111"/>
      <c r="B471" s="114"/>
    </row>
    <row r="472" spans="1:2">
      <c r="A472" s="118" t="s">
        <v>375</v>
      </c>
    </row>
    <row r="473" spans="1:2">
      <c r="A473" s="111"/>
    </row>
    <row r="474" spans="1:2" ht="28">
      <c r="A474" s="113" t="s">
        <v>376</v>
      </c>
    </row>
    <row r="475" spans="1:2">
      <c r="A475" s="113"/>
    </row>
    <row r="476" spans="1:2">
      <c r="A476" s="111" t="s">
        <v>377</v>
      </c>
    </row>
    <row r="477" spans="1:2">
      <c r="A477" s="111" t="s">
        <v>118</v>
      </c>
    </row>
    <row r="478" spans="1:2">
      <c r="A478" s="111" t="s">
        <v>378</v>
      </c>
    </row>
    <row r="479" spans="1:2">
      <c r="A479" s="111" t="s">
        <v>379</v>
      </c>
    </row>
    <row r="480" spans="1:2">
      <c r="A480" s="111" t="s">
        <v>358</v>
      </c>
    </row>
    <row r="481" spans="1:10">
      <c r="A481" s="111" t="s">
        <v>380</v>
      </c>
    </row>
    <row r="482" spans="1:10">
      <c r="A482" s="111" t="s">
        <v>381</v>
      </c>
      <c r="B482" s="125"/>
    </row>
    <row r="483" spans="1:10">
      <c r="A483" s="111" t="s">
        <v>382</v>
      </c>
    </row>
    <row r="484" spans="1:10">
      <c r="A484" s="111" t="s">
        <v>383</v>
      </c>
    </row>
    <row r="485" spans="1:10">
      <c r="A485" s="111" t="s">
        <v>384</v>
      </c>
    </row>
    <row r="486" spans="1:10">
      <c r="A486" s="111"/>
    </row>
    <row r="487" spans="1:10" ht="42">
      <c r="A487" s="111" t="s">
        <v>385</v>
      </c>
      <c r="B487" s="114"/>
    </row>
    <row r="488" spans="1:10">
      <c r="A488" s="111"/>
      <c r="B488" s="805"/>
      <c r="C488" s="805"/>
      <c r="D488" s="805"/>
      <c r="E488" s="805"/>
      <c r="F488" s="805"/>
      <c r="G488" s="805"/>
      <c r="H488" s="805"/>
      <c r="I488" s="805"/>
      <c r="J488" s="805"/>
    </row>
    <row r="489" spans="1:10" ht="56">
      <c r="A489" s="111" t="s">
        <v>386</v>
      </c>
    </row>
    <row r="490" spans="1:10">
      <c r="A490" s="111"/>
    </row>
    <row r="491" spans="1:10" ht="31.5">
      <c r="A491" s="113" t="s">
        <v>387</v>
      </c>
    </row>
    <row r="492" spans="1:10" ht="28">
      <c r="A492" s="113" t="s">
        <v>388</v>
      </c>
      <c r="B492" s="114"/>
    </row>
    <row r="493" spans="1:10">
      <c r="A493" s="113" t="s">
        <v>389</v>
      </c>
    </row>
    <row r="494" spans="1:10">
      <c r="A494" s="111" t="s">
        <v>390</v>
      </c>
    </row>
    <row r="495" spans="1:10">
      <c r="A495" s="111" t="s">
        <v>391</v>
      </c>
    </row>
    <row r="496" spans="1:10">
      <c r="A496" s="111" t="s">
        <v>392</v>
      </c>
    </row>
    <row r="497" spans="1:10">
      <c r="A497" s="111" t="s">
        <v>393</v>
      </c>
    </row>
    <row r="498" spans="1:10">
      <c r="A498" s="111" t="s">
        <v>371</v>
      </c>
    </row>
    <row r="499" spans="1:10">
      <c r="A499" s="111" t="s">
        <v>394</v>
      </c>
    </row>
    <row r="500" spans="1:10">
      <c r="A500" s="111" t="s">
        <v>395</v>
      </c>
      <c r="B500" s="114"/>
    </row>
    <row r="501" spans="1:10">
      <c r="A501" s="111" t="s">
        <v>373</v>
      </c>
    </row>
    <row r="502" spans="1:10">
      <c r="A502" s="111" t="s">
        <v>148</v>
      </c>
    </row>
    <row r="503" spans="1:10">
      <c r="A503" s="111" t="s">
        <v>149</v>
      </c>
    </row>
    <row r="504" spans="1:10">
      <c r="A504" s="111" t="s">
        <v>150</v>
      </c>
    </row>
    <row r="505" spans="1:10">
      <c r="A505" s="111" t="s">
        <v>301</v>
      </c>
      <c r="B505" s="805"/>
      <c r="C505" s="805"/>
      <c r="D505" s="805"/>
      <c r="E505" s="805"/>
      <c r="F505" s="805"/>
      <c r="G505" s="805"/>
      <c r="H505" s="805"/>
      <c r="I505" s="805"/>
      <c r="J505" s="805"/>
    </row>
    <row r="506" spans="1:10">
      <c r="A506" s="111"/>
    </row>
    <row r="507" spans="1:10">
      <c r="A507" s="111" t="s">
        <v>154</v>
      </c>
    </row>
    <row r="508" spans="1:10">
      <c r="A508" s="111"/>
    </row>
    <row r="509" spans="1:10">
      <c r="A509" s="118" t="s">
        <v>396</v>
      </c>
    </row>
    <row r="510" spans="1:10">
      <c r="A510" s="111"/>
    </row>
    <row r="511" spans="1:10" ht="28">
      <c r="A511" s="113" t="s">
        <v>397</v>
      </c>
    </row>
    <row r="512" spans="1:10">
      <c r="A512" s="111" t="s">
        <v>398</v>
      </c>
    </row>
    <row r="513" spans="1:1">
      <c r="A513" s="111" t="s">
        <v>399</v>
      </c>
    </row>
    <row r="514" spans="1:1">
      <c r="A514" s="111" t="s">
        <v>400</v>
      </c>
    </row>
    <row r="515" spans="1:1">
      <c r="A515" s="111" t="s">
        <v>401</v>
      </c>
    </row>
    <row r="516" spans="1:1">
      <c r="A516" s="111" t="s">
        <v>402</v>
      </c>
    </row>
    <row r="517" spans="1:1">
      <c r="A517" s="111" t="s">
        <v>403</v>
      </c>
    </row>
    <row r="518" spans="1:1">
      <c r="A518" s="111"/>
    </row>
    <row r="519" spans="1:1">
      <c r="A519" s="113" t="s">
        <v>404</v>
      </c>
    </row>
    <row r="520" spans="1:1">
      <c r="A520" s="111" t="s">
        <v>405</v>
      </c>
    </row>
    <row r="521" spans="1:1">
      <c r="A521" s="111" t="s">
        <v>406</v>
      </c>
    </row>
    <row r="522" spans="1:1">
      <c r="A522" s="111" t="s">
        <v>407</v>
      </c>
    </row>
    <row r="523" spans="1:1">
      <c r="A523" s="111" t="s">
        <v>408</v>
      </c>
    </row>
    <row r="524" spans="1:1">
      <c r="A524" s="111" t="s">
        <v>409</v>
      </c>
    </row>
    <row r="525" spans="1:1">
      <c r="A525" s="111" t="s">
        <v>410</v>
      </c>
    </row>
    <row r="526" spans="1:1">
      <c r="A526" s="111" t="s">
        <v>148</v>
      </c>
    </row>
    <row r="527" spans="1:1">
      <c r="A527" s="111" t="s">
        <v>149</v>
      </c>
    </row>
    <row r="528" spans="1:1">
      <c r="A528" s="111" t="s">
        <v>338</v>
      </c>
    </row>
    <row r="529" spans="1:1">
      <c r="A529" s="111" t="s">
        <v>301</v>
      </c>
    </row>
    <row r="530" spans="1:1">
      <c r="A530" s="111"/>
    </row>
    <row r="531" spans="1:1">
      <c r="A531" s="111" t="s">
        <v>154</v>
      </c>
    </row>
    <row r="532" spans="1:1">
      <c r="A532" s="111"/>
    </row>
    <row r="534" spans="1:1">
      <c r="A534" s="118" t="s">
        <v>411</v>
      </c>
    </row>
    <row r="535" spans="1:1">
      <c r="A535" s="111"/>
    </row>
    <row r="536" spans="1:1" ht="56">
      <c r="A536" s="111" t="s">
        <v>412</v>
      </c>
    </row>
    <row r="537" spans="1:1">
      <c r="A537" s="111"/>
    </row>
    <row r="538" spans="1:1" ht="28">
      <c r="A538" s="113" t="s">
        <v>413</v>
      </c>
    </row>
    <row r="539" spans="1:1">
      <c r="A539" s="111"/>
    </row>
    <row r="540" spans="1:1">
      <c r="A540" s="113" t="s">
        <v>331</v>
      </c>
    </row>
    <row r="541" spans="1:1">
      <c r="A541" s="111" t="s">
        <v>414</v>
      </c>
    </row>
    <row r="542" spans="1:1">
      <c r="A542" s="111" t="s">
        <v>415</v>
      </c>
    </row>
    <row r="543" spans="1:1">
      <c r="A543" s="111" t="s">
        <v>416</v>
      </c>
    </row>
    <row r="544" spans="1:1">
      <c r="A544" s="111" t="s">
        <v>417</v>
      </c>
    </row>
    <row r="545" spans="1:1">
      <c r="A545" s="111" t="s">
        <v>418</v>
      </c>
    </row>
    <row r="546" spans="1:1">
      <c r="A546" s="111" t="s">
        <v>419</v>
      </c>
    </row>
    <row r="547" spans="1:1">
      <c r="A547" s="111" t="s">
        <v>148</v>
      </c>
    </row>
    <row r="548" spans="1:1">
      <c r="A548" s="111" t="s">
        <v>420</v>
      </c>
    </row>
    <row r="549" spans="1:1">
      <c r="A549" s="111"/>
    </row>
    <row r="550" spans="1:1">
      <c r="A550" s="111" t="s">
        <v>154</v>
      </c>
    </row>
    <row r="553" spans="1:1">
      <c r="A553" s="118" t="s">
        <v>421</v>
      </c>
    </row>
    <row r="554" spans="1:1">
      <c r="A554" s="113"/>
    </row>
    <row r="555" spans="1:1" ht="182">
      <c r="A555" s="121" t="s">
        <v>422</v>
      </c>
    </row>
    <row r="556" spans="1:1" ht="42">
      <c r="A556" s="113" t="s">
        <v>423</v>
      </c>
    </row>
    <row r="557" spans="1:1">
      <c r="A557" s="111"/>
    </row>
    <row r="558" spans="1:1">
      <c r="A558" s="113" t="s">
        <v>424</v>
      </c>
    </row>
    <row r="559" spans="1:1">
      <c r="A559" s="111" t="s">
        <v>425</v>
      </c>
    </row>
    <row r="560" spans="1:1">
      <c r="A560" s="111" t="s">
        <v>377</v>
      </c>
    </row>
    <row r="561" spans="1:1">
      <c r="A561" s="111" t="s">
        <v>426</v>
      </c>
    </row>
    <row r="562" spans="1:1">
      <c r="A562" s="111" t="s">
        <v>427</v>
      </c>
    </row>
    <row r="563" spans="1:1">
      <c r="A563" s="111" t="s">
        <v>428</v>
      </c>
    </row>
    <row r="564" spans="1:1">
      <c r="A564" s="111" t="s">
        <v>429</v>
      </c>
    </row>
    <row r="565" spans="1:1">
      <c r="A565" s="111" t="s">
        <v>430</v>
      </c>
    </row>
    <row r="566" spans="1:1">
      <c r="A566" s="111" t="s">
        <v>431</v>
      </c>
    </row>
    <row r="567" spans="1:1">
      <c r="A567" s="111"/>
    </row>
    <row r="568" spans="1:1" ht="112">
      <c r="A568" s="111" t="s">
        <v>432</v>
      </c>
    </row>
    <row r="569" spans="1:1">
      <c r="A569" s="111"/>
    </row>
    <row r="570" spans="1:1" ht="84">
      <c r="A570" s="111" t="s">
        <v>433</v>
      </c>
    </row>
    <row r="571" spans="1:1">
      <c r="A571" s="113" t="s">
        <v>434</v>
      </c>
    </row>
    <row r="573" spans="1:1">
      <c r="A573" s="113" t="s">
        <v>435</v>
      </c>
    </row>
    <row r="574" spans="1:1">
      <c r="A574" s="111" t="s">
        <v>390</v>
      </c>
    </row>
    <row r="575" spans="1:1">
      <c r="A575" s="111" t="s">
        <v>436</v>
      </c>
    </row>
    <row r="576" spans="1:1">
      <c r="A576" s="111" t="s">
        <v>437</v>
      </c>
    </row>
    <row r="577" spans="1:1">
      <c r="A577" s="111" t="s">
        <v>438</v>
      </c>
    </row>
    <row r="578" spans="1:1">
      <c r="A578" s="111" t="s">
        <v>439</v>
      </c>
    </row>
    <row r="579" spans="1:1">
      <c r="A579" s="111" t="s">
        <v>440</v>
      </c>
    </row>
    <row r="580" spans="1:1">
      <c r="A580" s="111" t="s">
        <v>441</v>
      </c>
    </row>
    <row r="581" spans="1:1">
      <c r="A581" s="111" t="s">
        <v>148</v>
      </c>
    </row>
    <row r="582" spans="1:1">
      <c r="A582" s="111" t="s">
        <v>149</v>
      </c>
    </row>
    <row r="583" spans="1:1">
      <c r="A583" s="111" t="s">
        <v>338</v>
      </c>
    </row>
    <row r="584" spans="1:1">
      <c r="A584" s="111" t="s">
        <v>301</v>
      </c>
    </row>
    <row r="585" spans="1:1">
      <c r="A585" s="111" t="s">
        <v>154</v>
      </c>
    </row>
    <row r="588" spans="1:1">
      <c r="A588" s="118" t="s">
        <v>442</v>
      </c>
    </row>
    <row r="589" spans="1:1">
      <c r="A589" s="113"/>
    </row>
    <row r="590" spans="1:1">
      <c r="A590" s="113" t="s">
        <v>443</v>
      </c>
    </row>
    <row r="591" spans="1:1" ht="84">
      <c r="A591" s="128" t="s">
        <v>444</v>
      </c>
    </row>
    <row r="592" spans="1:1">
      <c r="A592" s="111" t="s">
        <v>445</v>
      </c>
    </row>
    <row r="593" spans="1:1">
      <c r="A593" s="111" t="s">
        <v>446</v>
      </c>
    </row>
    <row r="594" spans="1:1">
      <c r="A594" s="111" t="s">
        <v>447</v>
      </c>
    </row>
    <row r="595" spans="1:1">
      <c r="A595" s="111"/>
    </row>
    <row r="596" spans="1:1">
      <c r="A596" s="113" t="s">
        <v>448</v>
      </c>
    </row>
    <row r="597" spans="1:1">
      <c r="A597" s="111" t="s">
        <v>449</v>
      </c>
    </row>
    <row r="598" spans="1:1">
      <c r="A598" s="111" t="s">
        <v>450</v>
      </c>
    </row>
    <row r="599" spans="1:1">
      <c r="A599" s="111" t="s">
        <v>451</v>
      </c>
    </row>
    <row r="600" spans="1:1">
      <c r="A600" s="111" t="s">
        <v>452</v>
      </c>
    </row>
    <row r="601" spans="1:1">
      <c r="A601" s="111" t="s">
        <v>453</v>
      </c>
    </row>
    <row r="602" spans="1:1">
      <c r="A602" s="111" t="s">
        <v>454</v>
      </c>
    </row>
    <row r="603" spans="1:1">
      <c r="A603" s="111" t="s">
        <v>455</v>
      </c>
    </row>
    <row r="604" spans="1:1">
      <c r="A604" s="111" t="s">
        <v>456</v>
      </c>
    </row>
    <row r="605" spans="1:1">
      <c r="A605" s="111" t="s">
        <v>457</v>
      </c>
    </row>
    <row r="606" spans="1:1">
      <c r="A606" s="111" t="s">
        <v>458</v>
      </c>
    </row>
    <row r="607" spans="1:1">
      <c r="A607" s="111" t="s">
        <v>459</v>
      </c>
    </row>
    <row r="608" spans="1:1">
      <c r="A608" s="111" t="s">
        <v>460</v>
      </c>
    </row>
    <row r="609" spans="1:1">
      <c r="A609" s="111" t="s">
        <v>461</v>
      </c>
    </row>
    <row r="610" spans="1:1">
      <c r="A610" s="111"/>
    </row>
    <row r="611" spans="1:1" ht="17.5">
      <c r="A611" s="111" t="s">
        <v>462</v>
      </c>
    </row>
    <row r="612" spans="1:1" ht="28">
      <c r="A612" s="111" t="s">
        <v>463</v>
      </c>
    </row>
    <row r="613" spans="1:1">
      <c r="A613" s="111"/>
    </row>
    <row r="614" spans="1:1" ht="28">
      <c r="A614" s="111" t="s">
        <v>303</v>
      </c>
    </row>
    <row r="615" spans="1:1" ht="16">
      <c r="A615" s="113" t="s">
        <v>464</v>
      </c>
    </row>
    <row r="616" spans="1:1">
      <c r="A616" s="111" t="s">
        <v>465</v>
      </c>
    </row>
    <row r="619" spans="1:1">
      <c r="A619" s="118" t="s">
        <v>466</v>
      </c>
    </row>
    <row r="620" spans="1:1">
      <c r="A620" s="113"/>
    </row>
    <row r="621" spans="1:1" ht="28">
      <c r="A621" s="113" t="s">
        <v>467</v>
      </c>
    </row>
    <row r="622" spans="1:1">
      <c r="A622" s="111"/>
    </row>
    <row r="623" spans="1:1">
      <c r="A623" s="113" t="s">
        <v>468</v>
      </c>
    </row>
    <row r="624" spans="1:1">
      <c r="A624" s="111" t="s">
        <v>469</v>
      </c>
    </row>
    <row r="625" spans="1:1">
      <c r="A625" s="111" t="s">
        <v>470</v>
      </c>
    </row>
    <row r="626" spans="1:1">
      <c r="A626" s="111" t="s">
        <v>471</v>
      </c>
    </row>
    <row r="627" spans="1:1">
      <c r="A627" s="111" t="s">
        <v>472</v>
      </c>
    </row>
    <row r="628" spans="1:1">
      <c r="A628" s="111" t="s">
        <v>473</v>
      </c>
    </row>
    <row r="629" spans="1:1">
      <c r="A629" s="111" t="s">
        <v>474</v>
      </c>
    </row>
    <row r="630" spans="1:1">
      <c r="A630" s="111" t="s">
        <v>475</v>
      </c>
    </row>
    <row r="631" spans="1:1">
      <c r="A631" s="111" t="s">
        <v>476</v>
      </c>
    </row>
    <row r="632" spans="1:1">
      <c r="A632" s="111" t="s">
        <v>477</v>
      </c>
    </row>
    <row r="633" spans="1:1">
      <c r="A633" s="111" t="s">
        <v>478</v>
      </c>
    </row>
    <row r="634" spans="1:1">
      <c r="A634" s="111" t="s">
        <v>479</v>
      </c>
    </row>
    <row r="635" spans="1:1">
      <c r="A635" s="111"/>
    </row>
    <row r="636" spans="1:1" ht="28">
      <c r="A636" s="111" t="s">
        <v>480</v>
      </c>
    </row>
    <row r="637" spans="1:1" ht="56">
      <c r="A637" s="111" t="s">
        <v>481</v>
      </c>
    </row>
    <row r="638" spans="1:1">
      <c r="A638" s="111"/>
    </row>
    <row r="639" spans="1:1" ht="42">
      <c r="A639" s="111" t="s">
        <v>482</v>
      </c>
    </row>
    <row r="640" spans="1:1" ht="70">
      <c r="A640" s="111" t="s">
        <v>483</v>
      </c>
    </row>
    <row r="642" spans="1:1" ht="28">
      <c r="A642" s="113" t="s">
        <v>484</v>
      </c>
    </row>
    <row r="643" spans="1:1">
      <c r="A643" s="113"/>
    </row>
    <row r="644" spans="1:1">
      <c r="A644" s="113" t="s">
        <v>485</v>
      </c>
    </row>
    <row r="645" spans="1:1">
      <c r="A645" s="111" t="s">
        <v>486</v>
      </c>
    </row>
    <row r="646" spans="1:1">
      <c r="A646" s="111" t="s">
        <v>487</v>
      </c>
    </row>
    <row r="647" spans="1:1">
      <c r="A647" s="111" t="s">
        <v>488</v>
      </c>
    </row>
    <row r="648" spans="1:1">
      <c r="A648" s="111" t="s">
        <v>489</v>
      </c>
    </row>
    <row r="649" spans="1:1">
      <c r="A649" s="111" t="s">
        <v>490</v>
      </c>
    </row>
    <row r="650" spans="1:1">
      <c r="A650" s="111" t="s">
        <v>336</v>
      </c>
    </row>
    <row r="651" spans="1:1">
      <c r="A651" s="111" t="s">
        <v>491</v>
      </c>
    </row>
    <row r="652" spans="1:1">
      <c r="A652" s="111" t="s">
        <v>492</v>
      </c>
    </row>
    <row r="653" spans="1:1">
      <c r="A653" s="111" t="s">
        <v>493</v>
      </c>
    </row>
    <row r="654" spans="1:1">
      <c r="A654" s="111" t="s">
        <v>494</v>
      </c>
    </row>
    <row r="655" spans="1:1">
      <c r="A655" s="111" t="s">
        <v>495</v>
      </c>
    </row>
    <row r="656" spans="1:1">
      <c r="A656" s="111" t="s">
        <v>496</v>
      </c>
    </row>
    <row r="657" spans="1:1">
      <c r="A657" s="111" t="s">
        <v>497</v>
      </c>
    </row>
    <row r="658" spans="1:1">
      <c r="A658" s="111" t="s">
        <v>498</v>
      </c>
    </row>
    <row r="659" spans="1:1">
      <c r="A659" s="111" t="s">
        <v>499</v>
      </c>
    </row>
    <row r="660" spans="1:1">
      <c r="A660" s="111" t="s">
        <v>500</v>
      </c>
    </row>
    <row r="661" spans="1:1">
      <c r="A661" s="111" t="s">
        <v>501</v>
      </c>
    </row>
    <row r="662" spans="1:1">
      <c r="A662" s="111" t="s">
        <v>148</v>
      </c>
    </row>
    <row r="663" spans="1:1">
      <c r="A663" s="111" t="s">
        <v>502</v>
      </c>
    </row>
    <row r="664" spans="1:1">
      <c r="A664" s="111" t="s">
        <v>338</v>
      </c>
    </row>
    <row r="665" spans="1:1">
      <c r="A665" s="111" t="s">
        <v>503</v>
      </c>
    </row>
    <row r="666" spans="1:1">
      <c r="A666" s="111" t="s">
        <v>504</v>
      </c>
    </row>
    <row r="667" spans="1:1">
      <c r="A667" s="111" t="s">
        <v>505</v>
      </c>
    </row>
    <row r="668" spans="1:1">
      <c r="A668" s="111"/>
    </row>
    <row r="669" spans="1:1" ht="28">
      <c r="A669" s="111" t="s">
        <v>303</v>
      </c>
    </row>
    <row r="670" spans="1:1">
      <c r="A670" s="111"/>
    </row>
    <row r="671" spans="1:1">
      <c r="A671" s="111" t="s">
        <v>154</v>
      </c>
    </row>
    <row r="673" spans="1:1">
      <c r="A673" s="17"/>
    </row>
    <row r="674" spans="1:1">
      <c r="A674" s="129" t="s">
        <v>506</v>
      </c>
    </row>
    <row r="675" spans="1:1">
      <c r="A675" s="111"/>
    </row>
    <row r="676" spans="1:1" ht="70">
      <c r="A676" s="111" t="s">
        <v>507</v>
      </c>
    </row>
    <row r="677" spans="1:1" ht="84">
      <c r="A677" s="128" t="s">
        <v>444</v>
      </c>
    </row>
    <row r="678" spans="1:1">
      <c r="A678" s="111" t="s">
        <v>508</v>
      </c>
    </row>
    <row r="679" spans="1:1" ht="70">
      <c r="A679" s="111" t="s">
        <v>509</v>
      </c>
    </row>
    <row r="680" spans="1:1" ht="28">
      <c r="A680" s="111" t="s">
        <v>510</v>
      </c>
    </row>
    <row r="681" spans="1:1" ht="70">
      <c r="A681" s="111" t="s">
        <v>511</v>
      </c>
    </row>
    <row r="682" spans="1:1">
      <c r="A682" s="18" t="s">
        <v>512</v>
      </c>
    </row>
    <row r="683" spans="1:1" ht="140">
      <c r="A683" s="111" t="s">
        <v>513</v>
      </c>
    </row>
    <row r="684" spans="1:1">
      <c r="A684" s="111"/>
    </row>
    <row r="685" spans="1:1" ht="196">
      <c r="A685" s="111" t="s">
        <v>514</v>
      </c>
    </row>
    <row r="686" spans="1:1">
      <c r="A686" s="111"/>
    </row>
    <row r="687" spans="1:1" ht="168">
      <c r="A687" s="111" t="s">
        <v>515</v>
      </c>
    </row>
    <row r="688" spans="1:1">
      <c r="A688" s="111" t="s">
        <v>154</v>
      </c>
    </row>
    <row r="691" spans="1:1">
      <c r="A691" s="118" t="s">
        <v>516</v>
      </c>
    </row>
    <row r="692" spans="1:1">
      <c r="A692" s="113"/>
    </row>
    <row r="693" spans="1:1">
      <c r="A693" s="113" t="s">
        <v>443</v>
      </c>
    </row>
    <row r="694" spans="1:1">
      <c r="A694" s="111" t="s">
        <v>445</v>
      </c>
    </row>
    <row r="695" spans="1:1">
      <c r="A695" s="111" t="s">
        <v>446</v>
      </c>
    </row>
    <row r="696" spans="1:1">
      <c r="A696" s="111" t="s">
        <v>447</v>
      </c>
    </row>
    <row r="697" spans="1:1">
      <c r="A697" s="111"/>
    </row>
    <row r="698" spans="1:1">
      <c r="A698" s="113" t="s">
        <v>448</v>
      </c>
    </row>
    <row r="699" spans="1:1">
      <c r="A699" s="111" t="s">
        <v>449</v>
      </c>
    </row>
    <row r="700" spans="1:1">
      <c r="A700" s="111" t="s">
        <v>450</v>
      </c>
    </row>
    <row r="701" spans="1:1">
      <c r="A701" s="111" t="s">
        <v>451</v>
      </c>
    </row>
    <row r="702" spans="1:1">
      <c r="A702" s="111" t="s">
        <v>452</v>
      </c>
    </row>
    <row r="703" spans="1:1">
      <c r="A703" s="111" t="s">
        <v>453</v>
      </c>
    </row>
    <row r="704" spans="1:1">
      <c r="A704" s="111" t="s">
        <v>454</v>
      </c>
    </row>
    <row r="705" spans="1:1">
      <c r="A705" s="111" t="s">
        <v>455</v>
      </c>
    </row>
    <row r="706" spans="1:1">
      <c r="A706" s="111" t="s">
        <v>456</v>
      </c>
    </row>
    <row r="707" spans="1:1">
      <c r="A707" s="111" t="s">
        <v>457</v>
      </c>
    </row>
    <row r="708" spans="1:1">
      <c r="A708" s="111" t="s">
        <v>458</v>
      </c>
    </row>
    <row r="709" spans="1:1">
      <c r="A709" s="111" t="s">
        <v>459</v>
      </c>
    </row>
    <row r="710" spans="1:1">
      <c r="A710" s="111" t="s">
        <v>460</v>
      </c>
    </row>
    <row r="711" spans="1:1">
      <c r="A711" s="111" t="s">
        <v>461</v>
      </c>
    </row>
    <row r="712" spans="1:1">
      <c r="A712" s="111"/>
    </row>
    <row r="713" spans="1:1" ht="17.5">
      <c r="A713" s="111" t="s">
        <v>462</v>
      </c>
    </row>
    <row r="714" spans="1:1" ht="28">
      <c r="A714" s="111" t="s">
        <v>463</v>
      </c>
    </row>
    <row r="715" spans="1:1">
      <c r="A715" s="111"/>
    </row>
    <row r="716" spans="1:1" ht="28">
      <c r="A716" s="111" t="s">
        <v>303</v>
      </c>
    </row>
    <row r="717" spans="1:1" ht="16">
      <c r="A717" s="113" t="s">
        <v>464</v>
      </c>
    </row>
    <row r="718" spans="1:1">
      <c r="A718" s="111" t="s">
        <v>465</v>
      </c>
    </row>
    <row r="719" spans="1:1">
      <c r="A719" s="111"/>
    </row>
    <row r="720" spans="1:1">
      <c r="A720" s="130" t="s">
        <v>517</v>
      </c>
    </row>
    <row r="721" spans="1:1">
      <c r="A721" s="111"/>
    </row>
    <row r="722" spans="1:1" ht="70">
      <c r="A722" s="113" t="s">
        <v>518</v>
      </c>
    </row>
    <row r="723" spans="1:1">
      <c r="A723" s="113"/>
    </row>
    <row r="724" spans="1:1" ht="84">
      <c r="A724" s="128" t="s">
        <v>444</v>
      </c>
    </row>
    <row r="725" spans="1:1">
      <c r="A725" s="113"/>
    </row>
    <row r="726" spans="1:1">
      <c r="A726" s="111" t="s">
        <v>519</v>
      </c>
    </row>
    <row r="727" spans="1:1">
      <c r="A727" s="111" t="s">
        <v>520</v>
      </c>
    </row>
    <row r="728" spans="1:1" ht="28">
      <c r="A728" s="111" t="s">
        <v>521</v>
      </c>
    </row>
    <row r="729" spans="1:1" ht="28">
      <c r="A729" s="111" t="s">
        <v>522</v>
      </c>
    </row>
    <row r="730" spans="1:1">
      <c r="A730" s="111"/>
    </row>
    <row r="731" spans="1:1" ht="56">
      <c r="A731" s="111" t="s">
        <v>523</v>
      </c>
    </row>
    <row r="732" spans="1:1">
      <c r="A732" s="111"/>
    </row>
    <row r="733" spans="1:1">
      <c r="A733" s="111" t="s">
        <v>465</v>
      </c>
    </row>
    <row r="735" spans="1:1">
      <c r="A735" s="113" t="s">
        <v>524</v>
      </c>
    </row>
    <row r="736" spans="1:1">
      <c r="A736" s="111" t="s">
        <v>525</v>
      </c>
    </row>
    <row r="737" spans="1:1">
      <c r="A737" s="111" t="s">
        <v>526</v>
      </c>
    </row>
    <row r="738" spans="1:1">
      <c r="A738" s="111" t="s">
        <v>527</v>
      </c>
    </row>
    <row r="739" spans="1:1">
      <c r="A739" s="111" t="s">
        <v>528</v>
      </c>
    </row>
    <row r="740" spans="1:1">
      <c r="A740" s="111" t="s">
        <v>529</v>
      </c>
    </row>
    <row r="741" spans="1:1">
      <c r="A741" s="111" t="s">
        <v>530</v>
      </c>
    </row>
    <row r="742" spans="1:1">
      <c r="A742" s="111" t="s">
        <v>531</v>
      </c>
    </row>
    <row r="743" spans="1:1">
      <c r="A743" s="111"/>
    </row>
    <row r="744" spans="1:1" ht="28">
      <c r="A744" s="111" t="s">
        <v>532</v>
      </c>
    </row>
    <row r="745" spans="1:1" ht="28">
      <c r="A745" s="111" t="s">
        <v>463</v>
      </c>
    </row>
    <row r="746" spans="1:1">
      <c r="A746" s="111"/>
    </row>
    <row r="747" spans="1:1" ht="70">
      <c r="A747" s="111" t="s">
        <v>533</v>
      </c>
    </row>
    <row r="748" spans="1:1" ht="28">
      <c r="A748" s="111" t="s">
        <v>303</v>
      </c>
    </row>
    <row r="749" spans="1:1" ht="16">
      <c r="A749" s="113" t="s">
        <v>534</v>
      </c>
    </row>
    <row r="750" spans="1:1" ht="28">
      <c r="A750" s="111" t="s">
        <v>535</v>
      </c>
    </row>
    <row r="751" spans="1:1">
      <c r="A751" s="17"/>
    </row>
    <row r="752" spans="1:1">
      <c r="A752" s="17"/>
    </row>
    <row r="753" spans="1:1">
      <c r="A753" s="130" t="s">
        <v>536</v>
      </c>
    </row>
    <row r="754" spans="1:1">
      <c r="A754" s="113"/>
    </row>
    <row r="755" spans="1:1" ht="42">
      <c r="A755" s="113" t="s">
        <v>537</v>
      </c>
    </row>
    <row r="756" spans="1:1">
      <c r="A756" s="113"/>
    </row>
    <row r="757" spans="1:1" ht="56">
      <c r="A757" s="119" t="s">
        <v>538</v>
      </c>
    </row>
    <row r="758" spans="1:1">
      <c r="A758" s="111" t="s">
        <v>539</v>
      </c>
    </row>
    <row r="759" spans="1:1">
      <c r="A759" s="111" t="s">
        <v>540</v>
      </c>
    </row>
    <row r="760" spans="1:1">
      <c r="A760" s="111" t="s">
        <v>541</v>
      </c>
    </row>
    <row r="761" spans="1:1">
      <c r="A761" s="111" t="s">
        <v>542</v>
      </c>
    </row>
    <row r="762" spans="1:1">
      <c r="A762" s="111" t="s">
        <v>543</v>
      </c>
    </row>
    <row r="763" spans="1:1">
      <c r="A763" s="111" t="s">
        <v>544</v>
      </c>
    </row>
    <row r="764" spans="1:1">
      <c r="A764" s="111" t="s">
        <v>545</v>
      </c>
    </row>
    <row r="765" spans="1:1">
      <c r="A765" s="111" t="s">
        <v>546</v>
      </c>
    </row>
    <row r="766" spans="1:1">
      <c r="A766" s="111" t="s">
        <v>547</v>
      </c>
    </row>
    <row r="767" spans="1:1">
      <c r="A767" s="111" t="s">
        <v>548</v>
      </c>
    </row>
    <row r="768" spans="1:1">
      <c r="A768" s="111" t="s">
        <v>549</v>
      </c>
    </row>
    <row r="769" spans="1:1">
      <c r="A769" s="111" t="s">
        <v>550</v>
      </c>
    </row>
    <row r="770" spans="1:1">
      <c r="A770" s="111"/>
    </row>
    <row r="771" spans="1:1" ht="28">
      <c r="A771" s="111" t="s">
        <v>551</v>
      </c>
    </row>
    <row r="772" spans="1:1">
      <c r="A772" s="111"/>
    </row>
    <row r="773" spans="1:1" ht="70">
      <c r="A773" s="111" t="s">
        <v>552</v>
      </c>
    </row>
    <row r="774" spans="1:1">
      <c r="A774" s="111"/>
    </row>
    <row r="775" spans="1:1" ht="42">
      <c r="A775" s="111" t="s">
        <v>553</v>
      </c>
    </row>
    <row r="777" spans="1:1" ht="28">
      <c r="A777" s="113" t="s">
        <v>554</v>
      </c>
    </row>
    <row r="778" spans="1:1">
      <c r="A778" s="113"/>
    </row>
    <row r="779" spans="1:1">
      <c r="A779" s="113"/>
    </row>
    <row r="780" spans="1:1">
      <c r="A780" s="113" t="s">
        <v>331</v>
      </c>
    </row>
    <row r="781" spans="1:1">
      <c r="A781" s="111" t="s">
        <v>555</v>
      </c>
    </row>
    <row r="782" spans="1:1">
      <c r="A782" s="111" t="s">
        <v>487</v>
      </c>
    </row>
    <row r="783" spans="1:1">
      <c r="A783" s="111" t="s">
        <v>556</v>
      </c>
    </row>
    <row r="784" spans="1:1">
      <c r="A784" s="111" t="s">
        <v>489</v>
      </c>
    </row>
    <row r="785" spans="1:1">
      <c r="A785" s="111" t="s">
        <v>557</v>
      </c>
    </row>
    <row r="786" spans="1:1">
      <c r="A786" s="111" t="s">
        <v>336</v>
      </c>
    </row>
    <row r="787" spans="1:1">
      <c r="A787" s="111" t="s">
        <v>491</v>
      </c>
    </row>
    <row r="788" spans="1:1">
      <c r="A788" s="111" t="s">
        <v>558</v>
      </c>
    </row>
    <row r="789" spans="1:1">
      <c r="A789" s="111" t="s">
        <v>559</v>
      </c>
    </row>
    <row r="790" spans="1:1">
      <c r="A790" s="111" t="s">
        <v>560</v>
      </c>
    </row>
    <row r="791" spans="1:1">
      <c r="A791" s="111" t="s">
        <v>561</v>
      </c>
    </row>
    <row r="792" spans="1:1">
      <c r="A792" s="111" t="s">
        <v>148</v>
      </c>
    </row>
    <row r="793" spans="1:1">
      <c r="A793" s="111" t="s">
        <v>562</v>
      </c>
    </row>
    <row r="794" spans="1:1">
      <c r="A794" s="111" t="s">
        <v>563</v>
      </c>
    </row>
    <row r="795" spans="1:1">
      <c r="A795" s="111" t="s">
        <v>338</v>
      </c>
    </row>
    <row r="796" spans="1:1">
      <c r="A796" s="111" t="s">
        <v>564</v>
      </c>
    </row>
    <row r="797" spans="1:1">
      <c r="A797" s="111" t="s">
        <v>565</v>
      </c>
    </row>
    <row r="798" spans="1:1">
      <c r="A798" s="111" t="s">
        <v>566</v>
      </c>
    </row>
    <row r="799" spans="1:1">
      <c r="A799" s="111"/>
    </row>
    <row r="800" spans="1:1" ht="28">
      <c r="A800" s="111" t="s">
        <v>303</v>
      </c>
    </row>
    <row r="801" spans="1:1" ht="35">
      <c r="A801" s="111" t="s">
        <v>567</v>
      </c>
    </row>
    <row r="802" spans="1:1">
      <c r="A802" s="111" t="s">
        <v>154</v>
      </c>
    </row>
    <row r="805" spans="1:1">
      <c r="A805" s="131" t="s">
        <v>568</v>
      </c>
    </row>
    <row r="806" spans="1:1">
      <c r="A806" s="119"/>
    </row>
    <row r="807" spans="1:1" ht="112">
      <c r="A807" s="132" t="s">
        <v>569</v>
      </c>
    </row>
    <row r="808" spans="1:1" ht="42">
      <c r="A808" s="120" t="s">
        <v>570</v>
      </c>
    </row>
    <row r="809" spans="1:1">
      <c r="A809" s="120" t="s">
        <v>571</v>
      </c>
    </row>
    <row r="810" spans="1:1" ht="28">
      <c r="A810" s="120" t="s">
        <v>572</v>
      </c>
    </row>
    <row r="811" spans="1:1">
      <c r="A811" s="120" t="s">
        <v>573</v>
      </c>
    </row>
    <row r="812" spans="1:1">
      <c r="A812" s="120" t="s">
        <v>574</v>
      </c>
    </row>
    <row r="813" spans="1:1" ht="14.25" customHeight="1">
      <c r="A813" s="120" t="s">
        <v>575</v>
      </c>
    </row>
    <row r="814" spans="1:1" ht="14.25" customHeight="1">
      <c r="A814" s="120" t="s">
        <v>576</v>
      </c>
    </row>
    <row r="815" spans="1:1" ht="42">
      <c r="A815" s="120" t="s">
        <v>577</v>
      </c>
    </row>
    <row r="816" spans="1:1">
      <c r="A816" s="120" t="s">
        <v>578</v>
      </c>
    </row>
    <row r="817" spans="1:1">
      <c r="A817" s="120" t="s">
        <v>579</v>
      </c>
    </row>
    <row r="818" spans="1:1">
      <c r="A818" s="120" t="s">
        <v>580</v>
      </c>
    </row>
    <row r="819" spans="1:1">
      <c r="A819" s="120" t="s">
        <v>581</v>
      </c>
    </row>
    <row r="820" spans="1:1">
      <c r="A820" s="120" t="s">
        <v>582</v>
      </c>
    </row>
    <row r="821" spans="1:1">
      <c r="A821" s="120" t="s">
        <v>583</v>
      </c>
    </row>
    <row r="823" spans="1:1" ht="42">
      <c r="A823" s="133" t="s">
        <v>584</v>
      </c>
    </row>
    <row r="824" spans="1:1">
      <c r="A824" s="120" t="s">
        <v>585</v>
      </c>
    </row>
    <row r="825" spans="1:1">
      <c r="A825" s="120" t="s">
        <v>586</v>
      </c>
    </row>
    <row r="826" spans="1:1">
      <c r="A826" s="120" t="s">
        <v>587</v>
      </c>
    </row>
    <row r="827" spans="1:1" ht="28">
      <c r="A827" s="120" t="s">
        <v>588</v>
      </c>
    </row>
    <row r="828" spans="1:1" ht="28">
      <c r="A828" s="120" t="s">
        <v>589</v>
      </c>
    </row>
    <row r="829" spans="1:1" ht="28">
      <c r="A829" s="120" t="s">
        <v>590</v>
      </c>
    </row>
    <row r="830" spans="1:1">
      <c r="A830" s="120" t="s">
        <v>591</v>
      </c>
    </row>
    <row r="831" spans="1:1" ht="28">
      <c r="A831" s="120" t="s">
        <v>592</v>
      </c>
    </row>
    <row r="832" spans="1:1">
      <c r="A832" s="120" t="s">
        <v>593</v>
      </c>
    </row>
    <row r="833" spans="1:1">
      <c r="A833" s="120" t="s">
        <v>594</v>
      </c>
    </row>
    <row r="834" spans="1:1">
      <c r="A834" s="120" t="s">
        <v>595</v>
      </c>
    </row>
    <row r="835" spans="1:1">
      <c r="A835" s="120" t="s">
        <v>596</v>
      </c>
    </row>
    <row r="836" spans="1:1" ht="42">
      <c r="A836" s="120" t="s">
        <v>597</v>
      </c>
    </row>
    <row r="837" spans="1:1" ht="28">
      <c r="A837" s="120" t="s">
        <v>598</v>
      </c>
    </row>
    <row r="839" spans="1:1">
      <c r="A839" s="134" t="s">
        <v>599</v>
      </c>
    </row>
    <row r="840" spans="1:1" ht="28">
      <c r="A840" s="124" t="s">
        <v>600</v>
      </c>
    </row>
    <row r="841" spans="1:1" ht="28">
      <c r="A841" s="124" t="s">
        <v>601</v>
      </c>
    </row>
    <row r="842" spans="1:1" ht="42">
      <c r="A842" s="124" t="s">
        <v>602</v>
      </c>
    </row>
    <row r="843" spans="1:1" ht="42">
      <c r="A843" s="124" t="s">
        <v>603</v>
      </c>
    </row>
    <row r="844" spans="1:1" ht="42">
      <c r="A844" s="124" t="s">
        <v>604</v>
      </c>
    </row>
    <row r="845" spans="1:1" ht="28">
      <c r="A845" s="124" t="s">
        <v>605</v>
      </c>
    </row>
    <row r="846" spans="1:1" ht="28">
      <c r="A846" s="124" t="s">
        <v>606</v>
      </c>
    </row>
    <row r="848" spans="1:1">
      <c r="A848" s="133" t="s">
        <v>607</v>
      </c>
    </row>
    <row r="849" spans="1:1" ht="84">
      <c r="A849" s="120" t="s">
        <v>608</v>
      </c>
    </row>
    <row r="850" spans="1:1">
      <c r="A850" s="120"/>
    </row>
    <row r="851" spans="1:1" ht="42">
      <c r="A851" s="120" t="s">
        <v>609</v>
      </c>
    </row>
    <row r="852" spans="1:1">
      <c r="A852" s="120"/>
    </row>
    <row r="853" spans="1:1" ht="56">
      <c r="A853" s="120" t="s">
        <v>610</v>
      </c>
    </row>
    <row r="854" spans="1:1">
      <c r="A854" s="120" t="s">
        <v>611</v>
      </c>
    </row>
    <row r="857" spans="1:1">
      <c r="A857" s="131" t="s">
        <v>612</v>
      </c>
    </row>
    <row r="858" spans="1:1">
      <c r="A858" s="120"/>
    </row>
    <row r="859" spans="1:1">
      <c r="A859" s="120" t="s">
        <v>613</v>
      </c>
    </row>
    <row r="860" spans="1:1">
      <c r="A860" s="120" t="s">
        <v>614</v>
      </c>
    </row>
    <row r="861" spans="1:1" ht="112">
      <c r="A861" s="132" t="s">
        <v>569</v>
      </c>
    </row>
    <row r="862" spans="1:1">
      <c r="A862" s="124" t="s">
        <v>615</v>
      </c>
    </row>
    <row r="863" spans="1:1" ht="28">
      <c r="A863" s="124" t="s">
        <v>616</v>
      </c>
    </row>
    <row r="864" spans="1:1" ht="28">
      <c r="A864" s="124" t="s">
        <v>617</v>
      </c>
    </row>
    <row r="865" spans="1:1" ht="28">
      <c r="A865" s="124" t="s">
        <v>618</v>
      </c>
    </row>
    <row r="866" spans="1:1" ht="13.5" customHeight="1">
      <c r="A866" s="124" t="s">
        <v>619</v>
      </c>
    </row>
    <row r="867" spans="1:1" ht="14.25" customHeight="1">
      <c r="A867" s="124" t="s">
        <v>620</v>
      </c>
    </row>
    <row r="868" spans="1:1">
      <c r="A868" s="124" t="s">
        <v>621</v>
      </c>
    </row>
    <row r="869" spans="1:1">
      <c r="A869" s="124" t="s">
        <v>622</v>
      </c>
    </row>
    <row r="870" spans="1:1" ht="28">
      <c r="A870" s="124" t="s">
        <v>623</v>
      </c>
    </row>
    <row r="871" spans="1:1" ht="42">
      <c r="A871" s="124" t="s">
        <v>624</v>
      </c>
    </row>
    <row r="872" spans="1:1" ht="42">
      <c r="A872" s="124" t="s">
        <v>625</v>
      </c>
    </row>
    <row r="874" spans="1:1" ht="28">
      <c r="A874" s="124" t="s">
        <v>626</v>
      </c>
    </row>
    <row r="875" spans="1:1">
      <c r="A875" s="124" t="s">
        <v>627</v>
      </c>
    </row>
    <row r="876" spans="1:1" ht="98">
      <c r="A876" s="124" t="s">
        <v>628</v>
      </c>
    </row>
    <row r="877" spans="1:1" ht="70">
      <c r="A877" s="124" t="s">
        <v>629</v>
      </c>
    </row>
    <row r="878" spans="1:1" ht="196">
      <c r="A878" s="132" t="s">
        <v>630</v>
      </c>
    </row>
    <row r="879" spans="1:1">
      <c r="A879" s="121"/>
    </row>
    <row r="880" spans="1:1" ht="189" customHeight="1">
      <c r="A880" s="132" t="s">
        <v>631</v>
      </c>
    </row>
    <row r="882" spans="1:1" ht="98">
      <c r="A882" s="119" t="s">
        <v>632</v>
      </c>
    </row>
    <row r="883" spans="1:1">
      <c r="A883" s="119"/>
    </row>
    <row r="884" spans="1:1" ht="84">
      <c r="A884" s="119" t="s">
        <v>633</v>
      </c>
    </row>
    <row r="885" spans="1:1">
      <c r="A885" s="119"/>
    </row>
    <row r="886" spans="1:1" ht="98">
      <c r="A886" s="119" t="s">
        <v>634</v>
      </c>
    </row>
    <row r="887" spans="1:1" ht="98">
      <c r="A887" s="120" t="s">
        <v>635</v>
      </c>
    </row>
    <row r="888" spans="1:1" ht="56">
      <c r="A888" s="120" t="s">
        <v>636</v>
      </c>
    </row>
    <row r="889" spans="1:1" ht="42">
      <c r="A889" s="120" t="s">
        <v>637</v>
      </c>
    </row>
    <row r="890" spans="1:1">
      <c r="A890" s="120" t="s">
        <v>638</v>
      </c>
    </row>
    <row r="892" spans="1:1" ht="42">
      <c r="A892" s="119" t="s">
        <v>639</v>
      </c>
    </row>
    <row r="893" spans="1:1">
      <c r="A893" s="119"/>
    </row>
    <row r="894" spans="1:1" ht="98">
      <c r="A894" s="119" t="s">
        <v>640</v>
      </c>
    </row>
    <row r="896" spans="1:1" ht="252">
      <c r="A896" s="119" t="s">
        <v>641</v>
      </c>
    </row>
    <row r="897" spans="1:1">
      <c r="A897" s="119"/>
    </row>
    <row r="898" spans="1:1" ht="56">
      <c r="A898" s="120" t="s">
        <v>642</v>
      </c>
    </row>
    <row r="900" spans="1:1" ht="112">
      <c r="A900" s="119" t="s">
        <v>643</v>
      </c>
    </row>
    <row r="901" spans="1:1" ht="126">
      <c r="A901" s="119" t="s">
        <v>644</v>
      </c>
    </row>
    <row r="902" spans="1:1">
      <c r="A902" s="119"/>
    </row>
    <row r="903" spans="1:1" ht="28">
      <c r="A903" s="120" t="s">
        <v>645</v>
      </c>
    </row>
    <row r="906" spans="1:1">
      <c r="A906" s="135" t="s">
        <v>646</v>
      </c>
    </row>
    <row r="907" spans="1:1">
      <c r="A907" s="124"/>
    </row>
    <row r="908" spans="1:1" ht="42">
      <c r="A908" s="136" t="s">
        <v>647</v>
      </c>
    </row>
    <row r="909" spans="1:1" ht="112">
      <c r="A909" s="132" t="s">
        <v>569</v>
      </c>
    </row>
    <row r="910" spans="1:1">
      <c r="A910" s="137" t="s">
        <v>648</v>
      </c>
    </row>
    <row r="911" spans="1:1" ht="28">
      <c r="A911" s="124" t="s">
        <v>649</v>
      </c>
    </row>
    <row r="912" spans="1:1">
      <c r="A912" s="124" t="s">
        <v>650</v>
      </c>
    </row>
    <row r="913" spans="1:1">
      <c r="A913" s="124" t="s">
        <v>651</v>
      </c>
    </row>
    <row r="914" spans="1:1">
      <c r="A914" s="124" t="s">
        <v>652</v>
      </c>
    </row>
    <row r="915" spans="1:1">
      <c r="A915" s="124" t="s">
        <v>653</v>
      </c>
    </row>
    <row r="916" spans="1:1">
      <c r="A916" s="124" t="s">
        <v>654</v>
      </c>
    </row>
    <row r="917" spans="1:1">
      <c r="A917" s="124" t="s">
        <v>655</v>
      </c>
    </row>
    <row r="918" spans="1:1">
      <c r="A918" s="124" t="s">
        <v>656</v>
      </c>
    </row>
    <row r="919" spans="1:1">
      <c r="A919" s="124" t="s">
        <v>657</v>
      </c>
    </row>
    <row r="920" spans="1:1">
      <c r="A920" s="124" t="s">
        <v>658</v>
      </c>
    </row>
    <row r="921" spans="1:1">
      <c r="A921" s="124"/>
    </row>
    <row r="922" spans="1:1">
      <c r="A922" s="137" t="s">
        <v>659</v>
      </c>
    </row>
    <row r="923" spans="1:1" ht="56">
      <c r="A923" s="124" t="s">
        <v>660</v>
      </c>
    </row>
    <row r="924" spans="1:1">
      <c r="A924" s="124"/>
    </row>
    <row r="925" spans="1:1">
      <c r="A925" s="137" t="s">
        <v>661</v>
      </c>
    </row>
    <row r="926" spans="1:1" ht="84">
      <c r="A926" s="124" t="s">
        <v>662</v>
      </c>
    </row>
    <row r="928" spans="1:1">
      <c r="A928" s="137" t="s">
        <v>663</v>
      </c>
    </row>
    <row r="929" spans="1:1" ht="42">
      <c r="A929" s="124" t="s">
        <v>664</v>
      </c>
    </row>
    <row r="930" spans="1:1">
      <c r="A930" s="124"/>
    </row>
    <row r="931" spans="1:1">
      <c r="A931" s="137" t="s">
        <v>665</v>
      </c>
    </row>
    <row r="932" spans="1:1" ht="42">
      <c r="A932" s="124" t="s">
        <v>666</v>
      </c>
    </row>
    <row r="933" spans="1:1">
      <c r="A933" s="124"/>
    </row>
    <row r="934" spans="1:1">
      <c r="A934" s="137" t="s">
        <v>667</v>
      </c>
    </row>
    <row r="935" spans="1:1">
      <c r="A935" s="124" t="s">
        <v>668</v>
      </c>
    </row>
    <row r="936" spans="1:1">
      <c r="A936" s="124" t="s">
        <v>669</v>
      </c>
    </row>
    <row r="937" spans="1:1">
      <c r="A937" s="124" t="s">
        <v>670</v>
      </c>
    </row>
    <row r="938" spans="1:1">
      <c r="A938" s="124" t="s">
        <v>671</v>
      </c>
    </row>
    <row r="939" spans="1:1">
      <c r="A939" s="124" t="s">
        <v>672</v>
      </c>
    </row>
    <row r="940" spans="1:1">
      <c r="A940" s="124" t="s">
        <v>673</v>
      </c>
    </row>
    <row r="941" spans="1:1" ht="28">
      <c r="A941" s="124" t="s">
        <v>674</v>
      </c>
    </row>
    <row r="942" spans="1:1">
      <c r="A942" s="124" t="s">
        <v>675</v>
      </c>
    </row>
    <row r="943" spans="1:1">
      <c r="A943" s="124" t="s">
        <v>580</v>
      </c>
    </row>
    <row r="944" spans="1:1">
      <c r="A944" s="124" t="s">
        <v>676</v>
      </c>
    </row>
    <row r="945" spans="1:1">
      <c r="A945" s="124" t="s">
        <v>677</v>
      </c>
    </row>
    <row r="946" spans="1:1">
      <c r="A946" s="124" t="s">
        <v>678</v>
      </c>
    </row>
    <row r="947" spans="1:1">
      <c r="A947" s="124" t="s">
        <v>679</v>
      </c>
    </row>
    <row r="948" spans="1:1">
      <c r="A948" s="124"/>
    </row>
    <row r="950" spans="1:1">
      <c r="A950" s="135" t="s">
        <v>680</v>
      </c>
    </row>
    <row r="951" spans="1:1">
      <c r="A951" s="138"/>
    </row>
    <row r="952" spans="1:1" ht="42">
      <c r="A952" s="136" t="s">
        <v>647</v>
      </c>
    </row>
    <row r="953" spans="1:1" ht="112">
      <c r="A953" s="132" t="s">
        <v>569</v>
      </c>
    </row>
    <row r="954" spans="1:1">
      <c r="A954" s="137" t="s">
        <v>648</v>
      </c>
    </row>
    <row r="955" spans="1:1" ht="28">
      <c r="A955" s="124" t="s">
        <v>649</v>
      </c>
    </row>
    <row r="956" spans="1:1">
      <c r="A956" s="124" t="s">
        <v>650</v>
      </c>
    </row>
    <row r="957" spans="1:1">
      <c r="A957" s="124" t="s">
        <v>651</v>
      </c>
    </row>
    <row r="958" spans="1:1">
      <c r="A958" s="124" t="s">
        <v>652</v>
      </c>
    </row>
    <row r="959" spans="1:1">
      <c r="A959" s="124" t="s">
        <v>653</v>
      </c>
    </row>
    <row r="960" spans="1:1">
      <c r="A960" s="124" t="s">
        <v>654</v>
      </c>
    </row>
    <row r="961" spans="1:1">
      <c r="A961" s="124" t="s">
        <v>655</v>
      </c>
    </row>
    <row r="962" spans="1:1">
      <c r="A962" s="124" t="s">
        <v>656</v>
      </c>
    </row>
    <row r="963" spans="1:1">
      <c r="A963" s="124" t="s">
        <v>657</v>
      </c>
    </row>
    <row r="964" spans="1:1">
      <c r="A964" s="124"/>
    </row>
    <row r="965" spans="1:1">
      <c r="A965" s="137" t="s">
        <v>659</v>
      </c>
    </row>
    <row r="966" spans="1:1" ht="56">
      <c r="A966" s="124" t="s">
        <v>660</v>
      </c>
    </row>
    <row r="968" spans="1:1">
      <c r="A968" s="137" t="s">
        <v>661</v>
      </c>
    </row>
    <row r="969" spans="1:1" ht="70">
      <c r="A969" s="124" t="s">
        <v>681</v>
      </c>
    </row>
    <row r="970" spans="1:1" ht="70">
      <c r="A970" s="124" t="s">
        <v>682</v>
      </c>
    </row>
    <row r="971" spans="1:1">
      <c r="A971" s="124"/>
    </row>
    <row r="972" spans="1:1" ht="56">
      <c r="A972" s="124" t="s">
        <v>683</v>
      </c>
    </row>
    <row r="973" spans="1:1">
      <c r="A973" s="124" t="s">
        <v>684</v>
      </c>
    </row>
    <row r="974" spans="1:1">
      <c r="A974" s="137" t="s">
        <v>663</v>
      </c>
    </row>
    <row r="975" spans="1:1" ht="28">
      <c r="A975" s="124" t="s">
        <v>685</v>
      </c>
    </row>
    <row r="976" spans="1:1" ht="42">
      <c r="A976" s="124" t="s">
        <v>686</v>
      </c>
    </row>
    <row r="977" spans="1:1">
      <c r="A977" s="124"/>
    </row>
    <row r="978" spans="1:1">
      <c r="A978" s="137" t="s">
        <v>665</v>
      </c>
    </row>
    <row r="979" spans="1:1" ht="42">
      <c r="A979" s="124" t="s">
        <v>687</v>
      </c>
    </row>
    <row r="981" spans="1:1">
      <c r="A981" s="137" t="s">
        <v>667</v>
      </c>
    </row>
    <row r="982" spans="1:1">
      <c r="A982" s="124" t="s">
        <v>668</v>
      </c>
    </row>
    <row r="983" spans="1:1">
      <c r="A983" s="124" t="s">
        <v>669</v>
      </c>
    </row>
    <row r="984" spans="1:1">
      <c r="A984" s="124"/>
    </row>
    <row r="985" spans="1:1">
      <c r="A985" s="124" t="s">
        <v>688</v>
      </c>
    </row>
    <row r="986" spans="1:1">
      <c r="A986" s="124" t="s">
        <v>671</v>
      </c>
    </row>
    <row r="987" spans="1:1">
      <c r="A987" s="124" t="s">
        <v>689</v>
      </c>
    </row>
    <row r="988" spans="1:1">
      <c r="A988" s="124" t="s">
        <v>673</v>
      </c>
    </row>
    <row r="989" spans="1:1" ht="28">
      <c r="A989" s="124" t="s">
        <v>690</v>
      </c>
    </row>
    <row r="990" spans="1:1">
      <c r="A990" s="124" t="s">
        <v>675</v>
      </c>
    </row>
    <row r="991" spans="1:1">
      <c r="A991" s="124" t="s">
        <v>691</v>
      </c>
    </row>
    <row r="992" spans="1:1">
      <c r="A992" s="124" t="s">
        <v>579</v>
      </c>
    </row>
    <row r="993" spans="1:1">
      <c r="A993" s="124" t="s">
        <v>580</v>
      </c>
    </row>
    <row r="994" spans="1:1">
      <c r="A994" s="124" t="s">
        <v>676</v>
      </c>
    </row>
    <row r="995" spans="1:1">
      <c r="A995" s="124" t="s">
        <v>677</v>
      </c>
    </row>
    <row r="996" spans="1:1">
      <c r="A996" s="124" t="s">
        <v>678</v>
      </c>
    </row>
    <row r="997" spans="1:1">
      <c r="A997" s="124" t="s">
        <v>679</v>
      </c>
    </row>
    <row r="1000" spans="1:1">
      <c r="A1000" s="135" t="s">
        <v>692</v>
      </c>
    </row>
    <row r="1001" spans="1:1">
      <c r="A1001" s="124"/>
    </row>
    <row r="1002" spans="1:1" ht="42">
      <c r="A1002" s="136" t="s">
        <v>693</v>
      </c>
    </row>
    <row r="1003" spans="1:1" ht="42">
      <c r="A1003" s="124" t="s">
        <v>694</v>
      </c>
    </row>
    <row r="1004" spans="1:1">
      <c r="A1004" s="124"/>
    </row>
    <row r="1005" spans="1:1" ht="28">
      <c r="A1005" s="124" t="s">
        <v>695</v>
      </c>
    </row>
    <row r="1006" spans="1:1">
      <c r="A1006" s="124"/>
    </row>
    <row r="1007" spans="1:1">
      <c r="A1007" s="124" t="s">
        <v>669</v>
      </c>
    </row>
    <row r="1008" spans="1:1">
      <c r="A1008" s="124"/>
    </row>
    <row r="1009" spans="1:1">
      <c r="A1009" s="124" t="s">
        <v>696</v>
      </c>
    </row>
    <row r="1010" spans="1:1">
      <c r="A1010" s="124" t="s">
        <v>697</v>
      </c>
    </row>
    <row r="1011" spans="1:1">
      <c r="A1011" s="124" t="s">
        <v>698</v>
      </c>
    </row>
    <row r="1012" spans="1:1">
      <c r="A1012" s="124" t="s">
        <v>699</v>
      </c>
    </row>
    <row r="1013" spans="1:1">
      <c r="A1013" s="124" t="s">
        <v>700</v>
      </c>
    </row>
    <row r="1014" spans="1:1">
      <c r="A1014" s="124" t="s">
        <v>701</v>
      </c>
    </row>
    <row r="1015" spans="1:1">
      <c r="A1015" s="124" t="s">
        <v>702</v>
      </c>
    </row>
    <row r="1016" spans="1:1">
      <c r="A1016" s="124" t="s">
        <v>703</v>
      </c>
    </row>
    <row r="1017" spans="1:1">
      <c r="A1017" s="124" t="s">
        <v>704</v>
      </c>
    </row>
    <row r="1018" spans="1:1">
      <c r="A1018" s="124" t="s">
        <v>700</v>
      </c>
    </row>
    <row r="1019" spans="1:1">
      <c r="A1019" s="124" t="s">
        <v>701</v>
      </c>
    </row>
    <row r="1020" spans="1:1">
      <c r="A1020" s="124" t="s">
        <v>702</v>
      </c>
    </row>
    <row r="1021" spans="1:1">
      <c r="A1021" s="124" t="s">
        <v>703</v>
      </c>
    </row>
    <row r="1022" spans="1:1">
      <c r="A1022" s="124" t="s">
        <v>704</v>
      </c>
    </row>
  </sheetData>
  <mergeCells count="14">
    <mergeCell ref="B451:J451"/>
    <mergeCell ref="B459:J459"/>
    <mergeCell ref="B488:J488"/>
    <mergeCell ref="B505:J505"/>
    <mergeCell ref="B256:J256"/>
    <mergeCell ref="B271:J271"/>
    <mergeCell ref="B272:J272"/>
    <mergeCell ref="B419:J419"/>
    <mergeCell ref="B421:J421"/>
    <mergeCell ref="B104:J104"/>
    <mergeCell ref="B130:J130"/>
    <mergeCell ref="B131:J131"/>
    <mergeCell ref="B133:J133"/>
    <mergeCell ref="B255:J255"/>
  </mergeCells>
  <pageMargins left="0.70833299999999999" right="0.70833299999999999" top="0.74791700000000005" bottom="0.90486100000000003" header="0.51111099999999998" footer="0.74791700000000005"/>
  <pageSetup paperSize="9" scale="90"/>
  <headerFooter>
    <oddFooter>&amp;R&amp;"Times New Roman"&amp;12 45</oddFooter>
  </headerFooter>
  <extLst>
    <ext uri="smNativeData">
      <pm:sheetPrefs xmlns:pm="smNativeData" day="1639132785" outlineProtect="1" showHorizontalRuler="1" showVerticalRuler="1" showAltShade="0" noPrint="1">
        <pm:shade id="0" type="0" fgLvl="100" fgClr="000000" bgLvl="100" bgClr="FFFFFF"/>
        <pm:shade id="1" type="0" fgLvl="100" fgClr="000000" bgLvl="100" bgClr="FFFFFF"/>
      </pm:sheetPref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D32"/>
  <sheetViews>
    <sheetView workbookViewId="0">
      <selection activeCell="B1" sqref="B1"/>
    </sheetView>
  </sheetViews>
  <sheetFormatPr defaultColWidth="7.81640625" defaultRowHeight="12.5"/>
  <cols>
    <col min="1" max="1" width="5.1796875" customWidth="1"/>
    <col min="2" max="2" width="54.81640625" style="12" customWidth="1"/>
    <col min="3" max="3" width="22.26953125" style="13" customWidth="1"/>
  </cols>
  <sheetData>
    <row r="1" spans="1:4" s="14" customFormat="1" ht="17.25" customHeight="1">
      <c r="B1" s="15" t="s">
        <v>705</v>
      </c>
    </row>
    <row r="2" spans="1:4" s="18" customFormat="1" ht="17.25" customHeight="1">
      <c r="A2" s="16"/>
      <c r="B2" s="17"/>
    </row>
    <row r="3" spans="1:4" ht="17.25" customHeight="1">
      <c r="A3" s="19" t="s">
        <v>706</v>
      </c>
      <c r="B3" s="20" t="s">
        <v>707</v>
      </c>
      <c r="C3" s="21"/>
    </row>
    <row r="4" spans="1:4" ht="17.25" customHeight="1">
      <c r="A4" s="22" t="s">
        <v>708</v>
      </c>
      <c r="B4" s="23" t="s">
        <v>709</v>
      </c>
      <c r="C4" s="24">
        <f>'A1.PRIPREMNI'!$G$141</f>
        <v>0</v>
      </c>
    </row>
    <row r="5" spans="1:4" ht="17.25" customHeight="1">
      <c r="A5" s="22" t="s">
        <v>710</v>
      </c>
      <c r="B5" s="23" t="s">
        <v>711</v>
      </c>
      <c r="C5" s="24">
        <f>'A2.RUSENJA-DEMONTAZE'!$G$235</f>
        <v>0</v>
      </c>
    </row>
    <row r="6" spans="1:4" ht="17.25" customHeight="1">
      <c r="A6" s="22" t="s">
        <v>712</v>
      </c>
      <c r="B6" s="25" t="s">
        <v>713</v>
      </c>
      <c r="C6" s="24">
        <f>'A3.ZEMLJANI'!$G$43</f>
        <v>0</v>
      </c>
    </row>
    <row r="7" spans="1:4" ht="17.25" customHeight="1">
      <c r="A7" s="22" t="s">
        <v>714</v>
      </c>
      <c r="B7" s="25" t="s">
        <v>715</v>
      </c>
      <c r="C7" s="24">
        <f>'A4.BETONSKI-AB'!G117</f>
        <v>0</v>
      </c>
    </row>
    <row r="8" spans="1:4" ht="17.25" customHeight="1">
      <c r="A8" s="22" t="s">
        <v>716</v>
      </c>
      <c r="B8" s="25" t="s">
        <v>717</v>
      </c>
      <c r="C8" s="24">
        <f>'A5.ARMIRAČKI'!$G$21</f>
        <v>0</v>
      </c>
    </row>
    <row r="9" spans="1:4" ht="17.25" customHeight="1">
      <c r="A9" s="22" t="s">
        <v>718</v>
      </c>
      <c r="B9" s="25" t="s">
        <v>719</v>
      </c>
      <c r="C9" s="24">
        <f>'A6.ZIDARSKI'!G91</f>
        <v>0</v>
      </c>
      <c r="D9" s="23"/>
    </row>
    <row r="10" spans="1:4" ht="17.25" customHeight="1">
      <c r="A10" s="22" t="s">
        <v>720</v>
      </c>
      <c r="B10" s="25" t="s">
        <v>721</v>
      </c>
      <c r="C10" s="24">
        <f>'A7.TESARSKI'!G25</f>
        <v>0</v>
      </c>
      <c r="D10" s="23"/>
    </row>
    <row r="11" spans="1:4" ht="17.25" customHeight="1">
      <c r="A11" s="22" t="s">
        <v>722</v>
      </c>
      <c r="B11" s="25" t="s">
        <v>723</v>
      </c>
      <c r="C11" s="24">
        <f>'A8.HIDROIZOLATERSKI'!G66</f>
        <v>0</v>
      </c>
    </row>
    <row r="12" spans="1:4" ht="17.25" customHeight="1">
      <c r="A12" s="22" t="s">
        <v>724</v>
      </c>
      <c r="B12" s="23" t="s">
        <v>725</v>
      </c>
      <c r="C12" s="24">
        <f>'A9.TERMOIZOLATERSKI'!G12</f>
        <v>0</v>
      </c>
    </row>
    <row r="13" spans="1:4" s="18" customFormat="1" ht="17.25" customHeight="1">
      <c r="A13" s="26" t="str">
        <f>A3</f>
        <v>A</v>
      </c>
      <c r="B13" s="26" t="str">
        <f>B3</f>
        <v>GRAĐEVINSKI RADOVI</v>
      </c>
      <c r="C13" s="27">
        <f>SUM(C4:C12)</f>
        <v>0</v>
      </c>
    </row>
    <row r="14" spans="1:4" ht="17.25" customHeight="1">
      <c r="A14" s="22"/>
      <c r="B14" s="25"/>
      <c r="C14" s="24"/>
    </row>
    <row r="15" spans="1:4" ht="17.25" customHeight="1">
      <c r="A15" s="19" t="s">
        <v>726</v>
      </c>
      <c r="B15" s="20" t="s">
        <v>727</v>
      </c>
      <c r="C15" s="21"/>
    </row>
    <row r="16" spans="1:4" ht="17.25" customHeight="1">
      <c r="A16" s="22" t="s">
        <v>728</v>
      </c>
      <c r="B16" s="23" t="s">
        <v>466</v>
      </c>
      <c r="C16" s="24">
        <f>'B1.LIMARSKI'!G43</f>
        <v>0</v>
      </c>
    </row>
    <row r="17" spans="1:3" ht="17.25" customHeight="1">
      <c r="A17" s="22" t="s">
        <v>729</v>
      </c>
      <c r="B17" s="23" t="s">
        <v>730</v>
      </c>
      <c r="C17" s="24">
        <f>'B2.BRAVARSKI'!G177</f>
        <v>0</v>
      </c>
    </row>
    <row r="18" spans="1:3" s="18" customFormat="1" ht="17.25" customHeight="1">
      <c r="A18" s="26" t="str">
        <f>A15</f>
        <v>B</v>
      </c>
      <c r="B18" s="26" t="str">
        <f>B15</f>
        <v>OBRTNIČKI RADOVI</v>
      </c>
      <c r="C18" s="27">
        <f>SUM(C16:C17)</f>
        <v>0</v>
      </c>
    </row>
    <row r="19" spans="1:3" ht="17.25" customHeight="1">
      <c r="A19" s="28"/>
      <c r="B19" s="17"/>
      <c r="C19" s="18"/>
    </row>
    <row r="20" spans="1:3" ht="17.25" customHeight="1">
      <c r="A20" s="19" t="s">
        <v>731</v>
      </c>
      <c r="B20" s="20" t="s">
        <v>732</v>
      </c>
      <c r="C20" s="21"/>
    </row>
    <row r="21" spans="1:3" ht="17.25" customHeight="1">
      <c r="A21" s="22" t="s">
        <v>733</v>
      </c>
      <c r="B21" s="23" t="s">
        <v>734</v>
      </c>
      <c r="C21" s="24">
        <f>'C1.HIDROINSTALACIJE'!H179</f>
        <v>0</v>
      </c>
    </row>
    <row r="22" spans="1:3" ht="17.25" customHeight="1">
      <c r="A22" s="22" t="s">
        <v>735</v>
      </c>
      <c r="B22" s="23" t="s">
        <v>736</v>
      </c>
      <c r="C22" s="24">
        <f>'C2.STROJARSKI'!G128</f>
        <v>0</v>
      </c>
    </row>
    <row r="23" spans="1:3" ht="17.25" customHeight="1">
      <c r="A23" s="22" t="s">
        <v>737</v>
      </c>
      <c r="B23" s="23" t="s">
        <v>738</v>
      </c>
      <c r="C23" s="24">
        <f>'C3.ELEKTRO'!G53</f>
        <v>0</v>
      </c>
    </row>
    <row r="24" spans="1:3" s="18" customFormat="1" ht="17.25" customHeight="1">
      <c r="A24" s="26" t="str">
        <f>A20</f>
        <v>C</v>
      </c>
      <c r="B24" s="26" t="str">
        <f>B20</f>
        <v>INSTALATERSKI RADOVI</v>
      </c>
      <c r="C24" s="27">
        <f>SUM(C21:C23)</f>
        <v>0</v>
      </c>
    </row>
    <row r="25" spans="1:3" ht="17.25" customHeight="1">
      <c r="A25" s="28"/>
      <c r="B25" s="17"/>
      <c r="C25" s="18"/>
    </row>
    <row r="26" spans="1:3" ht="17.25" customHeight="1">
      <c r="A26" s="28"/>
      <c r="B26" s="17"/>
      <c r="C26" s="18"/>
    </row>
    <row r="27" spans="1:3" ht="17.25" customHeight="1">
      <c r="A27" s="96"/>
      <c r="B27" s="97" t="s">
        <v>739</v>
      </c>
      <c r="C27" s="98">
        <f>C13+C18+C24</f>
        <v>0</v>
      </c>
    </row>
    <row r="28" spans="1:3" ht="17.25" customHeight="1">
      <c r="A28" s="96"/>
      <c r="B28" s="251" t="s">
        <v>740</v>
      </c>
      <c r="C28" s="252">
        <f>C27*0.25</f>
        <v>0</v>
      </c>
    </row>
    <row r="29" spans="1:3" ht="17.25" customHeight="1">
      <c r="A29" s="96"/>
      <c r="B29" s="97" t="s">
        <v>741</v>
      </c>
      <c r="C29" s="98">
        <f>SUM(C27:C28)</f>
        <v>0</v>
      </c>
    </row>
    <row r="30" spans="1:3" ht="17.25" customHeight="1">
      <c r="A30" s="31"/>
      <c r="B30" s="30"/>
      <c r="C30" s="29"/>
    </row>
    <row r="31" spans="1:3" ht="17.25" customHeight="1"/>
    <row r="32" spans="1:3" ht="17.25" customHeight="1"/>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TROŠKOVNIK&amp;R&amp;"Calibri"&amp;9Građevinsko obrtnički i instalaterski radovi
&amp;BABC.&amp;A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9900"/>
  </sheetPr>
  <dimension ref="A1:IV155"/>
  <sheetViews>
    <sheetView workbookViewId="0">
      <selection activeCell="C1" sqref="C1"/>
    </sheetView>
  </sheetViews>
  <sheetFormatPr defaultColWidth="8.26953125" defaultRowHeight="13"/>
  <cols>
    <col min="1" max="1" width="4.26953125" style="32" customWidth="1"/>
    <col min="2" max="2" width="3.26953125" style="33" customWidth="1"/>
    <col min="3" max="3" width="45.81640625" style="101" customWidth="1"/>
    <col min="4" max="4" width="6" style="35" customWidth="1"/>
    <col min="5" max="5" width="7.453125" style="36" customWidth="1"/>
    <col min="6" max="6" width="9.453125" style="36" customWidth="1"/>
    <col min="7" max="7" width="14.08984375" style="37" customWidth="1"/>
    <col min="8" max="8" width="11.26953125" style="38" customWidth="1"/>
    <col min="9" max="9" width="16.453125" style="39" customWidth="1"/>
    <col min="10" max="10" width="30.7265625" style="40" customWidth="1"/>
    <col min="11" max="256" width="8.26953125" style="38"/>
  </cols>
  <sheetData>
    <row r="1" spans="1:256" s="112" customFormat="1">
      <c r="A1" s="143" t="s">
        <v>742</v>
      </c>
      <c r="B1" s="144"/>
      <c r="C1" s="145" t="s">
        <v>709</v>
      </c>
      <c r="D1" s="145"/>
      <c r="E1" s="146"/>
      <c r="F1" s="146"/>
      <c r="G1" s="146"/>
      <c r="H1" s="140"/>
      <c r="I1" s="141"/>
      <c r="J1" s="142"/>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row>
    <row r="2" spans="1:256" ht="12.5">
      <c r="A2" s="47"/>
      <c r="C2" s="102"/>
      <c r="D2" s="48"/>
      <c r="E2" s="49"/>
      <c r="F2" s="50"/>
      <c r="I2" s="51"/>
      <c r="J2" s="51"/>
      <c r="K2" s="52"/>
    </row>
    <row r="3" spans="1:256" s="53" customFormat="1" ht="10.5">
      <c r="A3" s="180" t="s">
        <v>743</v>
      </c>
      <c r="B3" s="180"/>
      <c r="C3" s="180" t="s">
        <v>744</v>
      </c>
      <c r="D3" s="181" t="s">
        <v>745</v>
      </c>
      <c r="E3" s="182" t="s">
        <v>746</v>
      </c>
      <c r="F3" s="183" t="s">
        <v>747</v>
      </c>
      <c r="G3" s="184" t="s">
        <v>748</v>
      </c>
      <c r="I3" s="60"/>
      <c r="J3" s="60"/>
    </row>
    <row r="4" spans="1:256" s="53" customFormat="1" ht="10.5">
      <c r="A4" s="54"/>
      <c r="B4" s="55"/>
      <c r="C4" s="102"/>
      <c r="D4" s="56"/>
      <c r="E4" s="57"/>
      <c r="F4" s="58"/>
      <c r="G4" s="59"/>
      <c r="I4" s="60"/>
      <c r="J4" s="60"/>
    </row>
    <row r="5" spans="1:256" s="36" customFormat="1" ht="12">
      <c r="A5" s="186" t="str">
        <f>A1</f>
        <v>A1.</v>
      </c>
      <c r="B5" s="253" t="s">
        <v>749</v>
      </c>
      <c r="C5" s="254" t="s">
        <v>750</v>
      </c>
      <c r="D5" s="69"/>
      <c r="E5" s="72"/>
      <c r="F5" s="64"/>
      <c r="G5" s="71"/>
      <c r="I5" s="39"/>
      <c r="J5" s="39"/>
    </row>
    <row r="6" spans="1:256" s="53" customFormat="1" ht="80.5">
      <c r="A6" s="32"/>
      <c r="B6" s="33"/>
      <c r="C6" s="67" t="s">
        <v>751</v>
      </c>
      <c r="D6" s="69"/>
      <c r="E6" s="72"/>
      <c r="F6" s="64"/>
      <c r="G6" s="71"/>
      <c r="I6" s="60"/>
      <c r="J6" s="60"/>
    </row>
    <row r="7" spans="1:256" s="53" customFormat="1" ht="34.5">
      <c r="A7" s="32"/>
      <c r="B7" s="73"/>
      <c r="C7" s="159" t="s">
        <v>752</v>
      </c>
      <c r="D7"/>
      <c r="E7"/>
      <c r="F7"/>
      <c r="G7"/>
      <c r="I7" s="60"/>
      <c r="J7" s="60"/>
    </row>
    <row r="8" spans="1:256" s="53" customFormat="1" ht="23">
      <c r="A8" s="54"/>
      <c r="B8" s="55"/>
      <c r="C8" s="159" t="s">
        <v>753</v>
      </c>
      <c r="D8" s="56"/>
      <c r="E8" s="57"/>
      <c r="F8" s="58"/>
      <c r="G8" s="59"/>
      <c r="I8" s="60"/>
      <c r="J8" s="60"/>
    </row>
    <row r="9" spans="1:256" s="53" customFormat="1" ht="11.5">
      <c r="A9" s="54"/>
      <c r="B9" s="55"/>
      <c r="C9" s="102"/>
      <c r="D9" s="69" t="s">
        <v>754</v>
      </c>
      <c r="E9" s="70">
        <v>1</v>
      </c>
      <c r="F9" s="64"/>
      <c r="G9" s="71">
        <f>E9*F9</f>
        <v>0</v>
      </c>
      <c r="I9" s="60"/>
      <c r="J9" s="60"/>
    </row>
    <row r="10" spans="1:256" s="53" customFormat="1" ht="10.5">
      <c r="A10" s="54"/>
      <c r="B10" s="55"/>
      <c r="C10" s="102"/>
      <c r="D10" s="56"/>
      <c r="E10" s="57"/>
      <c r="F10" s="58"/>
      <c r="G10" s="59"/>
      <c r="I10" s="60"/>
      <c r="J10" s="60"/>
    </row>
    <row r="11" spans="1:256" s="13" customFormat="1" ht="12">
      <c r="A11" s="61" t="str">
        <f>A1</f>
        <v>A1.</v>
      </c>
      <c r="B11" s="68" t="s">
        <v>755</v>
      </c>
      <c r="C11" s="103" t="s">
        <v>756</v>
      </c>
      <c r="D11" s="69"/>
      <c r="E11" s="72"/>
      <c r="F11" s="64"/>
      <c r="G11" s="71"/>
      <c r="H11" s="38"/>
      <c r="I11" s="39"/>
      <c r="J11" s="40"/>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row>
    <row r="12" spans="1:256" ht="46">
      <c r="C12" s="159" t="s">
        <v>757</v>
      </c>
      <c r="D12" s="69"/>
      <c r="E12" s="72"/>
      <c r="F12" s="64"/>
      <c r="G12" s="71"/>
      <c r="H12" s="66"/>
    </row>
    <row r="13" spans="1:256">
      <c r="B13" s="73" t="s">
        <v>758</v>
      </c>
      <c r="C13" s="67" t="s">
        <v>759</v>
      </c>
      <c r="D13" s="69" t="s">
        <v>760</v>
      </c>
      <c r="E13" s="70">
        <v>2</v>
      </c>
      <c r="F13" s="64"/>
      <c r="G13" s="71">
        <f>E13*F13</f>
        <v>0</v>
      </c>
    </row>
    <row r="14" spans="1:256">
      <c r="B14" s="73" t="s">
        <v>761</v>
      </c>
      <c r="C14" s="67" t="s">
        <v>762</v>
      </c>
      <c r="D14" s="69" t="s">
        <v>760</v>
      </c>
      <c r="E14" s="70">
        <v>2</v>
      </c>
      <c r="F14" s="64"/>
      <c r="G14" s="71">
        <f>E14*F14</f>
        <v>0</v>
      </c>
    </row>
    <row r="15" spans="1:256" s="53" customFormat="1" ht="10.5">
      <c r="A15" s="54"/>
      <c r="B15" s="55"/>
      <c r="C15" s="102"/>
      <c r="D15" s="56"/>
      <c r="E15" s="57"/>
      <c r="F15" s="58"/>
      <c r="G15" s="59"/>
      <c r="I15" s="60"/>
      <c r="J15" s="60"/>
    </row>
    <row r="16" spans="1:256" s="36" customFormat="1" ht="12">
      <c r="A16" s="61" t="str">
        <f>A1</f>
        <v>A1.</v>
      </c>
      <c r="B16" s="68" t="s">
        <v>763</v>
      </c>
      <c r="C16" s="103" t="s">
        <v>764</v>
      </c>
      <c r="D16" s="69"/>
      <c r="E16" s="72"/>
      <c r="F16" s="64"/>
      <c r="G16" s="71"/>
      <c r="I16" s="39"/>
      <c r="J16" s="39"/>
    </row>
    <row r="17" spans="1:256" s="53" customFormat="1" ht="57.5">
      <c r="A17" s="32"/>
      <c r="B17" s="33"/>
      <c r="C17" s="159" t="s">
        <v>765</v>
      </c>
      <c r="D17" s="69"/>
      <c r="E17" s="72"/>
      <c r="F17" s="64"/>
      <c r="G17" s="71"/>
      <c r="I17" s="60"/>
      <c r="J17" s="60"/>
    </row>
    <row r="18" spans="1:256">
      <c r="B18" s="73"/>
      <c r="C18" s="67" t="s">
        <v>766</v>
      </c>
      <c r="D18" s="69"/>
      <c r="E18" s="70"/>
      <c r="F18" s="64"/>
      <c r="G18" s="71"/>
    </row>
    <row r="19" spans="1:256">
      <c r="B19" s="73" t="s">
        <v>758</v>
      </c>
      <c r="C19" s="67" t="s">
        <v>767</v>
      </c>
      <c r="D19" s="69" t="s">
        <v>760</v>
      </c>
      <c r="E19" s="70">
        <v>1</v>
      </c>
      <c r="F19" s="64"/>
      <c r="G19" s="71">
        <f>E19*F19</f>
        <v>0</v>
      </c>
    </row>
    <row r="20" spans="1:256">
      <c r="B20" s="73" t="s">
        <v>761</v>
      </c>
      <c r="C20" s="67" t="s">
        <v>768</v>
      </c>
      <c r="D20" s="69" t="s">
        <v>760</v>
      </c>
      <c r="E20" s="70">
        <v>1</v>
      </c>
      <c r="F20" s="64"/>
      <c r="G20" s="71">
        <f>E20*F20</f>
        <v>0</v>
      </c>
    </row>
    <row r="21" spans="1:256">
      <c r="B21" s="73" t="s">
        <v>769</v>
      </c>
      <c r="C21" s="67" t="s">
        <v>770</v>
      </c>
      <c r="D21" s="69" t="s">
        <v>760</v>
      </c>
      <c r="E21" s="70">
        <v>1</v>
      </c>
      <c r="F21" s="64"/>
      <c r="G21" s="71">
        <f>E21*F21</f>
        <v>0</v>
      </c>
    </row>
    <row r="22" spans="1:256">
      <c r="B22" s="73"/>
      <c r="C22" s="67"/>
      <c r="D22" s="69"/>
      <c r="E22" s="70"/>
      <c r="F22" s="64"/>
      <c r="G22" s="71"/>
    </row>
    <row r="23" spans="1:256" s="36" customFormat="1" ht="12">
      <c r="A23" s="61" t="str">
        <f>A1</f>
        <v>A1.</v>
      </c>
      <c r="B23" s="68" t="s">
        <v>771</v>
      </c>
      <c r="C23" s="103" t="s">
        <v>772</v>
      </c>
      <c r="D23" s="69"/>
      <c r="E23" s="72"/>
      <c r="F23" s="64"/>
      <c r="G23" s="71"/>
      <c r="I23" s="39"/>
      <c r="J23" s="39"/>
    </row>
    <row r="24" spans="1:256" s="53" customFormat="1" ht="46">
      <c r="A24" s="32"/>
      <c r="B24" s="33"/>
      <c r="C24" s="159" t="s">
        <v>773</v>
      </c>
      <c r="D24" s="69"/>
      <c r="E24" s="72"/>
      <c r="F24" s="64"/>
      <c r="G24" s="71"/>
      <c r="I24" s="60"/>
      <c r="J24" s="60"/>
    </row>
    <row r="25" spans="1:256">
      <c r="B25" s="73"/>
      <c r="C25" s="67"/>
      <c r="D25" s="69" t="s">
        <v>754</v>
      </c>
      <c r="E25" s="70">
        <v>1</v>
      </c>
      <c r="F25" s="64"/>
      <c r="G25" s="71">
        <f>E25*F25</f>
        <v>0</v>
      </c>
    </row>
    <row r="26" spans="1:256">
      <c r="B26" s="73"/>
      <c r="C26" s="67"/>
      <c r="D26" s="69"/>
      <c r="E26" s="70"/>
      <c r="F26" s="64"/>
      <c r="G26" s="71"/>
    </row>
    <row r="27" spans="1:256" s="13" customFormat="1" ht="12">
      <c r="A27" s="61" t="str">
        <f>A1</f>
        <v>A1.</v>
      </c>
      <c r="B27" s="68" t="s">
        <v>774</v>
      </c>
      <c r="C27" s="103" t="s">
        <v>775</v>
      </c>
      <c r="D27" s="69"/>
      <c r="E27" s="72"/>
      <c r="F27" s="64"/>
      <c r="G27" s="71"/>
      <c r="H27" s="38"/>
      <c r="I27" s="39"/>
      <c r="J27" s="40"/>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row>
    <row r="28" spans="1:256" ht="34.5">
      <c r="C28" s="159" t="s">
        <v>776</v>
      </c>
      <c r="D28" s="69"/>
      <c r="E28" s="72"/>
      <c r="F28" s="64"/>
      <c r="G28" s="71"/>
      <c r="H28" s="66"/>
    </row>
    <row r="29" spans="1:256" ht="46">
      <c r="A29" s="61"/>
      <c r="B29" s="68"/>
      <c r="C29" s="159" t="s">
        <v>777</v>
      </c>
      <c r="D29" s="69"/>
      <c r="E29" s="75"/>
      <c r="F29" s="64"/>
      <c r="G29" s="71"/>
    </row>
    <row r="30" spans="1:256" ht="46">
      <c r="B30" s="73"/>
      <c r="C30" s="159" t="s">
        <v>778</v>
      </c>
      <c r="D30" s="69"/>
      <c r="E30" s="70"/>
      <c r="F30" s="64"/>
      <c r="G30" s="71"/>
    </row>
    <row r="31" spans="1:256">
      <c r="B31" s="73"/>
      <c r="C31" s="100"/>
      <c r="D31" s="69" t="s">
        <v>754</v>
      </c>
      <c r="E31" s="70">
        <v>1</v>
      </c>
      <c r="F31" s="64"/>
      <c r="G31" s="71">
        <f>E31*F31</f>
        <v>0</v>
      </c>
    </row>
    <row r="32" spans="1:256">
      <c r="B32" s="73"/>
      <c r="C32" s="100"/>
      <c r="D32" s="69"/>
      <c r="E32" s="70"/>
      <c r="F32" s="64"/>
      <c r="G32" s="71"/>
    </row>
    <row r="33" spans="1:256" s="40" customFormat="1" ht="12">
      <c r="A33" s="61" t="str">
        <f>A1</f>
        <v>A1.</v>
      </c>
      <c r="B33" s="62" t="s">
        <v>779</v>
      </c>
      <c r="C33" s="62" t="s">
        <v>780</v>
      </c>
      <c r="D33" s="63"/>
      <c r="E33" s="64"/>
      <c r="F33" s="64"/>
      <c r="G33" s="65"/>
      <c r="H33" s="86"/>
      <c r="I33" s="39"/>
      <c r="K33" s="76"/>
    </row>
    <row r="34" spans="1:256" s="40" customFormat="1" ht="46">
      <c r="A34" s="61"/>
      <c r="B34" s="62"/>
      <c r="C34" s="67" t="s">
        <v>781</v>
      </c>
      <c r="D34" s="63"/>
      <c r="E34" s="64"/>
      <c r="F34" s="64"/>
      <c r="G34" s="65"/>
      <c r="H34" s="86"/>
      <c r="I34" s="39"/>
      <c r="K34" s="76"/>
    </row>
    <row r="35" spans="1:256" s="40" customFormat="1" ht="46">
      <c r="A35" s="61"/>
      <c r="B35" s="62"/>
      <c r="C35" s="67" t="s">
        <v>782</v>
      </c>
      <c r="D35" s="63"/>
      <c r="E35" s="64"/>
      <c r="F35" s="64"/>
      <c r="G35" s="65"/>
      <c r="H35" s="86"/>
      <c r="I35" s="39"/>
      <c r="K35" s="76"/>
    </row>
    <row r="36" spans="1:256" s="40" customFormat="1" ht="34.5">
      <c r="A36" s="61"/>
      <c r="B36" s="62"/>
      <c r="C36" s="67" t="s">
        <v>783</v>
      </c>
      <c r="D36" s="63"/>
      <c r="E36" s="64"/>
      <c r="F36" s="64"/>
      <c r="G36" s="65"/>
      <c r="H36" s="86"/>
      <c r="I36" s="39"/>
      <c r="K36" s="76"/>
    </row>
    <row r="37" spans="1:256">
      <c r="A37" s="61"/>
      <c r="B37" s="73"/>
      <c r="C37" s="160"/>
      <c r="D37" s="69" t="s">
        <v>754</v>
      </c>
      <c r="E37" s="70">
        <v>1</v>
      </c>
      <c r="F37" s="64"/>
      <c r="G37" s="71">
        <f>E37*F37</f>
        <v>0</v>
      </c>
      <c r="H37" s="66"/>
    </row>
    <row r="38" spans="1:256">
      <c r="B38" s="73"/>
      <c r="C38" s="100"/>
      <c r="D38" s="69"/>
      <c r="E38" s="70"/>
      <c r="F38" s="64"/>
      <c r="G38" s="71"/>
    </row>
    <row r="39" spans="1:256" s="13" customFormat="1" ht="12">
      <c r="A39" s="61" t="str">
        <f>A1</f>
        <v>A1.</v>
      </c>
      <c r="B39" s="68" t="s">
        <v>784</v>
      </c>
      <c r="C39" s="103" t="s">
        <v>785</v>
      </c>
      <c r="D39" s="69"/>
      <c r="E39" s="70"/>
      <c r="F39" s="64"/>
      <c r="G39" s="71"/>
      <c r="H39" s="38"/>
      <c r="I39" s="39"/>
      <c r="J39" s="40"/>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row>
    <row r="40" spans="1:256" ht="34.5">
      <c r="A40" s="61"/>
      <c r="B40" s="68"/>
      <c r="C40" s="796" t="s">
        <v>786</v>
      </c>
      <c r="D40" s="69"/>
      <c r="E40" s="70"/>
      <c r="F40" s="64"/>
      <c r="G40" s="71"/>
    </row>
    <row r="41" spans="1:256" ht="34.5">
      <c r="A41" s="61"/>
      <c r="B41" s="68"/>
      <c r="C41" s="796" t="s">
        <v>787</v>
      </c>
      <c r="D41" s="69"/>
      <c r="E41" s="70"/>
      <c r="F41" s="64"/>
      <c r="G41" s="71"/>
    </row>
    <row r="42" spans="1:256" ht="34.5">
      <c r="A42" s="61"/>
      <c r="B42" s="68"/>
      <c r="C42" s="796" t="s">
        <v>788</v>
      </c>
      <c r="D42" s="69"/>
      <c r="E42" s="70"/>
      <c r="F42" s="64"/>
      <c r="G42" s="71"/>
    </row>
    <row r="43" spans="1:256" ht="34.5">
      <c r="A43" s="61"/>
      <c r="B43" s="68"/>
      <c r="C43" s="796" t="s">
        <v>789</v>
      </c>
      <c r="D43" s="69"/>
      <c r="E43" s="70"/>
      <c r="F43" s="64"/>
      <c r="G43" s="71"/>
    </row>
    <row r="44" spans="1:256" ht="46.5">
      <c r="B44" s="73"/>
      <c r="C44" s="106" t="s">
        <v>790</v>
      </c>
      <c r="D44" s="69"/>
      <c r="E44" s="70"/>
      <c r="F44" s="64"/>
      <c r="G44" s="71"/>
    </row>
    <row r="45" spans="1:256">
      <c r="B45" s="73"/>
      <c r="C45" s="106" t="s">
        <v>791</v>
      </c>
      <c r="D45" s="69"/>
      <c r="E45" s="70"/>
      <c r="F45" s="64"/>
      <c r="G45" s="71"/>
    </row>
    <row r="46" spans="1:256" ht="23.5">
      <c r="B46" s="73"/>
      <c r="C46" s="106" t="s">
        <v>792</v>
      </c>
      <c r="D46" s="69"/>
      <c r="E46" s="70"/>
      <c r="F46" s="64"/>
      <c r="G46" s="71"/>
    </row>
    <row r="47" spans="1:256">
      <c r="B47" s="73"/>
      <c r="C47" s="100" t="s">
        <v>793</v>
      </c>
    </row>
    <row r="48" spans="1:256">
      <c r="B48" s="73" t="s">
        <v>758</v>
      </c>
      <c r="C48" s="67" t="s">
        <v>794</v>
      </c>
      <c r="D48" s="69" t="s">
        <v>795</v>
      </c>
      <c r="E48" s="72">
        <v>2300</v>
      </c>
      <c r="F48" s="64"/>
      <c r="G48" s="71">
        <f>E48*F48</f>
        <v>0</v>
      </c>
    </row>
    <row r="49" spans="1:256">
      <c r="B49" s="73" t="s">
        <v>761</v>
      </c>
      <c r="C49" s="67" t="s">
        <v>796</v>
      </c>
      <c r="D49" s="69" t="s">
        <v>797</v>
      </c>
      <c r="E49" s="72">
        <v>6500</v>
      </c>
      <c r="F49" s="64"/>
      <c r="G49" s="71">
        <f>E49*F49</f>
        <v>0</v>
      </c>
    </row>
    <row r="50" spans="1:256">
      <c r="B50" s="73" t="s">
        <v>769</v>
      </c>
      <c r="C50" s="67" t="s">
        <v>798</v>
      </c>
      <c r="D50" s="69" t="s">
        <v>760</v>
      </c>
      <c r="E50" s="70">
        <v>1000</v>
      </c>
      <c r="F50" s="64"/>
      <c r="G50" s="71">
        <f>E50*F50</f>
        <v>0</v>
      </c>
    </row>
    <row r="51" spans="1:256">
      <c r="B51" s="73" t="s">
        <v>799</v>
      </c>
      <c r="C51" s="67" t="s">
        <v>800</v>
      </c>
      <c r="D51" s="69" t="s">
        <v>795</v>
      </c>
      <c r="E51" s="72">
        <v>130</v>
      </c>
      <c r="F51" s="64"/>
      <c r="G51" s="71">
        <f>E51*F51</f>
        <v>0</v>
      </c>
    </row>
    <row r="52" spans="1:256">
      <c r="B52" s="73" t="s">
        <v>801</v>
      </c>
      <c r="C52" s="67" t="s">
        <v>802</v>
      </c>
      <c r="D52" s="69" t="s">
        <v>760</v>
      </c>
      <c r="E52" s="70">
        <v>20</v>
      </c>
      <c r="F52" s="64"/>
      <c r="G52" s="71">
        <f>E52*F52</f>
        <v>0</v>
      </c>
    </row>
    <row r="53" spans="1:256">
      <c r="B53" s="73"/>
      <c r="C53" s="67"/>
      <c r="D53" s="69"/>
      <c r="E53" s="72"/>
      <c r="F53" s="64"/>
      <c r="G53" s="71"/>
    </row>
    <row r="54" spans="1:256" s="13" customFormat="1" ht="12">
      <c r="A54" s="61" t="str">
        <f>A1</f>
        <v>A1.</v>
      </c>
      <c r="B54" s="68" t="s">
        <v>779</v>
      </c>
      <c r="C54" s="103" t="s">
        <v>803</v>
      </c>
      <c r="D54" s="69"/>
      <c r="E54" s="70"/>
      <c r="F54" s="64"/>
      <c r="G54" s="71"/>
      <c r="H54" s="38"/>
      <c r="I54" s="39"/>
      <c r="J54" s="40"/>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c r="DR54" s="38"/>
      <c r="DS54" s="38"/>
      <c r="DT54" s="38"/>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c r="IV54" s="38"/>
    </row>
    <row r="55" spans="1:256">
      <c r="A55" s="61"/>
      <c r="B55" s="68"/>
      <c r="C55" s="67" t="s">
        <v>804</v>
      </c>
      <c r="D55" s="69"/>
      <c r="E55" s="70"/>
      <c r="F55" s="64"/>
      <c r="G55" s="71"/>
    </row>
    <row r="56" spans="1:256" ht="46.5">
      <c r="B56" s="73"/>
      <c r="C56" s="106" t="s">
        <v>805</v>
      </c>
      <c r="D56" s="69"/>
      <c r="E56" s="70"/>
      <c r="F56" s="64"/>
      <c r="G56" s="71"/>
    </row>
    <row r="57" spans="1:256" ht="35">
      <c r="B57" s="73"/>
      <c r="C57" s="106" t="s">
        <v>806</v>
      </c>
      <c r="D57" s="69"/>
      <c r="E57" s="70"/>
      <c r="F57" s="64"/>
      <c r="G57" s="71"/>
    </row>
    <row r="58" spans="1:256" ht="35">
      <c r="B58" s="73"/>
      <c r="C58" s="106" t="s">
        <v>807</v>
      </c>
      <c r="D58" s="69"/>
      <c r="E58" s="70"/>
      <c r="F58" s="64"/>
      <c r="G58" s="71"/>
    </row>
    <row r="59" spans="1:256" ht="23.5">
      <c r="B59" s="73"/>
      <c r="C59" s="106" t="s">
        <v>808</v>
      </c>
      <c r="D59" s="69"/>
      <c r="E59" s="70"/>
      <c r="F59" s="64"/>
      <c r="G59" s="71"/>
    </row>
    <row r="60" spans="1:256">
      <c r="B60" s="73"/>
      <c r="C60" s="100" t="s">
        <v>809</v>
      </c>
    </row>
    <row r="61" spans="1:256">
      <c r="B61" s="73" t="s">
        <v>758</v>
      </c>
      <c r="C61" s="67" t="s">
        <v>810</v>
      </c>
      <c r="D61" s="69" t="s">
        <v>811</v>
      </c>
      <c r="E61" s="72">
        <v>1600</v>
      </c>
      <c r="F61" s="64"/>
      <c r="G61" s="71">
        <f>E61*F61</f>
        <v>0</v>
      </c>
    </row>
    <row r="62" spans="1:256">
      <c r="B62" s="73" t="s">
        <v>761</v>
      </c>
      <c r="C62" s="67" t="s">
        <v>812</v>
      </c>
      <c r="D62" s="69" t="s">
        <v>811</v>
      </c>
      <c r="E62" s="72">
        <v>170</v>
      </c>
      <c r="F62" s="64"/>
      <c r="G62" s="71">
        <f>E62*F62</f>
        <v>0</v>
      </c>
    </row>
    <row r="63" spans="1:256">
      <c r="B63" s="73"/>
      <c r="C63" s="67"/>
      <c r="D63" s="69"/>
      <c r="E63" s="72"/>
      <c r="F63" s="64"/>
      <c r="G63" s="71"/>
    </row>
    <row r="64" spans="1:256" s="13" customFormat="1" ht="12">
      <c r="A64" s="61" t="str">
        <f>A1</f>
        <v>A1.</v>
      </c>
      <c r="B64" s="68" t="s">
        <v>784</v>
      </c>
      <c r="C64" s="103" t="s">
        <v>813</v>
      </c>
      <c r="D64" s="69"/>
      <c r="E64" s="70"/>
      <c r="F64" s="64"/>
      <c r="G64" s="71"/>
      <c r="H64" s="38"/>
      <c r="I64" s="39"/>
      <c r="J64" s="40"/>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38"/>
      <c r="BX64" s="38"/>
      <c r="BY64" s="38"/>
      <c r="BZ64" s="38"/>
      <c r="CA64" s="38"/>
      <c r="CB64" s="38"/>
      <c r="CC64" s="38"/>
      <c r="CD64" s="38"/>
      <c r="CE64" s="38"/>
      <c r="CF64" s="38"/>
      <c r="CG64" s="38"/>
      <c r="CH64" s="38"/>
      <c r="CI64" s="38"/>
      <c r="CJ64" s="38"/>
      <c r="CK64" s="38"/>
      <c r="CL64" s="38"/>
      <c r="CM64" s="38"/>
      <c r="CN64" s="38"/>
      <c r="CO64" s="38"/>
      <c r="CP64" s="38"/>
      <c r="CQ64" s="38"/>
      <c r="CR64" s="38"/>
      <c r="CS64" s="38"/>
      <c r="CT64" s="38"/>
      <c r="CU64" s="38"/>
      <c r="CV64" s="38"/>
      <c r="CW64" s="38"/>
      <c r="CX64" s="38"/>
      <c r="CY64" s="38"/>
      <c r="CZ64" s="38"/>
      <c r="DA64" s="38"/>
      <c r="DB64" s="38"/>
      <c r="DC64" s="38"/>
      <c r="DD64" s="38"/>
      <c r="DE64" s="38"/>
      <c r="DF64" s="38"/>
      <c r="DG64" s="38"/>
      <c r="DH64" s="38"/>
      <c r="DI64" s="38"/>
      <c r="DJ64" s="38"/>
      <c r="DK64" s="38"/>
      <c r="DL64" s="38"/>
      <c r="DM64" s="38"/>
      <c r="DN64" s="38"/>
      <c r="DO64" s="38"/>
      <c r="DP64" s="38"/>
      <c r="DQ64" s="38"/>
      <c r="DR64" s="38"/>
      <c r="DS64" s="38"/>
      <c r="DT64" s="38"/>
      <c r="DU64" s="38"/>
      <c r="DV64" s="38"/>
      <c r="DW64" s="38"/>
      <c r="DX64" s="38"/>
      <c r="DY64" s="38"/>
      <c r="DZ64" s="38"/>
      <c r="EA64" s="38"/>
      <c r="EB64" s="38"/>
      <c r="EC64" s="38"/>
      <c r="ED64" s="38"/>
      <c r="EE64" s="38"/>
      <c r="EF64" s="38"/>
      <c r="EG64" s="38"/>
      <c r="EH64" s="38"/>
      <c r="EI64" s="38"/>
      <c r="EJ64" s="38"/>
      <c r="EK64" s="38"/>
      <c r="EL64" s="38"/>
      <c r="EM64" s="38"/>
      <c r="EN64" s="38"/>
      <c r="EO64" s="38"/>
      <c r="EP64" s="38"/>
      <c r="EQ64" s="38"/>
      <c r="ER64" s="38"/>
      <c r="ES64" s="38"/>
      <c r="ET64" s="38"/>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c r="FY64" s="38"/>
      <c r="FZ64" s="38"/>
      <c r="GA64" s="38"/>
      <c r="GB64" s="38"/>
      <c r="GC64" s="38"/>
      <c r="GD64" s="38"/>
      <c r="GE64" s="38"/>
      <c r="GF64" s="38"/>
      <c r="GG64" s="38"/>
      <c r="GH64" s="38"/>
      <c r="GI64" s="38"/>
      <c r="GJ64" s="38"/>
      <c r="GK64" s="38"/>
      <c r="GL64" s="38"/>
      <c r="GM64" s="38"/>
      <c r="GN64" s="38"/>
      <c r="GO64" s="38"/>
      <c r="GP64" s="38"/>
      <c r="GQ64" s="38"/>
      <c r="GR64" s="38"/>
      <c r="GS64" s="38"/>
      <c r="GT64" s="38"/>
      <c r="GU64" s="38"/>
      <c r="GV64" s="38"/>
      <c r="GW64" s="38"/>
      <c r="GX64" s="38"/>
      <c r="GY64" s="38"/>
      <c r="GZ64" s="38"/>
      <c r="HA64" s="38"/>
      <c r="HB64" s="38"/>
      <c r="HC64" s="38"/>
      <c r="HD64" s="38"/>
      <c r="HE64" s="38"/>
      <c r="HF64" s="38"/>
      <c r="HG64" s="38"/>
      <c r="HH64" s="38"/>
      <c r="HI64" s="38"/>
      <c r="HJ64" s="38"/>
      <c r="HK64" s="38"/>
      <c r="HL64" s="38"/>
      <c r="HM64" s="38"/>
      <c r="HN64" s="38"/>
      <c r="HO64" s="38"/>
      <c r="HP64" s="38"/>
      <c r="HQ64" s="38"/>
      <c r="HR64" s="38"/>
      <c r="HS64" s="38"/>
      <c r="HT64" s="38"/>
      <c r="HU64" s="38"/>
      <c r="HV64" s="38"/>
      <c r="HW64" s="38"/>
      <c r="HX64" s="38"/>
      <c r="HY64" s="38"/>
      <c r="HZ64" s="38"/>
      <c r="IA64" s="38"/>
      <c r="IB64" s="38"/>
      <c r="IC64" s="38"/>
      <c r="ID64" s="38"/>
      <c r="IE64" s="38"/>
      <c r="IF64" s="38"/>
      <c r="IG64" s="38"/>
      <c r="IH64" s="38"/>
      <c r="II64" s="38"/>
      <c r="IJ64" s="38"/>
      <c r="IK64" s="38"/>
      <c r="IL64" s="38"/>
      <c r="IM64" s="38"/>
      <c r="IN64" s="38"/>
      <c r="IO64" s="38"/>
      <c r="IP64" s="38"/>
      <c r="IQ64" s="38"/>
      <c r="IR64" s="38"/>
      <c r="IS64" s="38"/>
      <c r="IT64" s="38"/>
      <c r="IU64" s="38"/>
      <c r="IV64" s="38"/>
    </row>
    <row r="65" spans="1:256" ht="23">
      <c r="A65" s="61"/>
      <c r="B65" s="68"/>
      <c r="C65" s="67" t="s">
        <v>814</v>
      </c>
      <c r="D65" s="69"/>
      <c r="E65" s="70"/>
      <c r="F65" s="64"/>
      <c r="G65" s="71"/>
    </row>
    <row r="66" spans="1:256" ht="23.5">
      <c r="B66" s="73"/>
      <c r="C66" s="106" t="s">
        <v>815</v>
      </c>
      <c r="D66" s="69"/>
      <c r="E66" s="70"/>
      <c r="F66" s="64"/>
      <c r="G66" s="71"/>
    </row>
    <row r="67" spans="1:256" ht="35">
      <c r="B67" s="73"/>
      <c r="C67" s="106" t="s">
        <v>806</v>
      </c>
      <c r="D67" s="69"/>
      <c r="E67" s="72"/>
      <c r="F67" s="64"/>
      <c r="G67" s="71"/>
    </row>
    <row r="68" spans="1:256" ht="35">
      <c r="B68" s="73"/>
      <c r="C68" s="106" t="s">
        <v>807</v>
      </c>
      <c r="D68" s="69"/>
      <c r="E68" s="72"/>
      <c r="F68" s="64"/>
      <c r="G68" s="71"/>
    </row>
    <row r="69" spans="1:256" ht="23.5">
      <c r="B69" s="73"/>
      <c r="C69" s="106" t="s">
        <v>808</v>
      </c>
      <c r="D69" s="69"/>
      <c r="E69" s="72"/>
      <c r="F69" s="64"/>
      <c r="G69" s="71"/>
    </row>
    <row r="70" spans="1:256">
      <c r="B70" s="73"/>
      <c r="C70" s="100"/>
      <c r="D70" s="69" t="s">
        <v>760</v>
      </c>
      <c r="E70" s="70">
        <v>4</v>
      </c>
      <c r="F70" s="64"/>
      <c r="G70" s="71">
        <f>E70*F70</f>
        <v>0</v>
      </c>
    </row>
    <row r="71" spans="1:256">
      <c r="B71" s="73"/>
      <c r="C71" s="100"/>
      <c r="D71" s="69"/>
      <c r="E71" s="70"/>
      <c r="F71" s="64"/>
      <c r="G71" s="71"/>
    </row>
    <row r="72" spans="1:256" s="13" customFormat="1" ht="12">
      <c r="A72" s="61" t="str">
        <f>A1</f>
        <v>A1.</v>
      </c>
      <c r="B72" s="68" t="s">
        <v>816</v>
      </c>
      <c r="C72" s="103" t="s">
        <v>817</v>
      </c>
      <c r="D72" s="69"/>
      <c r="E72" s="72"/>
      <c r="F72" s="64"/>
      <c r="G72" s="71"/>
      <c r="H72" s="38"/>
      <c r="I72" s="39"/>
      <c r="J72" s="40"/>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38"/>
      <c r="BX72" s="38"/>
      <c r="BY72" s="38"/>
      <c r="BZ72" s="38"/>
      <c r="CA72" s="38"/>
      <c r="CB72" s="38"/>
      <c r="CC72" s="38"/>
      <c r="CD72" s="38"/>
      <c r="CE72" s="38"/>
      <c r="CF72" s="38"/>
      <c r="CG72" s="38"/>
      <c r="CH72" s="38"/>
      <c r="CI72" s="38"/>
      <c r="CJ72" s="38"/>
      <c r="CK72" s="38"/>
      <c r="CL72" s="38"/>
      <c r="CM72" s="38"/>
      <c r="CN72" s="38"/>
      <c r="CO72" s="38"/>
      <c r="CP72" s="38"/>
      <c r="CQ72" s="38"/>
      <c r="CR72" s="38"/>
      <c r="CS72" s="38"/>
      <c r="CT72" s="38"/>
      <c r="CU72" s="38"/>
      <c r="CV72" s="38"/>
      <c r="CW72" s="38"/>
      <c r="CX72" s="38"/>
      <c r="CY72" s="38"/>
      <c r="CZ72" s="38"/>
      <c r="DA72" s="38"/>
      <c r="DB72" s="38"/>
      <c r="DC72" s="38"/>
      <c r="DD72" s="38"/>
      <c r="DE72" s="38"/>
      <c r="DF72" s="38"/>
      <c r="DG72" s="38"/>
      <c r="DH72" s="38"/>
      <c r="DI72" s="38"/>
      <c r="DJ72" s="38"/>
      <c r="DK72" s="38"/>
      <c r="DL72" s="38"/>
      <c r="DM72" s="38"/>
      <c r="DN72" s="38"/>
      <c r="DO72" s="38"/>
      <c r="DP72" s="38"/>
      <c r="DQ72" s="38"/>
      <c r="DR72" s="38"/>
      <c r="DS72" s="38"/>
      <c r="DT72" s="38"/>
      <c r="DU72" s="38"/>
      <c r="DV72" s="38"/>
      <c r="DW72" s="38"/>
      <c r="DX72" s="38"/>
      <c r="DY72" s="38"/>
      <c r="DZ72" s="38"/>
      <c r="EA72" s="38"/>
      <c r="EB72" s="38"/>
      <c r="EC72" s="38"/>
      <c r="ED72" s="38"/>
      <c r="EE72" s="38"/>
      <c r="EF72" s="38"/>
      <c r="EG72" s="38"/>
      <c r="EH72" s="38"/>
      <c r="EI72" s="38"/>
      <c r="EJ72" s="38"/>
      <c r="EK72" s="38"/>
      <c r="EL72" s="38"/>
      <c r="EM72" s="38"/>
      <c r="EN72" s="38"/>
      <c r="EO72" s="38"/>
      <c r="EP72" s="38"/>
      <c r="EQ72" s="38"/>
      <c r="ER72" s="38"/>
      <c r="ES72" s="38"/>
      <c r="ET72" s="38"/>
      <c r="EU72" s="38"/>
      <c r="EV72" s="38"/>
      <c r="EW72" s="38"/>
      <c r="EX72" s="38"/>
      <c r="EY72" s="38"/>
      <c r="EZ72" s="38"/>
      <c r="FA72" s="38"/>
      <c r="FB72" s="38"/>
      <c r="FC72" s="38"/>
      <c r="FD72" s="38"/>
      <c r="FE72" s="38"/>
      <c r="FF72" s="38"/>
      <c r="FG72" s="38"/>
      <c r="FH72" s="38"/>
      <c r="FI72" s="38"/>
      <c r="FJ72" s="38"/>
      <c r="FK72" s="38"/>
      <c r="FL72" s="38"/>
      <c r="FM72" s="38"/>
      <c r="FN72" s="38"/>
      <c r="FO72" s="38"/>
      <c r="FP72" s="38"/>
      <c r="FQ72" s="38"/>
      <c r="FR72" s="38"/>
      <c r="FS72" s="38"/>
      <c r="FT72" s="38"/>
      <c r="FU72" s="38"/>
      <c r="FV72" s="38"/>
      <c r="FW72" s="38"/>
      <c r="FX72" s="38"/>
      <c r="FY72" s="38"/>
      <c r="FZ72" s="38"/>
      <c r="GA72" s="38"/>
      <c r="GB72" s="38"/>
      <c r="GC72" s="38"/>
      <c r="GD72" s="38"/>
      <c r="GE72" s="38"/>
      <c r="GF72" s="38"/>
      <c r="GG72" s="38"/>
      <c r="GH72" s="38"/>
      <c r="GI72" s="38"/>
      <c r="GJ72" s="38"/>
      <c r="GK72" s="38"/>
      <c r="GL72" s="38"/>
      <c r="GM72" s="38"/>
      <c r="GN72" s="38"/>
      <c r="GO72" s="38"/>
      <c r="GP72" s="38"/>
      <c r="GQ72" s="38"/>
      <c r="GR72" s="38"/>
      <c r="GS72" s="38"/>
      <c r="GT72" s="38"/>
      <c r="GU72" s="38"/>
      <c r="GV72" s="38"/>
      <c r="GW72" s="38"/>
      <c r="GX72" s="38"/>
      <c r="GY72" s="38"/>
      <c r="GZ72" s="38"/>
      <c r="HA72" s="38"/>
      <c r="HB72" s="38"/>
      <c r="HC72" s="38"/>
      <c r="HD72" s="38"/>
      <c r="HE72" s="38"/>
      <c r="HF72" s="38"/>
      <c r="HG72" s="38"/>
      <c r="HH72" s="38"/>
      <c r="HI72" s="38"/>
      <c r="HJ72" s="38"/>
      <c r="HK72" s="38"/>
      <c r="HL72" s="38"/>
      <c r="HM72" s="38"/>
      <c r="HN72" s="38"/>
      <c r="HO72" s="38"/>
      <c r="HP72" s="38"/>
      <c r="HQ72" s="38"/>
      <c r="HR72" s="38"/>
      <c r="HS72" s="38"/>
      <c r="HT72" s="38"/>
      <c r="HU72" s="38"/>
      <c r="HV72" s="38"/>
      <c r="HW72" s="38"/>
      <c r="HX72" s="38"/>
      <c r="HY72" s="38"/>
      <c r="HZ72" s="38"/>
      <c r="IA72" s="38"/>
      <c r="IB72" s="38"/>
      <c r="IC72" s="38"/>
      <c r="ID72" s="38"/>
      <c r="IE72" s="38"/>
      <c r="IF72" s="38"/>
      <c r="IG72" s="38"/>
      <c r="IH72" s="38"/>
      <c r="II72" s="38"/>
      <c r="IJ72" s="38"/>
      <c r="IK72" s="38"/>
      <c r="IL72" s="38"/>
      <c r="IM72" s="38"/>
      <c r="IN72" s="38"/>
      <c r="IO72" s="38"/>
      <c r="IP72" s="38"/>
      <c r="IQ72" s="38"/>
      <c r="IR72" s="38"/>
      <c r="IS72" s="38"/>
      <c r="IT72" s="38"/>
      <c r="IU72" s="38"/>
      <c r="IV72" s="38"/>
    </row>
    <row r="73" spans="1:256" ht="23">
      <c r="C73" s="160" t="s">
        <v>818</v>
      </c>
      <c r="D73" s="69"/>
      <c r="E73" s="72"/>
      <c r="F73" s="64"/>
      <c r="G73" s="71"/>
      <c r="H73" s="66"/>
    </row>
    <row r="74" spans="1:256">
      <c r="B74" s="73"/>
      <c r="C74" s="104"/>
      <c r="D74" s="69" t="s">
        <v>754</v>
      </c>
      <c r="E74" s="70">
        <v>1</v>
      </c>
      <c r="F74" s="64"/>
      <c r="G74" s="71">
        <f>E74*F74</f>
        <v>0</v>
      </c>
    </row>
    <row r="75" spans="1:256">
      <c r="B75" s="62"/>
      <c r="C75" s="77"/>
      <c r="D75" s="69"/>
      <c r="E75" s="72"/>
      <c r="F75" s="64"/>
      <c r="G75" s="71"/>
      <c r="H75" s="52"/>
      <c r="I75" s="78"/>
    </row>
    <row r="76" spans="1:256" s="13" customFormat="1" ht="12">
      <c r="A76" s="61" t="str">
        <f>A1</f>
        <v>A1.</v>
      </c>
      <c r="B76" s="68" t="s">
        <v>819</v>
      </c>
      <c r="C76" s="103" t="s">
        <v>820</v>
      </c>
      <c r="D76" s="69"/>
      <c r="E76" s="72"/>
      <c r="F76" s="64"/>
      <c r="G76" s="71"/>
      <c r="H76" s="38"/>
      <c r="I76" s="39"/>
      <c r="J76" s="40"/>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c r="BR76" s="38"/>
      <c r="BS76" s="38"/>
      <c r="BT76" s="38"/>
      <c r="BU76" s="38"/>
      <c r="BV76" s="38"/>
      <c r="BW76" s="38"/>
      <c r="BX76" s="38"/>
      <c r="BY76" s="38"/>
      <c r="BZ76" s="38"/>
      <c r="CA76" s="38"/>
      <c r="CB76" s="38"/>
      <c r="CC76" s="38"/>
      <c r="CD76" s="38"/>
      <c r="CE76" s="38"/>
      <c r="CF76" s="38"/>
      <c r="CG76" s="38"/>
      <c r="CH76" s="38"/>
      <c r="CI76" s="38"/>
      <c r="CJ76" s="38"/>
      <c r="CK76" s="38"/>
      <c r="CL76" s="38"/>
      <c r="CM76" s="38"/>
      <c r="CN76" s="38"/>
      <c r="CO76" s="38"/>
      <c r="CP76" s="38"/>
      <c r="CQ76" s="38"/>
      <c r="CR76" s="38"/>
      <c r="CS76" s="38"/>
      <c r="CT76" s="38"/>
      <c r="CU76" s="38"/>
      <c r="CV76" s="38"/>
      <c r="CW76" s="38"/>
      <c r="CX76" s="38"/>
      <c r="CY76" s="38"/>
      <c r="CZ76" s="38"/>
      <c r="DA76" s="38"/>
      <c r="DB76" s="38"/>
      <c r="DC76" s="38"/>
      <c r="DD76" s="38"/>
      <c r="DE76" s="38"/>
      <c r="DF76" s="38"/>
      <c r="DG76" s="38"/>
      <c r="DH76" s="38"/>
      <c r="DI76" s="38"/>
      <c r="DJ76" s="38"/>
      <c r="DK76" s="38"/>
      <c r="DL76" s="38"/>
      <c r="DM76" s="38"/>
      <c r="DN76" s="38"/>
      <c r="DO76" s="38"/>
      <c r="DP76" s="38"/>
      <c r="DQ76" s="38"/>
      <c r="DR76" s="38"/>
      <c r="DS76" s="38"/>
      <c r="DT76" s="38"/>
      <c r="DU76" s="38"/>
      <c r="DV76" s="38"/>
      <c r="DW76" s="38"/>
      <c r="DX76" s="38"/>
      <c r="DY76" s="38"/>
      <c r="DZ76" s="38"/>
      <c r="EA76" s="38"/>
      <c r="EB76" s="38"/>
      <c r="EC76" s="38"/>
      <c r="ED76" s="38"/>
      <c r="EE76" s="38"/>
      <c r="EF76" s="38"/>
      <c r="EG76" s="38"/>
      <c r="EH76" s="38"/>
      <c r="EI76" s="38"/>
      <c r="EJ76" s="38"/>
      <c r="EK76" s="38"/>
      <c r="EL76" s="38"/>
      <c r="EM76" s="38"/>
      <c r="EN76" s="38"/>
      <c r="EO76" s="38"/>
      <c r="EP76" s="38"/>
      <c r="EQ76" s="38"/>
      <c r="ER76" s="38"/>
      <c r="ES76" s="38"/>
      <c r="ET76" s="38"/>
      <c r="EU76" s="38"/>
      <c r="EV76" s="38"/>
      <c r="EW76" s="38"/>
      <c r="EX76" s="38"/>
      <c r="EY76" s="38"/>
      <c r="EZ76" s="38"/>
      <c r="FA76" s="38"/>
      <c r="FB76" s="38"/>
      <c r="FC76" s="38"/>
      <c r="FD76" s="38"/>
      <c r="FE76" s="38"/>
      <c r="FF76" s="38"/>
      <c r="FG76" s="38"/>
      <c r="FH76" s="38"/>
      <c r="FI76" s="38"/>
      <c r="FJ76" s="38"/>
      <c r="FK76" s="38"/>
      <c r="FL76" s="38"/>
      <c r="FM76" s="38"/>
      <c r="FN76" s="38"/>
      <c r="FO76" s="38"/>
      <c r="FP76" s="38"/>
      <c r="FQ76" s="38"/>
      <c r="FR76" s="38"/>
      <c r="FS76" s="38"/>
      <c r="FT76" s="38"/>
      <c r="FU76" s="38"/>
      <c r="FV76" s="38"/>
      <c r="FW76" s="38"/>
      <c r="FX76" s="38"/>
      <c r="FY76" s="38"/>
      <c r="FZ76" s="38"/>
      <c r="GA76" s="38"/>
      <c r="GB76" s="38"/>
      <c r="GC76" s="38"/>
      <c r="GD76" s="38"/>
      <c r="GE76" s="38"/>
      <c r="GF76" s="38"/>
      <c r="GG76" s="38"/>
      <c r="GH76" s="38"/>
      <c r="GI76" s="38"/>
      <c r="GJ76" s="38"/>
      <c r="GK76" s="38"/>
      <c r="GL76" s="38"/>
      <c r="GM76" s="38"/>
      <c r="GN76" s="38"/>
      <c r="GO76" s="38"/>
      <c r="GP76" s="38"/>
      <c r="GQ76" s="38"/>
      <c r="GR76" s="38"/>
      <c r="GS76" s="38"/>
      <c r="GT76" s="38"/>
      <c r="GU76" s="38"/>
      <c r="GV76" s="38"/>
      <c r="GW76" s="38"/>
      <c r="GX76" s="38"/>
      <c r="GY76" s="38"/>
      <c r="GZ76" s="38"/>
      <c r="HA76" s="38"/>
      <c r="HB76" s="38"/>
      <c r="HC76" s="38"/>
      <c r="HD76" s="38"/>
      <c r="HE76" s="38"/>
      <c r="HF76" s="38"/>
      <c r="HG76" s="38"/>
      <c r="HH76" s="38"/>
      <c r="HI76" s="38"/>
      <c r="HJ76" s="38"/>
      <c r="HK76" s="38"/>
      <c r="HL76" s="38"/>
      <c r="HM76" s="38"/>
      <c r="HN76" s="38"/>
      <c r="HO76" s="38"/>
      <c r="HP76" s="38"/>
      <c r="HQ76" s="38"/>
      <c r="HR76" s="38"/>
      <c r="HS76" s="38"/>
      <c r="HT76" s="38"/>
      <c r="HU76" s="38"/>
      <c r="HV76" s="38"/>
      <c r="HW76" s="38"/>
      <c r="HX76" s="38"/>
      <c r="HY76" s="38"/>
      <c r="HZ76" s="38"/>
      <c r="IA76" s="38"/>
      <c r="IB76" s="38"/>
      <c r="IC76" s="38"/>
      <c r="ID76" s="38"/>
      <c r="IE76" s="38"/>
      <c r="IF76" s="38"/>
      <c r="IG76" s="38"/>
      <c r="IH76" s="38"/>
      <c r="II76" s="38"/>
      <c r="IJ76" s="38"/>
      <c r="IK76" s="38"/>
      <c r="IL76" s="38"/>
      <c r="IM76" s="38"/>
      <c r="IN76" s="38"/>
      <c r="IO76" s="38"/>
      <c r="IP76" s="38"/>
      <c r="IQ76" s="38"/>
      <c r="IR76" s="38"/>
      <c r="IS76" s="38"/>
      <c r="IT76" s="38"/>
      <c r="IU76" s="38"/>
      <c r="IV76" s="38"/>
    </row>
    <row r="77" spans="1:256" ht="34.5">
      <c r="A77" s="61"/>
      <c r="B77" s="68"/>
      <c r="C77" s="160" t="s">
        <v>821</v>
      </c>
      <c r="D77" s="69"/>
      <c r="E77" s="75"/>
      <c r="F77" s="64"/>
      <c r="G77" s="71"/>
    </row>
    <row r="78" spans="1:256">
      <c r="B78" s="73"/>
      <c r="C78" s="100"/>
      <c r="D78" s="69" t="s">
        <v>754</v>
      </c>
      <c r="E78" s="70">
        <v>1</v>
      </c>
      <c r="F78" s="64"/>
      <c r="G78" s="71">
        <f>E78*F78</f>
        <v>0</v>
      </c>
    </row>
    <row r="79" spans="1:256">
      <c r="B79" s="68"/>
      <c r="C79" s="79"/>
      <c r="D79" s="69"/>
      <c r="E79" s="72"/>
      <c r="F79" s="64"/>
      <c r="G79" s="71"/>
    </row>
    <row r="80" spans="1:256" s="13" customFormat="1" ht="12">
      <c r="A80" s="61" t="str">
        <f>A1</f>
        <v>A1.</v>
      </c>
      <c r="B80" s="62" t="s">
        <v>822</v>
      </c>
      <c r="C80" s="62" t="s">
        <v>823</v>
      </c>
      <c r="D80" s="63"/>
      <c r="E80" s="64"/>
      <c r="F80" s="64"/>
      <c r="G80" s="65"/>
      <c r="H80" s="66"/>
      <c r="I80" s="39"/>
      <c r="J80" s="40"/>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c r="CE80" s="38"/>
      <c r="CF80" s="38"/>
      <c r="CG80" s="38"/>
      <c r="CH80" s="38"/>
      <c r="CI80" s="38"/>
      <c r="CJ80" s="38"/>
      <c r="CK80" s="38"/>
      <c r="CL80" s="38"/>
      <c r="CM80" s="38"/>
      <c r="CN80" s="38"/>
      <c r="CO80" s="38"/>
      <c r="CP80" s="38"/>
      <c r="CQ80" s="38"/>
      <c r="CR80" s="38"/>
      <c r="CS80" s="38"/>
      <c r="CT80" s="38"/>
      <c r="CU80" s="38"/>
      <c r="CV80" s="38"/>
      <c r="CW80" s="38"/>
      <c r="CX80" s="38"/>
      <c r="CY80" s="38"/>
      <c r="CZ80" s="38"/>
      <c r="DA80" s="38"/>
      <c r="DB80" s="38"/>
      <c r="DC80" s="38"/>
      <c r="DD80" s="38"/>
      <c r="DE80" s="38"/>
      <c r="DF80" s="38"/>
      <c r="DG80" s="38"/>
      <c r="DH80" s="38"/>
      <c r="DI80" s="38"/>
      <c r="DJ80" s="38"/>
      <c r="DK80" s="38"/>
      <c r="DL80" s="38"/>
      <c r="DM80" s="38"/>
      <c r="DN80" s="38"/>
      <c r="DO80" s="38"/>
      <c r="DP80" s="38"/>
      <c r="DQ80" s="38"/>
      <c r="DR80" s="38"/>
      <c r="DS80" s="38"/>
      <c r="DT80" s="38"/>
      <c r="DU80" s="38"/>
      <c r="DV80" s="38"/>
      <c r="DW80" s="38"/>
      <c r="DX80" s="38"/>
      <c r="DY80" s="38"/>
      <c r="DZ80" s="38"/>
      <c r="EA80" s="38"/>
      <c r="EB80" s="38"/>
      <c r="EC80" s="38"/>
      <c r="ED80" s="38"/>
      <c r="EE80" s="38"/>
      <c r="EF80" s="38"/>
      <c r="EG80" s="38"/>
      <c r="EH80" s="38"/>
      <c r="EI80" s="38"/>
      <c r="EJ80" s="38"/>
      <c r="EK80" s="38"/>
      <c r="EL80" s="38"/>
      <c r="EM80" s="38"/>
      <c r="EN80" s="38"/>
      <c r="EO80" s="38"/>
      <c r="EP80" s="38"/>
      <c r="EQ80" s="38"/>
      <c r="ER80" s="38"/>
      <c r="ES80" s="38"/>
      <c r="ET80" s="38"/>
      <c r="EU80" s="38"/>
      <c r="EV80" s="38"/>
      <c r="EW80" s="38"/>
      <c r="EX80" s="38"/>
      <c r="EY80" s="38"/>
      <c r="EZ80" s="38"/>
      <c r="FA80" s="38"/>
      <c r="FB80" s="38"/>
      <c r="FC80" s="38"/>
      <c r="FD80" s="38"/>
      <c r="FE80" s="38"/>
      <c r="FF80" s="38"/>
      <c r="FG80" s="38"/>
      <c r="FH80" s="38"/>
      <c r="FI80" s="38"/>
      <c r="FJ80" s="38"/>
      <c r="FK80" s="38"/>
      <c r="FL80" s="38"/>
      <c r="FM80" s="38"/>
      <c r="FN80" s="38"/>
      <c r="FO80" s="38"/>
      <c r="FP80" s="38"/>
      <c r="FQ80" s="38"/>
      <c r="FR80" s="38"/>
      <c r="FS80" s="38"/>
      <c r="FT80" s="38"/>
      <c r="FU80" s="38"/>
      <c r="FV80" s="38"/>
      <c r="FW80" s="38"/>
      <c r="FX80" s="38"/>
      <c r="FY80" s="38"/>
      <c r="FZ80" s="38"/>
      <c r="GA80" s="38"/>
      <c r="GB80" s="38"/>
      <c r="GC80" s="38"/>
      <c r="GD80" s="38"/>
      <c r="GE80" s="38"/>
      <c r="GF80" s="38"/>
      <c r="GG80" s="38"/>
      <c r="GH80" s="38"/>
      <c r="GI80" s="38"/>
      <c r="GJ80" s="38"/>
      <c r="GK80" s="38"/>
      <c r="GL80" s="38"/>
      <c r="GM80" s="38"/>
      <c r="GN80" s="38"/>
      <c r="GO80" s="38"/>
      <c r="GP80" s="38"/>
      <c r="GQ80" s="38"/>
      <c r="GR80" s="38"/>
      <c r="GS80" s="38"/>
      <c r="GT80" s="38"/>
      <c r="GU80" s="38"/>
      <c r="GV80" s="38"/>
      <c r="GW80" s="38"/>
      <c r="GX80" s="38"/>
      <c r="GY80" s="38"/>
      <c r="GZ80" s="38"/>
      <c r="HA80" s="38"/>
      <c r="HB80" s="38"/>
      <c r="HC80" s="38"/>
      <c r="HD80" s="38"/>
      <c r="HE80" s="38"/>
      <c r="HF80" s="38"/>
      <c r="HG80" s="38"/>
      <c r="HH80" s="38"/>
      <c r="HI80" s="38"/>
      <c r="HJ80" s="38"/>
      <c r="HK80" s="38"/>
      <c r="HL80" s="38"/>
      <c r="HM80" s="38"/>
      <c r="HN80" s="38"/>
      <c r="HO80" s="38"/>
      <c r="HP80" s="38"/>
      <c r="HQ80" s="38"/>
      <c r="HR80" s="38"/>
      <c r="HS80" s="38"/>
      <c r="HT80" s="38"/>
      <c r="HU80" s="38"/>
      <c r="HV80" s="38"/>
      <c r="HW80" s="38"/>
      <c r="HX80" s="38"/>
      <c r="HY80" s="38"/>
      <c r="HZ80" s="38"/>
      <c r="IA80" s="38"/>
      <c r="IB80" s="38"/>
      <c r="IC80" s="38"/>
      <c r="ID80" s="38"/>
      <c r="IE80" s="38"/>
      <c r="IF80" s="38"/>
      <c r="IG80" s="38"/>
      <c r="IH80" s="38"/>
      <c r="II80" s="38"/>
      <c r="IJ80" s="38"/>
      <c r="IK80" s="38"/>
      <c r="IL80" s="38"/>
      <c r="IM80" s="38"/>
      <c r="IN80" s="38"/>
      <c r="IO80" s="38"/>
      <c r="IP80" s="38"/>
      <c r="IQ80" s="38"/>
      <c r="IR80" s="38"/>
      <c r="IS80" s="38"/>
      <c r="IT80" s="38"/>
      <c r="IU80" s="38"/>
      <c r="IV80" s="38"/>
    </row>
    <row r="81" spans="1:11" ht="23">
      <c r="A81" s="61"/>
      <c r="B81" s="62"/>
      <c r="C81" s="160" t="s">
        <v>824</v>
      </c>
      <c r="D81" s="63"/>
      <c r="E81" s="64"/>
      <c r="F81" s="64"/>
      <c r="G81" s="65"/>
      <c r="H81" s="66"/>
    </row>
    <row r="82" spans="1:11" s="53" customFormat="1" ht="11.5">
      <c r="A82" s="54"/>
      <c r="B82" s="55"/>
      <c r="C82" s="102"/>
      <c r="D82" s="69" t="s">
        <v>754</v>
      </c>
      <c r="E82" s="70">
        <v>1</v>
      </c>
      <c r="F82" s="64"/>
      <c r="G82" s="71">
        <f>E82*F82</f>
        <v>0</v>
      </c>
      <c r="I82" s="60"/>
      <c r="J82" s="60"/>
    </row>
    <row r="83" spans="1:11" s="40" customFormat="1" ht="12">
      <c r="A83" s="32"/>
      <c r="B83" s="73"/>
      <c r="C83" s="104"/>
      <c r="D83" s="69"/>
      <c r="E83" s="72"/>
      <c r="F83" s="64"/>
      <c r="G83" s="71"/>
      <c r="H83" s="76"/>
      <c r="I83" s="39"/>
      <c r="K83" s="76"/>
    </row>
    <row r="84" spans="1:11" s="40" customFormat="1" ht="12">
      <c r="A84" s="61" t="str">
        <f>A1</f>
        <v>A1.</v>
      </c>
      <c r="B84" s="62" t="s">
        <v>825</v>
      </c>
      <c r="C84" s="62" t="s">
        <v>826</v>
      </c>
      <c r="D84" s="63"/>
      <c r="E84" s="64"/>
      <c r="F84" s="64"/>
      <c r="G84" s="65"/>
      <c r="H84" s="86"/>
      <c r="I84" s="39"/>
      <c r="K84" s="76"/>
    </row>
    <row r="85" spans="1:11" s="40" customFormat="1" ht="23">
      <c r="A85" s="61"/>
      <c r="B85" s="62"/>
      <c r="C85" s="160" t="s">
        <v>827</v>
      </c>
      <c r="D85" s="63"/>
      <c r="E85" s="64"/>
      <c r="F85" s="64"/>
      <c r="G85" s="65"/>
      <c r="H85" s="86"/>
      <c r="I85" s="39"/>
      <c r="K85" s="76"/>
    </row>
    <row r="86" spans="1:11" s="40" customFormat="1" ht="12">
      <c r="A86" s="32"/>
      <c r="B86" s="73"/>
      <c r="C86" s="105"/>
      <c r="D86" s="69" t="s">
        <v>754</v>
      </c>
      <c r="E86" s="70">
        <v>1</v>
      </c>
      <c r="F86" s="64"/>
      <c r="G86" s="71">
        <f>E86*F86</f>
        <v>0</v>
      </c>
      <c r="H86" s="76"/>
      <c r="I86" s="39"/>
      <c r="K86" s="76"/>
    </row>
    <row r="87" spans="1:11" s="40" customFormat="1" ht="12">
      <c r="A87" s="32"/>
      <c r="B87" s="62"/>
      <c r="C87" s="77"/>
      <c r="D87" s="69"/>
      <c r="E87" s="72"/>
      <c r="F87" s="64"/>
      <c r="G87" s="71"/>
      <c r="H87" s="51"/>
      <c r="I87" s="78"/>
      <c r="K87" s="76"/>
    </row>
    <row r="88" spans="1:11" s="40" customFormat="1" ht="12">
      <c r="A88" s="61" t="str">
        <f>A1</f>
        <v>A1.</v>
      </c>
      <c r="B88" s="62" t="s">
        <v>828</v>
      </c>
      <c r="C88" s="62" t="s">
        <v>829</v>
      </c>
      <c r="D88" s="63"/>
      <c r="E88" s="64"/>
      <c r="F88" s="64"/>
      <c r="G88" s="65"/>
      <c r="H88" s="86"/>
      <c r="I88" s="39"/>
      <c r="K88" s="76"/>
    </row>
    <row r="89" spans="1:11" s="40" customFormat="1" ht="23">
      <c r="A89" s="61"/>
      <c r="B89" s="62"/>
      <c r="C89" s="160" t="s">
        <v>830</v>
      </c>
      <c r="D89" s="63"/>
      <c r="E89" s="64"/>
      <c r="F89" s="64"/>
      <c r="G89" s="65"/>
      <c r="H89" s="86"/>
      <c r="I89" s="39"/>
      <c r="K89" s="76"/>
    </row>
    <row r="90" spans="1:11" s="40" customFormat="1" ht="12">
      <c r="A90" s="61"/>
      <c r="B90" s="62"/>
      <c r="C90" s="67"/>
      <c r="D90" s="69" t="s">
        <v>754</v>
      </c>
      <c r="E90" s="70">
        <v>1</v>
      </c>
      <c r="F90" s="64"/>
      <c r="G90" s="71">
        <f>E90*F90</f>
        <v>0</v>
      </c>
      <c r="H90" s="86"/>
      <c r="I90" s="39"/>
      <c r="K90" s="76"/>
    </row>
    <row r="91" spans="1:11" s="40" customFormat="1" ht="12">
      <c r="A91" s="32"/>
      <c r="B91" s="62"/>
      <c r="C91" s="77"/>
      <c r="D91" s="69"/>
      <c r="E91" s="72"/>
      <c r="F91" s="64"/>
      <c r="G91" s="71"/>
      <c r="H91" s="51"/>
      <c r="I91" s="78"/>
      <c r="K91" s="76"/>
    </row>
    <row r="92" spans="1:11" s="40" customFormat="1" ht="12">
      <c r="A92" s="61" t="str">
        <f>A1</f>
        <v>A1.</v>
      </c>
      <c r="B92" s="62" t="s">
        <v>831</v>
      </c>
      <c r="C92" s="62" t="s">
        <v>832</v>
      </c>
      <c r="D92" s="63"/>
      <c r="E92" s="64"/>
      <c r="F92" s="64"/>
      <c r="G92" s="65"/>
      <c r="H92" s="86"/>
      <c r="I92" s="39"/>
      <c r="K92" s="76"/>
    </row>
    <row r="93" spans="1:11" s="40" customFormat="1" ht="12">
      <c r="A93" s="61"/>
      <c r="B93" s="62"/>
      <c r="C93" s="67" t="s">
        <v>833</v>
      </c>
      <c r="D93" s="63"/>
      <c r="E93" s="64"/>
      <c r="F93" s="64"/>
      <c r="G93" s="65"/>
      <c r="H93" s="86"/>
      <c r="I93" s="39"/>
      <c r="K93" s="76"/>
    </row>
    <row r="94" spans="1:11" s="40" customFormat="1" ht="46">
      <c r="A94" s="61"/>
      <c r="B94" s="62"/>
      <c r="C94" s="67" t="s">
        <v>834</v>
      </c>
      <c r="D94" s="63"/>
      <c r="E94" s="64"/>
      <c r="F94" s="64"/>
      <c r="G94" s="65"/>
      <c r="H94" s="86"/>
      <c r="I94" s="39"/>
      <c r="K94" s="76"/>
    </row>
    <row r="95" spans="1:11" s="40" customFormat="1" ht="35">
      <c r="A95" s="61"/>
      <c r="B95" s="62"/>
      <c r="C95" s="106" t="s">
        <v>835</v>
      </c>
      <c r="D95" s="63"/>
      <c r="E95" s="64"/>
      <c r="F95" s="64"/>
      <c r="G95" s="65"/>
      <c r="H95" s="86"/>
      <c r="I95" s="39"/>
      <c r="K95" s="76"/>
    </row>
    <row r="96" spans="1:11" s="40" customFormat="1" ht="12">
      <c r="A96" s="61"/>
      <c r="B96" s="62"/>
      <c r="C96" s="67" t="s">
        <v>836</v>
      </c>
      <c r="D96" s="63"/>
      <c r="E96" s="64"/>
      <c r="F96" s="64"/>
      <c r="G96" s="65"/>
      <c r="H96" s="86"/>
      <c r="I96" s="39"/>
      <c r="K96" s="76"/>
    </row>
    <row r="97" spans="1:11" s="40" customFormat="1" ht="23">
      <c r="A97" s="61"/>
      <c r="B97" s="62"/>
      <c r="C97" s="160" t="s">
        <v>837</v>
      </c>
      <c r="D97" s="63"/>
      <c r="E97" s="64"/>
      <c r="F97" s="64"/>
      <c r="G97" s="65"/>
      <c r="H97" s="86"/>
      <c r="I97" s="39"/>
      <c r="K97" s="76"/>
    </row>
    <row r="98" spans="1:11">
      <c r="A98" s="186"/>
      <c r="B98" s="187" t="s">
        <v>758</v>
      </c>
      <c r="C98" s="106" t="s">
        <v>838</v>
      </c>
      <c r="D98" s="69" t="s">
        <v>795</v>
      </c>
      <c r="E98" s="72">
        <v>0.6</v>
      </c>
      <c r="F98" s="64"/>
      <c r="G98" s="71">
        <f>E98*F98</f>
        <v>0</v>
      </c>
      <c r="H98" s="66"/>
    </row>
    <row r="99" spans="1:11">
      <c r="A99" s="186"/>
      <c r="B99" s="187" t="s">
        <v>761</v>
      </c>
      <c r="C99" s="106" t="s">
        <v>839</v>
      </c>
      <c r="D99" s="69" t="s">
        <v>811</v>
      </c>
      <c r="E99" s="72">
        <v>28</v>
      </c>
      <c r="F99" s="64"/>
      <c r="G99" s="71">
        <f>E99*F99</f>
        <v>0</v>
      </c>
      <c r="H99" s="66"/>
    </row>
    <row r="100" spans="1:11" s="40" customFormat="1" ht="12">
      <c r="A100" s="32"/>
      <c r="B100" s="62"/>
      <c r="C100" s="77"/>
      <c r="D100" s="69"/>
      <c r="E100" s="72"/>
      <c r="F100" s="64"/>
      <c r="G100" s="71"/>
      <c r="H100" s="51"/>
      <c r="I100" s="78"/>
      <c r="K100" s="76"/>
    </row>
    <row r="101" spans="1:11" s="40" customFormat="1" ht="23">
      <c r="A101" s="61" t="str">
        <f>A1</f>
        <v>A1.</v>
      </c>
      <c r="B101" s="62" t="s">
        <v>840</v>
      </c>
      <c r="C101" s="62" t="s">
        <v>841</v>
      </c>
      <c r="D101" s="63"/>
      <c r="E101" s="64"/>
      <c r="F101" s="64"/>
      <c r="G101" s="65"/>
      <c r="H101" s="86"/>
      <c r="I101" s="39"/>
      <c r="K101" s="76"/>
    </row>
    <row r="102" spans="1:11" s="40" customFormat="1" ht="34.5">
      <c r="A102" s="61"/>
      <c r="B102" s="62"/>
      <c r="C102" s="160" t="s">
        <v>842</v>
      </c>
      <c r="D102" s="63"/>
      <c r="E102" s="64"/>
      <c r="F102" s="64"/>
      <c r="G102" s="65"/>
      <c r="H102" s="86"/>
      <c r="I102" s="39"/>
      <c r="K102" s="76"/>
    </row>
    <row r="103" spans="1:11" s="40" customFormat="1" ht="34.5">
      <c r="A103" s="61"/>
      <c r="B103" s="62"/>
      <c r="C103" s="160" t="s">
        <v>843</v>
      </c>
      <c r="D103" s="63"/>
      <c r="E103" s="64"/>
      <c r="F103" s="64"/>
      <c r="G103" s="65"/>
      <c r="H103" s="86"/>
      <c r="I103" s="39"/>
      <c r="K103" s="76"/>
    </row>
    <row r="104" spans="1:11" s="40" customFormat="1" ht="46">
      <c r="A104" s="61"/>
      <c r="B104" s="62"/>
      <c r="C104" s="160" t="s">
        <v>844</v>
      </c>
      <c r="D104" s="63"/>
      <c r="E104" s="64"/>
      <c r="F104" s="64"/>
      <c r="G104" s="65"/>
      <c r="H104" s="86"/>
      <c r="I104" s="39"/>
      <c r="K104" s="76"/>
    </row>
    <row r="105" spans="1:11" s="40" customFormat="1" ht="23">
      <c r="A105" s="61"/>
      <c r="B105" s="62"/>
      <c r="C105" s="160" t="s">
        <v>845</v>
      </c>
      <c r="D105" s="63"/>
      <c r="E105" s="64"/>
      <c r="F105" s="64"/>
      <c r="G105" s="65"/>
      <c r="H105" s="86"/>
      <c r="I105" s="39"/>
      <c r="K105" s="76"/>
    </row>
    <row r="106" spans="1:11" s="40" customFormat="1" ht="12">
      <c r="A106" s="61"/>
      <c r="B106" s="62"/>
      <c r="C106" s="160"/>
      <c r="D106" s="63"/>
      <c r="E106" s="64"/>
      <c r="F106" s="64"/>
      <c r="G106" s="65"/>
      <c r="H106" s="86"/>
      <c r="I106" s="39"/>
      <c r="K106" s="76"/>
    </row>
    <row r="107" spans="1:11" s="40" customFormat="1" ht="23.5">
      <c r="A107" s="186"/>
      <c r="B107" s="73" t="s">
        <v>758</v>
      </c>
      <c r="C107" s="106" t="s">
        <v>846</v>
      </c>
      <c r="D107" s="69"/>
      <c r="E107" s="72"/>
      <c r="F107" s="64"/>
      <c r="G107" s="71"/>
      <c r="H107" s="86"/>
      <c r="I107" s="39"/>
      <c r="K107" s="76"/>
    </row>
    <row r="108" spans="1:11">
      <c r="A108" s="186"/>
      <c r="B108" s="73"/>
      <c r="C108" s="106" t="s">
        <v>847</v>
      </c>
      <c r="D108" s="69" t="s">
        <v>795</v>
      </c>
      <c r="E108" s="72">
        <v>1.5</v>
      </c>
      <c r="F108" s="64"/>
      <c r="G108" s="71">
        <f>E108*F108</f>
        <v>0</v>
      </c>
      <c r="H108" s="66"/>
    </row>
    <row r="109" spans="1:11">
      <c r="A109" s="186"/>
      <c r="B109" s="73"/>
      <c r="C109" s="106" t="s">
        <v>848</v>
      </c>
      <c r="D109" s="69" t="s">
        <v>811</v>
      </c>
      <c r="E109" s="72">
        <v>58</v>
      </c>
      <c r="F109" s="64"/>
      <c r="G109" s="71">
        <f>E109*F109</f>
        <v>0</v>
      </c>
      <c r="H109" s="66"/>
    </row>
    <row r="110" spans="1:11" s="40" customFormat="1" ht="12">
      <c r="A110" s="186"/>
      <c r="B110" s="73"/>
      <c r="C110" s="106"/>
      <c r="D110" s="69"/>
      <c r="E110" s="72"/>
      <c r="F110" s="64"/>
      <c r="G110" s="71"/>
      <c r="H110" s="86"/>
      <c r="I110" s="39"/>
      <c r="K110" s="76"/>
    </row>
    <row r="111" spans="1:11" s="40" customFormat="1" ht="23.5">
      <c r="A111" s="186"/>
      <c r="B111" s="73" t="s">
        <v>761</v>
      </c>
      <c r="C111" s="106" t="s">
        <v>849</v>
      </c>
      <c r="D111" s="69"/>
      <c r="E111" s="72"/>
      <c r="F111" s="64"/>
      <c r="G111" s="71"/>
      <c r="H111" s="86"/>
      <c r="I111" s="39"/>
      <c r="K111" s="76"/>
    </row>
    <row r="112" spans="1:11">
      <c r="A112" s="186"/>
      <c r="B112" s="73"/>
      <c r="C112" s="106" t="s">
        <v>850</v>
      </c>
      <c r="D112" s="69" t="s">
        <v>795</v>
      </c>
      <c r="E112" s="72">
        <v>1</v>
      </c>
      <c r="F112" s="64"/>
      <c r="G112" s="71">
        <f>E112*F112</f>
        <v>0</v>
      </c>
      <c r="H112" s="66"/>
    </row>
    <row r="113" spans="1:11">
      <c r="A113" s="186"/>
      <c r="B113" s="73"/>
      <c r="C113" s="106" t="s">
        <v>851</v>
      </c>
      <c r="D113" s="69" t="s">
        <v>811</v>
      </c>
      <c r="E113" s="72">
        <v>32</v>
      </c>
      <c r="F113" s="64"/>
      <c r="G113" s="71">
        <f>E113*F113</f>
        <v>0</v>
      </c>
      <c r="H113" s="66"/>
    </row>
    <row r="114" spans="1:11" s="40" customFormat="1" ht="12">
      <c r="A114" s="186"/>
      <c r="B114" s="73"/>
      <c r="C114" s="106"/>
      <c r="D114" s="69"/>
      <c r="E114" s="72"/>
      <c r="F114" s="64"/>
      <c r="G114" s="71"/>
      <c r="H114" s="86"/>
      <c r="I114" s="39"/>
      <c r="K114" s="76"/>
    </row>
    <row r="115" spans="1:11" s="40" customFormat="1" ht="12">
      <c r="A115" s="61" t="str">
        <f>A1</f>
        <v>A1.</v>
      </c>
      <c r="B115" s="62" t="s">
        <v>852</v>
      </c>
      <c r="C115" s="62" t="s">
        <v>853</v>
      </c>
      <c r="D115" s="69"/>
      <c r="E115" s="72"/>
      <c r="F115" s="64"/>
      <c r="G115" s="71"/>
      <c r="H115" s="86"/>
      <c r="I115" s="39"/>
      <c r="K115" s="76"/>
    </row>
    <row r="116" spans="1:11" s="40" customFormat="1" ht="34.5">
      <c r="A116" s="61"/>
      <c r="B116" s="62"/>
      <c r="C116" s="160" t="s">
        <v>854</v>
      </c>
      <c r="D116" s="69"/>
      <c r="E116" s="72"/>
      <c r="F116" s="64"/>
      <c r="G116" s="71"/>
      <c r="H116" s="86"/>
      <c r="I116" s="39"/>
      <c r="K116" s="76"/>
    </row>
    <row r="117" spans="1:11" s="40" customFormat="1" ht="34.5">
      <c r="A117" s="61"/>
      <c r="B117" s="62"/>
      <c r="C117" s="160" t="s">
        <v>843</v>
      </c>
      <c r="D117" s="69"/>
      <c r="E117" s="72"/>
      <c r="F117" s="64"/>
      <c r="G117" s="71"/>
      <c r="H117" s="86"/>
      <c r="I117" s="39"/>
      <c r="K117" s="76"/>
    </row>
    <row r="118" spans="1:11" s="40" customFormat="1" ht="23">
      <c r="A118" s="61"/>
      <c r="B118" s="62"/>
      <c r="C118" s="160" t="s">
        <v>855</v>
      </c>
      <c r="D118" s="69"/>
      <c r="E118" s="72"/>
      <c r="F118" s="64"/>
      <c r="G118" s="71"/>
      <c r="H118" s="86"/>
      <c r="I118" s="39"/>
      <c r="K118" s="76"/>
    </row>
    <row r="119" spans="1:11" s="40" customFormat="1" ht="12">
      <c r="A119" s="61"/>
      <c r="B119" s="62"/>
      <c r="C119" s="160" t="s">
        <v>856</v>
      </c>
      <c r="D119" s="69"/>
      <c r="E119" s="72"/>
      <c r="F119" s="64"/>
      <c r="G119" s="71"/>
      <c r="H119" s="86"/>
      <c r="I119" s="39"/>
      <c r="K119" s="76"/>
    </row>
    <row r="120" spans="1:11" s="40" customFormat="1" ht="23">
      <c r="A120" s="61"/>
      <c r="B120" s="62"/>
      <c r="C120" s="160" t="s">
        <v>845</v>
      </c>
      <c r="D120" s="69"/>
      <c r="E120" s="72"/>
      <c r="F120" s="64"/>
      <c r="G120" s="71"/>
      <c r="H120" s="86"/>
      <c r="I120" s="39"/>
      <c r="K120" s="76"/>
    </row>
    <row r="121" spans="1:11" s="40" customFormat="1" ht="12">
      <c r="A121" s="61"/>
      <c r="B121" s="73" t="s">
        <v>758</v>
      </c>
      <c r="C121" s="67" t="s">
        <v>857</v>
      </c>
      <c r="D121" s="69" t="s">
        <v>760</v>
      </c>
      <c r="E121" s="70">
        <v>61</v>
      </c>
      <c r="F121" s="64"/>
      <c r="G121" s="71">
        <f t="shared" ref="G121:G126" si="0">E121*F121</f>
        <v>0</v>
      </c>
      <c r="H121" s="86"/>
      <c r="I121" s="39"/>
      <c r="K121" s="76"/>
    </row>
    <row r="122" spans="1:11" s="40" customFormat="1" ht="12">
      <c r="A122" s="61"/>
      <c r="B122" s="73" t="s">
        <v>761</v>
      </c>
      <c r="C122" s="67" t="s">
        <v>858</v>
      </c>
      <c r="D122" s="69" t="s">
        <v>760</v>
      </c>
      <c r="E122" s="70">
        <v>24</v>
      </c>
      <c r="F122" s="64"/>
      <c r="G122" s="71">
        <f t="shared" si="0"/>
        <v>0</v>
      </c>
      <c r="H122" s="86"/>
      <c r="I122" s="39"/>
      <c r="K122" s="76"/>
    </row>
    <row r="123" spans="1:11" s="40" customFormat="1" ht="12">
      <c r="A123" s="61"/>
      <c r="B123" s="73" t="s">
        <v>769</v>
      </c>
      <c r="C123" s="67" t="s">
        <v>859</v>
      </c>
      <c r="D123" s="69" t="s">
        <v>760</v>
      </c>
      <c r="E123" s="70">
        <v>7</v>
      </c>
      <c r="F123" s="64"/>
      <c r="G123" s="71">
        <f t="shared" si="0"/>
        <v>0</v>
      </c>
      <c r="H123" s="86"/>
      <c r="I123" s="39"/>
      <c r="K123" s="76"/>
    </row>
    <row r="124" spans="1:11" s="40" customFormat="1" ht="12">
      <c r="A124" s="61"/>
      <c r="B124" s="73" t="s">
        <v>799</v>
      </c>
      <c r="C124" s="67" t="s">
        <v>860</v>
      </c>
      <c r="D124" s="69" t="s">
        <v>760</v>
      </c>
      <c r="E124" s="70">
        <v>1</v>
      </c>
      <c r="F124" s="64"/>
      <c r="G124" s="71">
        <f t="shared" si="0"/>
        <v>0</v>
      </c>
      <c r="H124" s="86"/>
      <c r="I124" s="39"/>
      <c r="K124" s="76"/>
    </row>
    <row r="125" spans="1:11" s="40" customFormat="1" ht="12">
      <c r="A125" s="61"/>
      <c r="B125" s="73" t="s">
        <v>801</v>
      </c>
      <c r="C125" s="67" t="s">
        <v>861</v>
      </c>
      <c r="D125" s="69" t="s">
        <v>760</v>
      </c>
      <c r="E125" s="70">
        <v>1</v>
      </c>
      <c r="F125" s="64"/>
      <c r="G125" s="71">
        <f t="shared" si="0"/>
        <v>0</v>
      </c>
      <c r="H125" s="86"/>
      <c r="I125" s="39"/>
      <c r="K125" s="76"/>
    </row>
    <row r="126" spans="1:11" s="40" customFormat="1" ht="12">
      <c r="A126" s="61"/>
      <c r="B126" s="73" t="s">
        <v>862</v>
      </c>
      <c r="C126" s="67" t="s">
        <v>863</v>
      </c>
      <c r="D126" s="69" t="s">
        <v>760</v>
      </c>
      <c r="E126" s="70">
        <v>2</v>
      </c>
      <c r="F126" s="64"/>
      <c r="G126" s="71">
        <f t="shared" si="0"/>
        <v>0</v>
      </c>
      <c r="H126" s="86"/>
      <c r="I126" s="39"/>
      <c r="K126" s="76"/>
    </row>
    <row r="127" spans="1:11" s="40" customFormat="1" ht="12">
      <c r="A127" s="61"/>
      <c r="B127" s="73"/>
      <c r="C127" s="67"/>
      <c r="D127" s="69"/>
      <c r="E127" s="70"/>
      <c r="F127" s="64"/>
      <c r="G127" s="71"/>
      <c r="H127" s="86"/>
      <c r="I127" s="39"/>
      <c r="K127" s="76"/>
    </row>
    <row r="128" spans="1:11" s="40" customFormat="1" ht="12">
      <c r="A128" s="61" t="str">
        <f>A11</f>
        <v>A1.</v>
      </c>
      <c r="B128" s="62" t="s">
        <v>864</v>
      </c>
      <c r="C128" s="62" t="s">
        <v>865</v>
      </c>
      <c r="D128" s="63"/>
      <c r="E128" s="64"/>
      <c r="F128" s="64"/>
      <c r="G128" s="65"/>
      <c r="H128" s="86"/>
      <c r="I128" s="39"/>
      <c r="K128" s="76"/>
    </row>
    <row r="129" spans="1:11" s="40" customFormat="1" ht="46">
      <c r="A129" s="61"/>
      <c r="B129" s="62"/>
      <c r="C129" s="160" t="s">
        <v>866</v>
      </c>
      <c r="D129" s="63"/>
      <c r="E129" s="64"/>
      <c r="F129" s="64"/>
      <c r="G129" s="65"/>
      <c r="H129" s="86"/>
      <c r="I129" s="39"/>
      <c r="K129" s="76"/>
    </row>
    <row r="130" spans="1:11" s="40" customFormat="1" ht="34.5">
      <c r="A130" s="61"/>
      <c r="B130" s="62"/>
      <c r="C130" s="160" t="s">
        <v>867</v>
      </c>
      <c r="D130" s="63"/>
      <c r="E130" s="64"/>
      <c r="F130" s="64"/>
      <c r="G130" s="65"/>
      <c r="H130" s="86"/>
      <c r="I130" s="39"/>
      <c r="K130" s="76"/>
    </row>
    <row r="131" spans="1:11" s="40" customFormat="1" ht="12">
      <c r="A131" s="61"/>
      <c r="B131" s="73"/>
      <c r="C131" s="67"/>
      <c r="D131" s="69" t="s">
        <v>811</v>
      </c>
      <c r="E131" s="72">
        <v>3072</v>
      </c>
      <c r="F131" s="64"/>
      <c r="G131" s="71">
        <f>E131*F131</f>
        <v>0</v>
      </c>
      <c r="H131" s="86"/>
      <c r="I131" s="39"/>
      <c r="K131" s="76"/>
    </row>
    <row r="132" spans="1:11" s="40" customFormat="1" ht="12">
      <c r="A132" s="61"/>
      <c r="B132" s="73"/>
      <c r="C132" s="67"/>
      <c r="D132" s="69"/>
      <c r="E132" s="70"/>
      <c r="F132" s="64"/>
      <c r="G132" s="71"/>
      <c r="H132" s="86"/>
      <c r="I132" s="39"/>
      <c r="K132" s="76"/>
    </row>
    <row r="133" spans="1:11" s="40" customFormat="1" ht="12">
      <c r="A133" s="61" t="str">
        <f>A11</f>
        <v>A1.</v>
      </c>
      <c r="B133" s="62" t="s">
        <v>868</v>
      </c>
      <c r="C133" s="62" t="s">
        <v>869</v>
      </c>
      <c r="D133" s="63"/>
      <c r="E133" s="64"/>
      <c r="F133" s="64"/>
      <c r="G133" s="65"/>
      <c r="H133" s="86"/>
      <c r="I133" s="39"/>
      <c r="K133" s="76"/>
    </row>
    <row r="134" spans="1:11" s="40" customFormat="1" ht="57.5">
      <c r="A134" s="61"/>
      <c r="B134" s="62"/>
      <c r="C134" s="160" t="s">
        <v>870</v>
      </c>
      <c r="D134" s="63"/>
      <c r="E134" s="64"/>
      <c r="F134" s="64"/>
      <c r="G134" s="65"/>
      <c r="H134" s="86"/>
      <c r="I134" s="39"/>
      <c r="K134" s="76"/>
    </row>
    <row r="135" spans="1:11" s="40" customFormat="1" ht="12">
      <c r="A135" s="61"/>
      <c r="B135" s="73"/>
      <c r="C135" s="67"/>
      <c r="D135" s="69" t="s">
        <v>754</v>
      </c>
      <c r="E135" s="70">
        <v>1</v>
      </c>
      <c r="F135" s="64"/>
      <c r="G135" s="71">
        <f>E135*F135</f>
        <v>0</v>
      </c>
      <c r="H135" s="86"/>
      <c r="I135" s="39"/>
      <c r="K135" s="76"/>
    </row>
    <row r="136" spans="1:11" s="40" customFormat="1" ht="12">
      <c r="A136" s="61"/>
      <c r="B136" s="73"/>
      <c r="C136" s="67"/>
      <c r="D136" s="69"/>
      <c r="E136" s="70"/>
      <c r="F136" s="64"/>
      <c r="G136" s="71"/>
      <c r="H136" s="86"/>
      <c r="I136" s="39"/>
      <c r="K136" s="76"/>
    </row>
    <row r="137" spans="1:11" s="40" customFormat="1" ht="12">
      <c r="A137" s="61" t="str">
        <f>A1</f>
        <v>A1.</v>
      </c>
      <c r="B137" s="62" t="s">
        <v>871</v>
      </c>
      <c r="C137" s="62" t="s">
        <v>872</v>
      </c>
      <c r="D137" s="63"/>
      <c r="E137" s="64"/>
      <c r="F137" s="64"/>
      <c r="G137" s="65"/>
      <c r="H137" s="86"/>
      <c r="I137" s="39"/>
      <c r="K137" s="76"/>
    </row>
    <row r="138" spans="1:11" s="40" customFormat="1" ht="46">
      <c r="A138" s="61"/>
      <c r="B138" s="62"/>
      <c r="C138" s="160" t="s">
        <v>873</v>
      </c>
      <c r="D138" s="63"/>
      <c r="E138" s="64"/>
      <c r="F138" s="64"/>
      <c r="G138" s="65"/>
      <c r="H138" s="86"/>
      <c r="I138" s="39"/>
      <c r="K138" s="76"/>
    </row>
    <row r="139" spans="1:11" s="40" customFormat="1" ht="12">
      <c r="A139" s="61"/>
      <c r="B139" s="73"/>
      <c r="C139" s="67"/>
      <c r="D139" s="69" t="s">
        <v>754</v>
      </c>
      <c r="E139" s="70">
        <v>1</v>
      </c>
      <c r="F139" s="64"/>
      <c r="G139" s="71">
        <f>E139*F139</f>
        <v>0</v>
      </c>
      <c r="H139" s="86"/>
      <c r="I139" s="39"/>
      <c r="K139" s="76"/>
    </row>
    <row r="140" spans="1:11" s="40" customFormat="1" ht="12">
      <c r="A140" s="61"/>
      <c r="B140" s="73"/>
      <c r="C140" s="67"/>
      <c r="D140" s="69"/>
      <c r="E140" s="70"/>
      <c r="F140" s="64"/>
      <c r="G140" s="71"/>
      <c r="H140" s="86"/>
      <c r="I140" s="39"/>
      <c r="K140" s="76"/>
    </row>
    <row r="141" spans="1:11">
      <c r="A141" s="791" t="str">
        <f>A1</f>
        <v>A1.</v>
      </c>
      <c r="B141" s="792"/>
      <c r="C141" s="793" t="str">
        <f>C1</f>
        <v>PRIPREMNI RADOVI</v>
      </c>
      <c r="D141" s="154"/>
      <c r="E141" s="155"/>
      <c r="F141" s="155"/>
      <c r="G141" s="157">
        <f>SUM(G1:G140)</f>
        <v>0</v>
      </c>
    </row>
    <row r="142" spans="1:11">
      <c r="B142" s="68"/>
      <c r="C142" s="67"/>
      <c r="D142" s="69"/>
      <c r="E142" s="75"/>
      <c r="F142" s="79"/>
      <c r="G142" s="71"/>
    </row>
    <row r="143" spans="1:11">
      <c r="B143" s="68"/>
      <c r="C143" s="67"/>
      <c r="D143" s="69"/>
      <c r="E143" s="75"/>
      <c r="F143" s="79"/>
      <c r="G143" s="71"/>
    </row>
    <row r="147" spans="1:10">
      <c r="C147" s="106"/>
    </row>
    <row r="148" spans="1:10">
      <c r="C148" s="67"/>
      <c r="F148" s="82"/>
    </row>
    <row r="150" spans="1:10">
      <c r="C150" s="107"/>
    </row>
    <row r="152" spans="1:10">
      <c r="C152" s="108"/>
    </row>
    <row r="153" spans="1:10" s="35" customFormat="1" ht="12">
      <c r="A153" s="32"/>
      <c r="B153" s="33"/>
      <c r="C153" s="109"/>
      <c r="E153" s="36"/>
      <c r="F153" s="36"/>
      <c r="G153" s="37"/>
      <c r="I153" s="39"/>
      <c r="J153" s="40"/>
    </row>
    <row r="155" spans="1:10" s="35" customFormat="1" ht="12">
      <c r="A155" s="32"/>
      <c r="B155" s="33"/>
      <c r="C155" s="101"/>
      <c r="E155" s="36"/>
      <c r="F155" s="36"/>
      <c r="G155" s="37"/>
      <c r="I155" s="39"/>
      <c r="J155" s="40"/>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sheetPr>
  <dimension ref="A1:IV249"/>
  <sheetViews>
    <sheetView workbookViewId="0">
      <selection activeCell="C1" sqref="C1"/>
    </sheetView>
  </sheetViews>
  <sheetFormatPr defaultColWidth="8.26953125" defaultRowHeight="13"/>
  <cols>
    <col min="1" max="1" width="4.26953125" style="32" customWidth="1"/>
    <col min="2" max="2" width="3.26953125" style="33" customWidth="1"/>
    <col min="3" max="3" width="45.81640625" style="34" customWidth="1"/>
    <col min="4" max="4" width="6" style="35" customWidth="1"/>
    <col min="5" max="5" width="8.36328125" style="36" customWidth="1"/>
    <col min="6" max="6" width="9.453125" style="36" customWidth="1"/>
    <col min="7" max="7" width="14.08984375" style="37" customWidth="1"/>
    <col min="8" max="8" width="11.26953125" style="38" customWidth="1"/>
    <col min="9" max="9" width="16.453125" style="39" customWidth="1"/>
    <col min="10" max="10" width="30.7265625" style="40" customWidth="1"/>
    <col min="11" max="256" width="8.26953125" style="38"/>
  </cols>
  <sheetData>
    <row r="1" spans="1:256">
      <c r="A1" s="147" t="s">
        <v>874</v>
      </c>
      <c r="B1" s="148"/>
      <c r="C1" s="149" t="s">
        <v>711</v>
      </c>
      <c r="D1" s="149"/>
      <c r="E1" s="150"/>
      <c r="F1" s="150"/>
      <c r="G1" s="150"/>
    </row>
    <row r="2" spans="1:256">
      <c r="B2" s="42"/>
      <c r="D2" s="43"/>
      <c r="E2" s="44"/>
      <c r="F2" s="45"/>
      <c r="G2" s="46"/>
    </row>
    <row r="3" spans="1:256" s="53" customFormat="1" ht="10.5">
      <c r="A3" s="180" t="s">
        <v>743</v>
      </c>
      <c r="B3" s="180"/>
      <c r="C3" s="180" t="s">
        <v>744</v>
      </c>
      <c r="D3" s="181" t="s">
        <v>745</v>
      </c>
      <c r="E3" s="182" t="s">
        <v>746</v>
      </c>
      <c r="F3" s="183" t="s">
        <v>747</v>
      </c>
      <c r="G3" s="184" t="s">
        <v>748</v>
      </c>
      <c r="I3" s="60"/>
      <c r="J3" s="60"/>
    </row>
    <row r="4" spans="1:256" s="53" customFormat="1" ht="10.5">
      <c r="A4" s="54"/>
      <c r="B4" s="55"/>
      <c r="D4" s="56"/>
      <c r="E4" s="57"/>
      <c r="F4" s="58"/>
      <c r="G4" s="59"/>
      <c r="I4" s="60"/>
      <c r="J4" s="60"/>
    </row>
    <row r="5" spans="1:256">
      <c r="A5" s="61" t="str">
        <f>A1</f>
        <v>A2.</v>
      </c>
      <c r="B5" s="62" t="s">
        <v>749</v>
      </c>
      <c r="C5" s="62" t="s">
        <v>875</v>
      </c>
      <c r="D5" s="63"/>
      <c r="E5" s="64"/>
      <c r="F5" s="64"/>
      <c r="G5" s="65"/>
      <c r="H5" s="66"/>
    </row>
    <row r="6" spans="1:256" ht="34.5">
      <c r="A6" s="61"/>
      <c r="B6" s="62"/>
      <c r="C6" s="160" t="s">
        <v>876</v>
      </c>
      <c r="D6" s="63"/>
      <c r="E6" s="64"/>
      <c r="F6" s="64"/>
      <c r="G6" s="65"/>
      <c r="H6" s="66"/>
    </row>
    <row r="7" spans="1:256" ht="34.5">
      <c r="A7" s="61"/>
      <c r="B7" s="62"/>
      <c r="C7" s="160" t="s">
        <v>877</v>
      </c>
      <c r="D7" s="63"/>
      <c r="E7" s="64"/>
      <c r="F7" s="64"/>
      <c r="G7" s="65"/>
      <c r="H7" s="66"/>
    </row>
    <row r="8" spans="1:256" ht="34.5">
      <c r="A8" s="61"/>
      <c r="B8" s="62"/>
      <c r="C8" s="160" t="s">
        <v>878</v>
      </c>
      <c r="D8" s="63"/>
      <c r="E8" s="64"/>
      <c r="F8" s="64"/>
      <c r="G8" s="65"/>
      <c r="H8" s="66"/>
    </row>
    <row r="9" spans="1:256" s="40" customFormat="1" ht="12">
      <c r="A9" s="32"/>
      <c r="B9" s="73"/>
      <c r="C9" s="76"/>
      <c r="D9" s="69" t="s">
        <v>754</v>
      </c>
      <c r="E9" s="70">
        <v>1</v>
      </c>
      <c r="F9" s="64"/>
      <c r="G9" s="71">
        <f>E9*F9</f>
        <v>0</v>
      </c>
      <c r="H9" s="76"/>
      <c r="I9" s="39"/>
      <c r="K9" s="76"/>
    </row>
    <row r="10" spans="1:256" s="40" customFormat="1" ht="12">
      <c r="A10" s="32"/>
      <c r="B10" s="73"/>
      <c r="C10" s="76"/>
      <c r="D10" s="69"/>
      <c r="E10" s="70"/>
      <c r="F10" s="64"/>
      <c r="G10" s="71"/>
      <c r="H10" s="76"/>
      <c r="I10" s="39"/>
      <c r="K10" s="76"/>
    </row>
    <row r="11" spans="1:256">
      <c r="A11" s="61" t="str">
        <f>A1</f>
        <v>A2.</v>
      </c>
      <c r="B11" s="62" t="s">
        <v>755</v>
      </c>
      <c r="C11" s="62" t="s">
        <v>879</v>
      </c>
      <c r="D11" s="63"/>
      <c r="E11" s="64"/>
      <c r="F11" s="64"/>
      <c r="G11" s="65"/>
      <c r="H11" s="66"/>
    </row>
    <row r="12" spans="1:256" s="13" customFormat="1" ht="23">
      <c r="A12" s="61"/>
      <c r="B12" s="62"/>
      <c r="C12" s="160" t="s">
        <v>880</v>
      </c>
      <c r="D12" s="63"/>
      <c r="E12" s="64"/>
      <c r="F12" s="64"/>
      <c r="G12" s="65"/>
      <c r="H12" s="66"/>
      <c r="I12" s="39"/>
      <c r="J12" s="40"/>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row>
    <row r="13" spans="1:256" ht="34.5">
      <c r="A13" s="61"/>
      <c r="B13" s="62"/>
      <c r="C13" s="160" t="s">
        <v>877</v>
      </c>
      <c r="D13" s="63"/>
      <c r="E13" s="64"/>
      <c r="F13" s="64"/>
      <c r="G13" s="65"/>
      <c r="H13" s="66"/>
    </row>
    <row r="14" spans="1:256" s="13" customFormat="1" ht="34.5">
      <c r="A14" s="61"/>
      <c r="B14" s="62"/>
      <c r="C14" s="160" t="s">
        <v>878</v>
      </c>
      <c r="D14" s="63"/>
      <c r="E14" s="64"/>
      <c r="F14" s="64"/>
      <c r="G14" s="65"/>
      <c r="H14" s="66"/>
      <c r="I14" s="39"/>
      <c r="J14" s="40"/>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row>
    <row r="15" spans="1:256" s="40" customFormat="1" ht="12">
      <c r="A15" s="32"/>
      <c r="B15" s="73"/>
      <c r="C15" s="76"/>
      <c r="D15" s="69" t="s">
        <v>754</v>
      </c>
      <c r="E15" s="70">
        <v>1</v>
      </c>
      <c r="F15" s="64"/>
      <c r="G15" s="71">
        <f>E15*F15</f>
        <v>0</v>
      </c>
      <c r="H15" s="76"/>
      <c r="I15" s="39"/>
      <c r="K15" s="76"/>
    </row>
    <row r="16" spans="1:256" s="40" customFormat="1" ht="12">
      <c r="A16" s="32"/>
      <c r="B16" s="73"/>
      <c r="C16" s="76"/>
      <c r="D16" s="69"/>
      <c r="E16" s="70"/>
      <c r="F16" s="64"/>
      <c r="G16" s="71"/>
      <c r="H16" s="76"/>
      <c r="I16" s="39"/>
      <c r="K16" s="76"/>
    </row>
    <row r="17" spans="1:256">
      <c r="A17" s="61" t="str">
        <f>A1</f>
        <v>A2.</v>
      </c>
      <c r="B17" s="62" t="s">
        <v>763</v>
      </c>
      <c r="C17" s="62" t="s">
        <v>881</v>
      </c>
      <c r="D17" s="63"/>
      <c r="E17" s="64"/>
      <c r="F17" s="64"/>
      <c r="G17" s="65"/>
      <c r="H17" s="66"/>
    </row>
    <row r="18" spans="1:256" s="13" customFormat="1" ht="23">
      <c r="A18" s="61"/>
      <c r="B18" s="62"/>
      <c r="C18" s="160" t="s">
        <v>882</v>
      </c>
      <c r="D18" s="63"/>
      <c r="E18" s="64"/>
      <c r="F18" s="64"/>
      <c r="G18" s="65"/>
      <c r="H18" s="66"/>
      <c r="I18" s="39"/>
      <c r="J18" s="40"/>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row>
    <row r="19" spans="1:256" ht="34.5">
      <c r="A19" s="61"/>
      <c r="B19" s="62"/>
      <c r="C19" s="160" t="s">
        <v>877</v>
      </c>
      <c r="D19" s="63"/>
      <c r="E19" s="64"/>
      <c r="F19" s="64"/>
      <c r="G19" s="65"/>
      <c r="H19" s="66"/>
    </row>
    <row r="20" spans="1:256" s="13" customFormat="1" ht="34.5">
      <c r="A20" s="61"/>
      <c r="B20" s="62"/>
      <c r="C20" s="160" t="s">
        <v>878</v>
      </c>
      <c r="D20" s="63"/>
      <c r="E20" s="64"/>
      <c r="F20" s="64"/>
      <c r="G20" s="65"/>
      <c r="H20" s="66"/>
      <c r="I20" s="39"/>
      <c r="J20" s="40"/>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row>
    <row r="21" spans="1:256" s="40" customFormat="1" ht="12">
      <c r="A21" s="32"/>
      <c r="B21" s="73"/>
      <c r="C21" s="76"/>
      <c r="D21" s="69" t="s">
        <v>754</v>
      </c>
      <c r="E21" s="70">
        <v>1</v>
      </c>
      <c r="F21" s="64"/>
      <c r="G21" s="71">
        <f>E21*F21</f>
        <v>0</v>
      </c>
      <c r="H21" s="76"/>
      <c r="I21" s="39"/>
      <c r="K21" s="76"/>
    </row>
    <row r="22" spans="1:256" s="40" customFormat="1" ht="12">
      <c r="A22" s="32"/>
      <c r="B22" s="73"/>
      <c r="C22" s="76"/>
      <c r="D22" s="69"/>
      <c r="E22" s="70"/>
      <c r="F22" s="64"/>
      <c r="G22" s="71"/>
      <c r="H22" s="76"/>
      <c r="I22" s="39"/>
      <c r="K22" s="76"/>
    </row>
    <row r="23" spans="1:256">
      <c r="A23" s="61" t="str">
        <f>A1</f>
        <v>A2.</v>
      </c>
      <c r="B23" s="62" t="s">
        <v>771</v>
      </c>
      <c r="C23" s="62" t="s">
        <v>883</v>
      </c>
      <c r="D23" s="63"/>
      <c r="E23" s="64"/>
      <c r="F23" s="64"/>
      <c r="G23" s="65"/>
      <c r="H23" s="66"/>
    </row>
    <row r="24" spans="1:256" s="13" customFormat="1" ht="34.5">
      <c r="A24" s="61"/>
      <c r="B24" s="62"/>
      <c r="C24" s="160" t="s">
        <v>884</v>
      </c>
      <c r="D24" s="63"/>
      <c r="E24" s="64"/>
      <c r="F24" s="64"/>
      <c r="G24" s="65"/>
      <c r="H24" s="66"/>
      <c r="I24" s="39"/>
      <c r="J24" s="40"/>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row>
    <row r="25" spans="1:256" ht="34.5">
      <c r="A25" s="61"/>
      <c r="B25" s="62"/>
      <c r="C25" s="160" t="s">
        <v>877</v>
      </c>
      <c r="D25" s="63"/>
      <c r="E25" s="64"/>
      <c r="F25" s="64"/>
      <c r="G25" s="65"/>
      <c r="H25" s="66"/>
    </row>
    <row r="26" spans="1:256" s="13" customFormat="1" ht="34.5">
      <c r="A26" s="61"/>
      <c r="B26" s="62"/>
      <c r="C26" s="160" t="s">
        <v>878</v>
      </c>
      <c r="D26" s="63"/>
      <c r="E26" s="64"/>
      <c r="F26" s="64"/>
      <c r="G26" s="65"/>
      <c r="H26" s="66"/>
      <c r="I26" s="39"/>
      <c r="J26" s="40"/>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row>
    <row r="27" spans="1:256" s="40" customFormat="1" ht="12">
      <c r="A27" s="32"/>
      <c r="B27" s="73"/>
      <c r="C27" s="76"/>
      <c r="D27" s="69" t="s">
        <v>754</v>
      </c>
      <c r="E27" s="70">
        <v>1</v>
      </c>
      <c r="F27" s="64"/>
      <c r="G27" s="71">
        <f>E27*F27</f>
        <v>0</v>
      </c>
      <c r="H27" s="76"/>
      <c r="I27" s="39"/>
      <c r="K27" s="76"/>
    </row>
    <row r="28" spans="1:256" s="40" customFormat="1" ht="12">
      <c r="A28" s="32"/>
      <c r="B28" s="73"/>
      <c r="C28" s="76"/>
      <c r="D28" s="69"/>
      <c r="E28" s="70"/>
      <c r="F28" s="64"/>
      <c r="G28" s="71"/>
      <c r="H28" s="76"/>
      <c r="I28" s="39"/>
      <c r="K28" s="76"/>
    </row>
    <row r="29" spans="1:256" ht="23">
      <c r="A29" s="61" t="str">
        <f>A1</f>
        <v>A2.</v>
      </c>
      <c r="B29" s="62" t="s">
        <v>774</v>
      </c>
      <c r="C29" s="62" t="s">
        <v>885</v>
      </c>
      <c r="D29" s="63"/>
      <c r="E29" s="64"/>
      <c r="F29" s="64"/>
      <c r="G29" s="65"/>
      <c r="H29" s="66"/>
    </row>
    <row r="30" spans="1:256" s="13" customFormat="1" ht="34.5">
      <c r="A30" s="61"/>
      <c r="B30" s="62"/>
      <c r="C30" s="160" t="s">
        <v>886</v>
      </c>
      <c r="D30" s="63"/>
      <c r="E30" s="64"/>
      <c r="F30" s="64"/>
      <c r="G30" s="65"/>
      <c r="H30" s="66"/>
      <c r="I30" s="39"/>
      <c r="J30" s="40"/>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row>
    <row r="31" spans="1:256" ht="34.5">
      <c r="A31" s="61"/>
      <c r="B31" s="62"/>
      <c r="C31" s="160" t="s">
        <v>877</v>
      </c>
      <c r="D31" s="63"/>
      <c r="E31" s="64"/>
      <c r="F31" s="64"/>
      <c r="G31" s="65"/>
      <c r="H31" s="66"/>
    </row>
    <row r="32" spans="1:256" s="13" customFormat="1" ht="34.5">
      <c r="A32" s="61"/>
      <c r="B32" s="62"/>
      <c r="C32" s="160" t="s">
        <v>878</v>
      </c>
      <c r="D32" s="63"/>
      <c r="E32" s="64"/>
      <c r="F32" s="64"/>
      <c r="G32" s="65"/>
      <c r="H32" s="66"/>
      <c r="I32" s="39"/>
      <c r="J32" s="40"/>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c r="HN32" s="38"/>
      <c r="HO32" s="38"/>
      <c r="HP32" s="38"/>
      <c r="HQ32" s="38"/>
      <c r="HR32" s="38"/>
      <c r="HS32" s="38"/>
      <c r="HT32" s="38"/>
      <c r="HU32" s="38"/>
      <c r="HV32" s="38"/>
      <c r="HW32" s="38"/>
      <c r="HX32" s="38"/>
      <c r="HY32" s="38"/>
      <c r="HZ32" s="38"/>
      <c r="IA32" s="38"/>
      <c r="IB32" s="38"/>
      <c r="IC32" s="38"/>
      <c r="ID32" s="38"/>
      <c r="IE32" s="38"/>
      <c r="IF32" s="38"/>
      <c r="IG32" s="38"/>
      <c r="IH32" s="38"/>
      <c r="II32" s="38"/>
      <c r="IJ32" s="38"/>
      <c r="IK32" s="38"/>
      <c r="IL32" s="38"/>
      <c r="IM32" s="38"/>
      <c r="IN32" s="38"/>
      <c r="IO32" s="38"/>
      <c r="IP32" s="38"/>
      <c r="IQ32" s="38"/>
      <c r="IR32" s="38"/>
      <c r="IS32" s="38"/>
      <c r="IT32" s="38"/>
      <c r="IU32" s="38"/>
      <c r="IV32" s="38"/>
    </row>
    <row r="33" spans="1:256" s="40" customFormat="1" ht="12">
      <c r="A33" s="32"/>
      <c r="B33" s="73"/>
      <c r="C33" s="76"/>
      <c r="D33" s="69" t="s">
        <v>754</v>
      </c>
      <c r="E33" s="70">
        <v>1</v>
      </c>
      <c r="F33" s="64"/>
      <c r="G33" s="71">
        <f>E33*F33</f>
        <v>0</v>
      </c>
      <c r="H33" s="76"/>
      <c r="I33" s="39"/>
      <c r="K33" s="76"/>
    </row>
    <row r="34" spans="1:256" s="40" customFormat="1" ht="12">
      <c r="A34" s="32"/>
      <c r="B34" s="73"/>
      <c r="C34" s="76"/>
      <c r="D34" s="69"/>
      <c r="E34" s="70"/>
      <c r="F34" s="64"/>
      <c r="G34" s="71"/>
      <c r="H34" s="76"/>
      <c r="I34" s="39"/>
      <c r="K34" s="76"/>
    </row>
    <row r="35" spans="1:256" s="13" customFormat="1" ht="12">
      <c r="A35" s="61" t="str">
        <f>A1</f>
        <v>A2.</v>
      </c>
      <c r="B35" s="62" t="s">
        <v>779</v>
      </c>
      <c r="C35" s="62" t="s">
        <v>887</v>
      </c>
      <c r="D35" s="63"/>
      <c r="E35" s="64"/>
      <c r="F35" s="64"/>
      <c r="G35" s="65"/>
      <c r="H35" s="66"/>
      <c r="I35" s="39"/>
      <c r="J35" s="40"/>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c r="HN35" s="38"/>
      <c r="HO35" s="38"/>
      <c r="HP35" s="38"/>
      <c r="HQ35" s="38"/>
      <c r="HR35" s="38"/>
      <c r="HS35" s="38"/>
      <c r="HT35" s="38"/>
      <c r="HU35" s="38"/>
      <c r="HV35" s="38"/>
      <c r="HW35" s="38"/>
      <c r="HX35" s="38"/>
      <c r="HY35" s="38"/>
      <c r="HZ35" s="38"/>
      <c r="IA35" s="38"/>
      <c r="IB35" s="38"/>
      <c r="IC35" s="38"/>
      <c r="ID35" s="38"/>
      <c r="IE35" s="38"/>
      <c r="IF35" s="38"/>
      <c r="IG35" s="38"/>
      <c r="IH35" s="38"/>
      <c r="II35" s="38"/>
      <c r="IJ35" s="38"/>
      <c r="IK35" s="38"/>
      <c r="IL35" s="38"/>
      <c r="IM35" s="38"/>
      <c r="IN35" s="38"/>
      <c r="IO35" s="38"/>
      <c r="IP35" s="38"/>
      <c r="IQ35" s="38"/>
      <c r="IR35" s="38"/>
      <c r="IS35" s="38"/>
      <c r="IT35" s="38"/>
      <c r="IU35" s="38"/>
      <c r="IV35" s="38"/>
    </row>
    <row r="36" spans="1:256" s="13" customFormat="1" ht="34.5">
      <c r="A36" s="61"/>
      <c r="B36" s="73"/>
      <c r="C36" s="168" t="s">
        <v>888</v>
      </c>
      <c r="D36" s="69"/>
      <c r="E36" s="72"/>
      <c r="F36" s="64"/>
      <c r="G36" s="71"/>
      <c r="H36" s="66"/>
      <c r="I36" s="39"/>
      <c r="J36" s="40"/>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c r="HN36" s="38"/>
      <c r="HO36" s="38"/>
      <c r="HP36" s="38"/>
      <c r="HQ36" s="38"/>
      <c r="HR36" s="38"/>
      <c r="HS36" s="38"/>
      <c r="HT36" s="38"/>
      <c r="HU36" s="38"/>
      <c r="HV36" s="38"/>
      <c r="HW36" s="38"/>
      <c r="HX36" s="38"/>
      <c r="HY36" s="38"/>
      <c r="HZ36" s="38"/>
      <c r="IA36" s="38"/>
      <c r="IB36" s="38"/>
      <c r="IC36" s="38"/>
      <c r="ID36" s="38"/>
      <c r="IE36" s="38"/>
      <c r="IF36" s="38"/>
      <c r="IG36" s="38"/>
      <c r="IH36" s="38"/>
      <c r="II36" s="38"/>
      <c r="IJ36" s="38"/>
      <c r="IK36" s="38"/>
      <c r="IL36" s="38"/>
      <c r="IM36" s="38"/>
      <c r="IN36" s="38"/>
      <c r="IO36" s="38"/>
      <c r="IP36" s="38"/>
      <c r="IQ36" s="38"/>
      <c r="IR36" s="38"/>
      <c r="IS36" s="38"/>
      <c r="IT36" s="38"/>
      <c r="IU36" s="38"/>
      <c r="IV36" s="38"/>
    </row>
    <row r="37" spans="1:256" ht="34.5">
      <c r="A37" s="61"/>
      <c r="B37" s="62"/>
      <c r="C37" s="160" t="s">
        <v>877</v>
      </c>
      <c r="D37" s="63"/>
      <c r="E37" s="64"/>
      <c r="F37" s="64"/>
      <c r="G37" s="65"/>
      <c r="H37" s="66"/>
    </row>
    <row r="38" spans="1:256" s="13" customFormat="1" ht="34.5">
      <c r="A38" s="61"/>
      <c r="B38" s="73"/>
      <c r="C38" s="160" t="s">
        <v>889</v>
      </c>
      <c r="D38" s="69"/>
      <c r="E38" s="72"/>
      <c r="F38" s="64"/>
      <c r="G38" s="71"/>
      <c r="H38" s="66"/>
      <c r="I38" s="39"/>
      <c r="J38" s="40"/>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row>
    <row r="39" spans="1:256" s="13" customFormat="1" ht="12">
      <c r="A39" s="61"/>
      <c r="B39" s="73"/>
      <c r="C39" s="67"/>
      <c r="D39" s="69" t="s">
        <v>754</v>
      </c>
      <c r="E39" s="70">
        <v>1</v>
      </c>
      <c r="F39" s="64"/>
      <c r="G39" s="71">
        <f>E39*F39</f>
        <v>0</v>
      </c>
      <c r="H39" s="66"/>
      <c r="I39" s="39"/>
      <c r="J39" s="40"/>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row>
    <row r="40" spans="1:256" s="13" customFormat="1" ht="12">
      <c r="A40" s="61"/>
      <c r="B40" s="73"/>
      <c r="C40" s="67"/>
      <c r="D40" s="69"/>
      <c r="E40" s="72"/>
      <c r="F40" s="64"/>
      <c r="G40" s="71"/>
      <c r="H40" s="66"/>
      <c r="I40" s="39"/>
      <c r="J40" s="40"/>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row>
    <row r="41" spans="1:256" s="13" customFormat="1" ht="12">
      <c r="A41" s="61" t="str">
        <f>A1</f>
        <v>A2.</v>
      </c>
      <c r="B41" s="62" t="s">
        <v>784</v>
      </c>
      <c r="C41" s="62" t="s">
        <v>890</v>
      </c>
      <c r="D41" s="69"/>
      <c r="E41" s="72"/>
      <c r="F41" s="64"/>
      <c r="G41" s="71"/>
      <c r="H41" s="66"/>
      <c r="I41" s="39"/>
      <c r="J41" s="40"/>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row>
    <row r="42" spans="1:256" s="13" customFormat="1" ht="23">
      <c r="A42" s="61"/>
      <c r="B42" s="73"/>
      <c r="C42" s="67" t="s">
        <v>891</v>
      </c>
      <c r="D42" s="69"/>
      <c r="E42" s="72"/>
      <c r="F42" s="64"/>
      <c r="G42" s="71"/>
      <c r="H42" s="66"/>
      <c r="I42" s="39"/>
      <c r="J42" s="40"/>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row>
    <row r="43" spans="1:256" s="13" customFormat="1" ht="34.5">
      <c r="A43" s="61"/>
      <c r="B43" s="73"/>
      <c r="C43" s="160" t="s">
        <v>878</v>
      </c>
      <c r="D43" s="69"/>
      <c r="E43" s="72"/>
      <c r="F43" s="64"/>
      <c r="G43" s="71"/>
      <c r="H43" s="66"/>
      <c r="I43" s="39"/>
      <c r="J43" s="40"/>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row>
    <row r="44" spans="1:256" s="13" customFormat="1" ht="12">
      <c r="A44" s="32"/>
      <c r="B44" s="73"/>
      <c r="C44" s="76"/>
      <c r="D44" s="69" t="s">
        <v>892</v>
      </c>
      <c r="E44" s="72">
        <v>120</v>
      </c>
      <c r="F44" s="64"/>
      <c r="G44" s="71">
        <f>E44*F44</f>
        <v>0</v>
      </c>
      <c r="H44" s="66"/>
      <c r="I44" s="39"/>
      <c r="J44" s="40"/>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row>
    <row r="45" spans="1:256" s="13" customFormat="1" ht="12">
      <c r="A45" s="61"/>
      <c r="B45" s="73"/>
      <c r="C45" s="67"/>
      <c r="D45" s="69"/>
      <c r="E45" s="72"/>
      <c r="F45" s="64"/>
      <c r="G45" s="71"/>
      <c r="H45" s="66"/>
      <c r="I45" s="39"/>
      <c r="J45" s="40"/>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row>
    <row r="46" spans="1:256" s="13" customFormat="1" ht="12">
      <c r="A46" s="61" t="str">
        <f>A1</f>
        <v>A2.</v>
      </c>
      <c r="B46" s="62" t="s">
        <v>816</v>
      </c>
      <c r="C46" s="62" t="s">
        <v>893</v>
      </c>
      <c r="D46" s="69"/>
      <c r="E46" s="72"/>
      <c r="F46" s="64"/>
      <c r="G46" s="71"/>
      <c r="H46" s="66"/>
      <c r="I46" s="39"/>
      <c r="J46" s="40"/>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row>
    <row r="47" spans="1:256" s="13" customFormat="1" ht="34.5">
      <c r="A47" s="61"/>
      <c r="B47" s="73"/>
      <c r="C47" s="67" t="s">
        <v>894</v>
      </c>
      <c r="D47" s="69"/>
      <c r="E47" s="72"/>
      <c r="F47" s="64"/>
      <c r="G47" s="71"/>
      <c r="H47" s="66"/>
      <c r="I47" s="39"/>
      <c r="J47" s="40"/>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c r="HN47" s="38"/>
      <c r="HO47" s="38"/>
      <c r="HP47" s="38"/>
      <c r="HQ47" s="38"/>
      <c r="HR47" s="38"/>
      <c r="HS47" s="38"/>
      <c r="HT47" s="38"/>
      <c r="HU47" s="38"/>
      <c r="HV47" s="38"/>
      <c r="HW47" s="38"/>
      <c r="HX47" s="38"/>
      <c r="HY47" s="38"/>
      <c r="HZ47" s="38"/>
      <c r="IA47" s="38"/>
      <c r="IB47" s="38"/>
      <c r="IC47" s="38"/>
      <c r="ID47" s="38"/>
      <c r="IE47" s="38"/>
      <c r="IF47" s="38"/>
      <c r="IG47" s="38"/>
      <c r="IH47" s="38"/>
      <c r="II47" s="38"/>
      <c r="IJ47" s="38"/>
      <c r="IK47" s="38"/>
      <c r="IL47" s="38"/>
      <c r="IM47" s="38"/>
      <c r="IN47" s="38"/>
      <c r="IO47" s="38"/>
      <c r="IP47" s="38"/>
      <c r="IQ47" s="38"/>
      <c r="IR47" s="38"/>
      <c r="IS47" s="38"/>
      <c r="IT47" s="38"/>
      <c r="IU47" s="38"/>
      <c r="IV47" s="38"/>
    </row>
    <row r="48" spans="1:256" ht="34.5">
      <c r="A48" s="61"/>
      <c r="B48" s="62"/>
      <c r="C48" s="160" t="s">
        <v>877</v>
      </c>
      <c r="D48" s="63"/>
      <c r="E48" s="64"/>
      <c r="F48" s="64"/>
      <c r="G48" s="65"/>
      <c r="H48" s="66"/>
    </row>
    <row r="49" spans="1:256" s="13" customFormat="1" ht="12">
      <c r="A49" s="32"/>
      <c r="B49" s="73"/>
      <c r="C49" s="67" t="s">
        <v>895</v>
      </c>
      <c r="D49" s="69" t="s">
        <v>760</v>
      </c>
      <c r="E49" s="70">
        <v>25</v>
      </c>
      <c r="F49" s="64"/>
      <c r="G49" s="71">
        <f>E49*F49</f>
        <v>0</v>
      </c>
      <c r="H49" s="66"/>
      <c r="I49" s="39"/>
      <c r="J49" s="40"/>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row>
    <row r="50" spans="1:256" s="13" customFormat="1" ht="12">
      <c r="A50" s="61"/>
      <c r="B50" s="73"/>
      <c r="C50" s="67"/>
      <c r="D50" s="69"/>
      <c r="E50" s="72"/>
      <c r="F50" s="64"/>
      <c r="G50" s="71"/>
      <c r="H50" s="66"/>
      <c r="I50" s="39"/>
      <c r="J50" s="40"/>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c r="IV50" s="38"/>
    </row>
    <row r="51" spans="1:256" s="13" customFormat="1" ht="12">
      <c r="A51" s="61" t="str">
        <f>A1</f>
        <v>A2.</v>
      </c>
      <c r="B51" s="62" t="s">
        <v>819</v>
      </c>
      <c r="C51" s="62" t="s">
        <v>896</v>
      </c>
      <c r="D51" s="69"/>
      <c r="E51" s="72"/>
      <c r="F51" s="64"/>
      <c r="G51" s="71"/>
      <c r="H51" s="66"/>
      <c r="I51" s="39"/>
      <c r="J51" s="40"/>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c r="HN51" s="38"/>
      <c r="HO51" s="38"/>
      <c r="HP51" s="38"/>
      <c r="HQ51" s="38"/>
      <c r="HR51" s="38"/>
      <c r="HS51" s="38"/>
      <c r="HT51" s="38"/>
      <c r="HU51" s="38"/>
      <c r="HV51" s="38"/>
      <c r="HW51" s="38"/>
      <c r="HX51" s="38"/>
      <c r="HY51" s="38"/>
      <c r="HZ51" s="38"/>
      <c r="IA51" s="38"/>
      <c r="IB51" s="38"/>
      <c r="IC51" s="38"/>
      <c r="ID51" s="38"/>
      <c r="IE51" s="38"/>
      <c r="IF51" s="38"/>
      <c r="IG51" s="38"/>
      <c r="IH51" s="38"/>
      <c r="II51" s="38"/>
      <c r="IJ51" s="38"/>
      <c r="IK51" s="38"/>
      <c r="IL51" s="38"/>
      <c r="IM51" s="38"/>
      <c r="IN51" s="38"/>
      <c r="IO51" s="38"/>
      <c r="IP51" s="38"/>
      <c r="IQ51" s="38"/>
      <c r="IR51" s="38"/>
      <c r="IS51" s="38"/>
      <c r="IT51" s="38"/>
      <c r="IU51" s="38"/>
      <c r="IV51" s="38"/>
    </row>
    <row r="52" spans="1:256" s="13" customFormat="1" ht="34.5">
      <c r="A52" s="61"/>
      <c r="B52" s="73"/>
      <c r="C52" s="67" t="s">
        <v>897</v>
      </c>
      <c r="D52" s="69"/>
      <c r="E52" s="72"/>
      <c r="F52" s="64"/>
      <c r="G52" s="71"/>
      <c r="H52" s="66"/>
      <c r="I52" s="39"/>
      <c r="J52" s="40"/>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c r="HN52" s="38"/>
      <c r="HO52" s="38"/>
      <c r="HP52" s="38"/>
      <c r="HQ52" s="38"/>
      <c r="HR52" s="38"/>
      <c r="HS52" s="38"/>
      <c r="HT52" s="38"/>
      <c r="HU52" s="38"/>
      <c r="HV52" s="38"/>
      <c r="HW52" s="38"/>
      <c r="HX52" s="38"/>
      <c r="HY52" s="38"/>
      <c r="HZ52" s="38"/>
      <c r="IA52" s="38"/>
      <c r="IB52" s="38"/>
      <c r="IC52" s="38"/>
      <c r="ID52" s="38"/>
      <c r="IE52" s="38"/>
      <c r="IF52" s="38"/>
      <c r="IG52" s="38"/>
      <c r="IH52" s="38"/>
      <c r="II52" s="38"/>
      <c r="IJ52" s="38"/>
      <c r="IK52" s="38"/>
      <c r="IL52" s="38"/>
      <c r="IM52" s="38"/>
      <c r="IN52" s="38"/>
      <c r="IO52" s="38"/>
      <c r="IP52" s="38"/>
      <c r="IQ52" s="38"/>
      <c r="IR52" s="38"/>
      <c r="IS52" s="38"/>
      <c r="IT52" s="38"/>
      <c r="IU52" s="38"/>
      <c r="IV52" s="38"/>
    </row>
    <row r="53" spans="1:256" ht="34.5">
      <c r="A53" s="61"/>
      <c r="B53" s="62"/>
      <c r="C53" s="160" t="s">
        <v>877</v>
      </c>
      <c r="D53" s="63"/>
      <c r="E53" s="64"/>
      <c r="F53" s="64"/>
      <c r="G53" s="65"/>
      <c r="H53" s="66"/>
    </row>
    <row r="54" spans="1:256" s="40" customFormat="1" ht="12">
      <c r="A54" s="61"/>
      <c r="B54" s="73" t="s">
        <v>758</v>
      </c>
      <c r="C54" s="67" t="s">
        <v>898</v>
      </c>
      <c r="D54" s="69" t="s">
        <v>760</v>
      </c>
      <c r="E54" s="70">
        <v>2</v>
      </c>
      <c r="F54" s="64"/>
      <c r="G54" s="71">
        <f>E54*F54</f>
        <v>0</v>
      </c>
      <c r="H54" s="86"/>
      <c r="I54" s="39"/>
      <c r="K54" s="76"/>
    </row>
    <row r="55" spans="1:256" s="40" customFormat="1" ht="12">
      <c r="A55" s="61"/>
      <c r="B55" s="73" t="s">
        <v>761</v>
      </c>
      <c r="C55" s="67" t="s">
        <v>899</v>
      </c>
      <c r="D55" s="69" t="s">
        <v>760</v>
      </c>
      <c r="E55" s="70">
        <v>1</v>
      </c>
      <c r="F55" s="64"/>
      <c r="G55" s="71">
        <f>E55*F55</f>
        <v>0</v>
      </c>
      <c r="H55" s="86"/>
      <c r="I55" s="39"/>
      <c r="K55" s="76"/>
    </row>
    <row r="56" spans="1:256" s="40" customFormat="1" ht="12">
      <c r="A56" s="61"/>
      <c r="B56" s="73" t="s">
        <v>769</v>
      </c>
      <c r="C56" s="67" t="s">
        <v>900</v>
      </c>
      <c r="D56" s="69" t="s">
        <v>760</v>
      </c>
      <c r="E56" s="70">
        <v>1</v>
      </c>
      <c r="F56" s="64"/>
      <c r="G56" s="71">
        <f>E56*F56</f>
        <v>0</v>
      </c>
      <c r="H56" s="86"/>
      <c r="I56" s="39"/>
      <c r="K56" s="76"/>
    </row>
    <row r="57" spans="1:256" s="40" customFormat="1" ht="12">
      <c r="A57" s="61"/>
      <c r="B57" s="73" t="s">
        <v>799</v>
      </c>
      <c r="C57" s="67" t="s">
        <v>901</v>
      </c>
      <c r="D57" s="69" t="s">
        <v>760</v>
      </c>
      <c r="E57" s="70">
        <v>1</v>
      </c>
      <c r="F57" s="64"/>
      <c r="G57" s="71">
        <f>E57*F57</f>
        <v>0</v>
      </c>
      <c r="H57" s="86"/>
      <c r="I57" s="39"/>
      <c r="K57" s="76"/>
    </row>
    <row r="58" spans="1:256" s="40" customFormat="1" ht="12">
      <c r="A58" s="61"/>
      <c r="B58" s="73" t="s">
        <v>801</v>
      </c>
      <c r="C58" s="67" t="s">
        <v>863</v>
      </c>
      <c r="D58" s="69" t="s">
        <v>760</v>
      </c>
      <c r="E58" s="70">
        <v>1</v>
      </c>
      <c r="F58" s="64"/>
      <c r="G58" s="71">
        <f>E58*F58</f>
        <v>0</v>
      </c>
      <c r="H58" s="86"/>
      <c r="I58" s="39"/>
      <c r="K58" s="76"/>
    </row>
    <row r="59" spans="1:256" s="40" customFormat="1" ht="12">
      <c r="A59" s="32"/>
      <c r="B59" s="73"/>
      <c r="C59" s="76"/>
      <c r="D59" s="69"/>
      <c r="E59" s="72"/>
      <c r="F59" s="64"/>
      <c r="G59" s="71"/>
      <c r="H59" s="76"/>
      <c r="I59" s="39"/>
      <c r="K59" s="76"/>
    </row>
    <row r="60" spans="1:256" s="13" customFormat="1" ht="12">
      <c r="A60" s="61" t="str">
        <f>A1</f>
        <v>A2.</v>
      </c>
      <c r="B60" s="62" t="s">
        <v>822</v>
      </c>
      <c r="C60" s="62" t="s">
        <v>902</v>
      </c>
      <c r="D60" s="69"/>
      <c r="E60" s="72"/>
      <c r="F60" s="64"/>
      <c r="G60" s="71"/>
      <c r="H60" s="66"/>
      <c r="I60" s="39"/>
      <c r="J60" s="40"/>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c r="DJ60" s="38"/>
      <c r="DK60" s="38"/>
      <c r="DL60" s="38"/>
      <c r="DM60" s="38"/>
      <c r="DN60" s="38"/>
      <c r="DO60" s="38"/>
      <c r="DP60" s="38"/>
      <c r="DQ60" s="38"/>
      <c r="DR60" s="38"/>
      <c r="DS60" s="38"/>
      <c r="DT60" s="38"/>
      <c r="DU60" s="38"/>
      <c r="DV60" s="38"/>
      <c r="DW60" s="38"/>
      <c r="DX60" s="38"/>
      <c r="DY60" s="38"/>
      <c r="DZ60" s="38"/>
      <c r="EA60" s="38"/>
      <c r="EB60" s="38"/>
      <c r="EC60" s="38"/>
      <c r="ED60" s="38"/>
      <c r="EE60" s="38"/>
      <c r="EF60" s="38"/>
      <c r="EG60" s="38"/>
      <c r="EH60" s="38"/>
      <c r="EI60" s="38"/>
      <c r="EJ60" s="38"/>
      <c r="EK60" s="38"/>
      <c r="EL60" s="38"/>
      <c r="EM60" s="38"/>
      <c r="EN60" s="38"/>
      <c r="EO60" s="38"/>
      <c r="EP60" s="38"/>
      <c r="EQ60" s="38"/>
      <c r="ER60" s="38"/>
      <c r="ES60" s="38"/>
      <c r="ET60" s="38"/>
      <c r="EU60" s="38"/>
      <c r="EV60" s="38"/>
      <c r="EW60" s="38"/>
      <c r="EX60" s="38"/>
      <c r="EY60" s="38"/>
      <c r="EZ60" s="38"/>
      <c r="FA60" s="38"/>
      <c r="FB60" s="38"/>
      <c r="FC60" s="38"/>
      <c r="FD60" s="38"/>
      <c r="FE60" s="38"/>
      <c r="FF60" s="38"/>
      <c r="FG60" s="38"/>
      <c r="FH60" s="38"/>
      <c r="FI60" s="38"/>
      <c r="FJ60" s="38"/>
      <c r="FK60" s="38"/>
      <c r="FL60" s="38"/>
      <c r="FM60" s="38"/>
      <c r="FN60" s="38"/>
      <c r="FO60" s="38"/>
      <c r="FP60" s="38"/>
      <c r="FQ60" s="38"/>
      <c r="FR60" s="38"/>
      <c r="FS60" s="38"/>
      <c r="FT60" s="38"/>
      <c r="FU60" s="38"/>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c r="HT60" s="38"/>
      <c r="HU60" s="38"/>
      <c r="HV60" s="38"/>
      <c r="HW60" s="38"/>
      <c r="HX60" s="38"/>
      <c r="HY60" s="38"/>
      <c r="HZ60" s="38"/>
      <c r="IA60" s="38"/>
      <c r="IB60" s="38"/>
      <c r="IC60" s="38"/>
      <c r="ID60" s="38"/>
      <c r="IE60" s="38"/>
      <c r="IF60" s="38"/>
      <c r="IG60" s="38"/>
      <c r="IH60" s="38"/>
      <c r="II60" s="38"/>
      <c r="IJ60" s="38"/>
      <c r="IK60" s="38"/>
      <c r="IL60" s="38"/>
      <c r="IM60" s="38"/>
      <c r="IN60" s="38"/>
      <c r="IO60" s="38"/>
      <c r="IP60" s="38"/>
      <c r="IQ60" s="38"/>
      <c r="IR60" s="38"/>
      <c r="IS60" s="38"/>
      <c r="IT60" s="38"/>
      <c r="IU60" s="38"/>
      <c r="IV60" s="38"/>
    </row>
    <row r="61" spans="1:256" s="13" customFormat="1" ht="46">
      <c r="A61" s="61"/>
      <c r="B61" s="62"/>
      <c r="C61" s="67" t="s">
        <v>903</v>
      </c>
      <c r="D61" s="69"/>
      <c r="E61" s="72"/>
      <c r="F61" s="64"/>
      <c r="G61" s="71"/>
      <c r="H61" s="66"/>
      <c r="I61" s="39"/>
      <c r="J61" s="40"/>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38"/>
      <c r="BX61" s="38"/>
      <c r="BY61" s="38"/>
      <c r="BZ61" s="38"/>
      <c r="CA61" s="38"/>
      <c r="CB61" s="38"/>
      <c r="CC61" s="38"/>
      <c r="CD61" s="38"/>
      <c r="CE61" s="38"/>
      <c r="CF61" s="38"/>
      <c r="CG61" s="38"/>
      <c r="CH61" s="38"/>
      <c r="CI61" s="38"/>
      <c r="CJ61" s="38"/>
      <c r="CK61" s="38"/>
      <c r="CL61" s="38"/>
      <c r="CM61" s="38"/>
      <c r="CN61" s="38"/>
      <c r="CO61" s="38"/>
      <c r="CP61" s="38"/>
      <c r="CQ61" s="38"/>
      <c r="CR61" s="38"/>
      <c r="CS61" s="38"/>
      <c r="CT61" s="38"/>
      <c r="CU61" s="38"/>
      <c r="CV61" s="38"/>
      <c r="CW61" s="38"/>
      <c r="CX61" s="38"/>
      <c r="CY61" s="38"/>
      <c r="CZ61" s="38"/>
      <c r="DA61" s="38"/>
      <c r="DB61" s="38"/>
      <c r="DC61" s="38"/>
      <c r="DD61" s="38"/>
      <c r="DE61" s="38"/>
      <c r="DF61" s="38"/>
      <c r="DG61" s="38"/>
      <c r="DH61" s="38"/>
      <c r="DI61" s="38"/>
      <c r="DJ61" s="38"/>
      <c r="DK61" s="38"/>
      <c r="DL61" s="38"/>
      <c r="DM61" s="38"/>
      <c r="DN61" s="38"/>
      <c r="DO61" s="38"/>
      <c r="DP61" s="38"/>
      <c r="DQ61" s="38"/>
      <c r="DR61" s="38"/>
      <c r="DS61" s="38"/>
      <c r="DT61" s="38"/>
      <c r="DU61" s="38"/>
      <c r="DV61" s="38"/>
      <c r="DW61" s="38"/>
      <c r="DX61" s="38"/>
      <c r="DY61" s="38"/>
      <c r="DZ61" s="38"/>
      <c r="EA61" s="38"/>
      <c r="EB61" s="38"/>
      <c r="EC61" s="38"/>
      <c r="ED61" s="38"/>
      <c r="EE61" s="38"/>
      <c r="EF61" s="38"/>
      <c r="EG61" s="38"/>
      <c r="EH61" s="38"/>
      <c r="EI61" s="38"/>
      <c r="EJ61" s="38"/>
      <c r="EK61" s="38"/>
      <c r="EL61" s="38"/>
      <c r="EM61" s="38"/>
      <c r="EN61" s="38"/>
      <c r="EO61" s="38"/>
      <c r="EP61" s="38"/>
      <c r="EQ61" s="38"/>
      <c r="ER61" s="38"/>
      <c r="ES61" s="38"/>
      <c r="ET61" s="38"/>
      <c r="EU61" s="38"/>
      <c r="EV61" s="38"/>
      <c r="EW61" s="38"/>
      <c r="EX61" s="38"/>
      <c r="EY61" s="38"/>
      <c r="EZ61" s="38"/>
      <c r="FA61" s="38"/>
      <c r="FB61" s="38"/>
      <c r="FC61" s="38"/>
      <c r="FD61" s="38"/>
      <c r="FE61" s="38"/>
      <c r="FF61" s="38"/>
      <c r="FG61" s="38"/>
      <c r="FH61" s="38"/>
      <c r="FI61" s="38"/>
      <c r="FJ61" s="38"/>
      <c r="FK61" s="38"/>
      <c r="FL61" s="38"/>
      <c r="FM61" s="38"/>
      <c r="FN61" s="38"/>
      <c r="FO61" s="38"/>
      <c r="FP61" s="38"/>
      <c r="FQ61" s="38"/>
      <c r="FR61" s="38"/>
      <c r="FS61" s="38"/>
      <c r="FT61" s="38"/>
      <c r="FU61" s="38"/>
      <c r="FV61" s="38"/>
      <c r="FW61" s="38"/>
      <c r="FX61" s="38"/>
      <c r="FY61" s="38"/>
      <c r="FZ61" s="38"/>
      <c r="GA61" s="38"/>
      <c r="GB61" s="38"/>
      <c r="GC61" s="38"/>
      <c r="GD61" s="38"/>
      <c r="GE61" s="38"/>
      <c r="GF61" s="38"/>
      <c r="GG61" s="38"/>
      <c r="GH61" s="38"/>
      <c r="GI61" s="38"/>
      <c r="GJ61" s="38"/>
      <c r="GK61" s="38"/>
      <c r="GL61" s="38"/>
      <c r="GM61" s="38"/>
      <c r="GN61" s="38"/>
      <c r="GO61" s="38"/>
      <c r="GP61" s="38"/>
      <c r="GQ61" s="38"/>
      <c r="GR61" s="38"/>
      <c r="GS61" s="38"/>
      <c r="GT61" s="38"/>
      <c r="GU61" s="38"/>
      <c r="GV61" s="38"/>
      <c r="GW61" s="38"/>
      <c r="GX61" s="38"/>
      <c r="GY61" s="38"/>
      <c r="GZ61" s="38"/>
      <c r="HA61" s="38"/>
      <c r="HB61" s="38"/>
      <c r="HC61" s="38"/>
      <c r="HD61" s="38"/>
      <c r="HE61" s="38"/>
      <c r="HF61" s="38"/>
      <c r="HG61" s="38"/>
      <c r="HH61" s="38"/>
      <c r="HI61" s="38"/>
      <c r="HJ61" s="38"/>
      <c r="HK61" s="38"/>
      <c r="HL61" s="38"/>
      <c r="HM61" s="38"/>
      <c r="HN61" s="38"/>
      <c r="HO61" s="38"/>
      <c r="HP61" s="38"/>
      <c r="HQ61" s="38"/>
      <c r="HR61" s="38"/>
      <c r="HS61" s="38"/>
      <c r="HT61" s="38"/>
      <c r="HU61" s="38"/>
      <c r="HV61" s="38"/>
      <c r="HW61" s="38"/>
      <c r="HX61" s="38"/>
      <c r="HY61" s="38"/>
      <c r="HZ61" s="38"/>
      <c r="IA61" s="38"/>
      <c r="IB61" s="38"/>
      <c r="IC61" s="38"/>
      <c r="ID61" s="38"/>
      <c r="IE61" s="38"/>
      <c r="IF61" s="38"/>
      <c r="IG61" s="38"/>
      <c r="IH61" s="38"/>
      <c r="II61" s="38"/>
      <c r="IJ61" s="38"/>
      <c r="IK61" s="38"/>
      <c r="IL61" s="38"/>
      <c r="IM61" s="38"/>
      <c r="IN61" s="38"/>
      <c r="IO61" s="38"/>
      <c r="IP61" s="38"/>
      <c r="IQ61" s="38"/>
      <c r="IR61" s="38"/>
      <c r="IS61" s="38"/>
      <c r="IT61" s="38"/>
      <c r="IU61" s="38"/>
      <c r="IV61" s="38"/>
    </row>
    <row r="62" spans="1:256" s="13" customFormat="1" ht="46">
      <c r="A62" s="61"/>
      <c r="B62" s="62"/>
      <c r="C62" s="67" t="s">
        <v>904</v>
      </c>
      <c r="D62" s="69"/>
      <c r="E62" s="72"/>
      <c r="F62" s="64"/>
      <c r="G62" s="71"/>
      <c r="H62" s="66"/>
      <c r="I62" s="39"/>
      <c r="J62" s="40"/>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38"/>
      <c r="BX62" s="38"/>
      <c r="BY62" s="38"/>
      <c r="BZ62" s="38"/>
      <c r="CA62" s="38"/>
      <c r="CB62" s="38"/>
      <c r="CC62" s="38"/>
      <c r="CD62" s="38"/>
      <c r="CE62" s="38"/>
      <c r="CF62" s="38"/>
      <c r="CG62" s="38"/>
      <c r="CH62" s="38"/>
      <c r="CI62" s="38"/>
      <c r="CJ62" s="38"/>
      <c r="CK62" s="38"/>
      <c r="CL62" s="38"/>
      <c r="CM62" s="38"/>
      <c r="CN62" s="38"/>
      <c r="CO62" s="38"/>
      <c r="CP62" s="38"/>
      <c r="CQ62" s="38"/>
      <c r="CR62" s="38"/>
      <c r="CS62" s="38"/>
      <c r="CT62" s="38"/>
      <c r="CU62" s="38"/>
      <c r="CV62" s="38"/>
      <c r="CW62" s="38"/>
      <c r="CX62" s="38"/>
      <c r="CY62" s="38"/>
      <c r="CZ62" s="38"/>
      <c r="DA62" s="38"/>
      <c r="DB62" s="38"/>
      <c r="DC62" s="38"/>
      <c r="DD62" s="38"/>
      <c r="DE62" s="38"/>
      <c r="DF62" s="38"/>
      <c r="DG62" s="38"/>
      <c r="DH62" s="38"/>
      <c r="DI62" s="38"/>
      <c r="DJ62" s="38"/>
      <c r="DK62" s="38"/>
      <c r="DL62" s="38"/>
      <c r="DM62" s="38"/>
      <c r="DN62" s="38"/>
      <c r="DO62" s="38"/>
      <c r="DP62" s="38"/>
      <c r="DQ62" s="38"/>
      <c r="DR62" s="38"/>
      <c r="DS62" s="38"/>
      <c r="DT62" s="38"/>
      <c r="DU62" s="38"/>
      <c r="DV62" s="38"/>
      <c r="DW62" s="38"/>
      <c r="DX62" s="38"/>
      <c r="DY62" s="38"/>
      <c r="DZ62" s="38"/>
      <c r="EA62" s="38"/>
      <c r="EB62" s="38"/>
      <c r="EC62" s="38"/>
      <c r="ED62" s="38"/>
      <c r="EE62" s="38"/>
      <c r="EF62" s="38"/>
      <c r="EG62" s="38"/>
      <c r="EH62" s="38"/>
      <c r="EI62" s="38"/>
      <c r="EJ62" s="38"/>
      <c r="EK62" s="38"/>
      <c r="EL62" s="38"/>
      <c r="EM62" s="38"/>
      <c r="EN62" s="38"/>
      <c r="EO62" s="38"/>
      <c r="EP62" s="38"/>
      <c r="EQ62" s="38"/>
      <c r="ER62" s="38"/>
      <c r="ES62" s="38"/>
      <c r="ET62" s="38"/>
      <c r="EU62" s="38"/>
      <c r="EV62" s="38"/>
      <c r="EW62" s="38"/>
      <c r="EX62" s="38"/>
      <c r="EY62" s="38"/>
      <c r="EZ62" s="38"/>
      <c r="FA62" s="38"/>
      <c r="FB62" s="38"/>
      <c r="FC62" s="38"/>
      <c r="FD62" s="38"/>
      <c r="FE62" s="38"/>
      <c r="FF62" s="38"/>
      <c r="FG62" s="38"/>
      <c r="FH62" s="38"/>
      <c r="FI62" s="38"/>
      <c r="FJ62" s="38"/>
      <c r="FK62" s="38"/>
      <c r="FL62" s="38"/>
      <c r="FM62" s="38"/>
      <c r="FN62" s="38"/>
      <c r="FO62" s="38"/>
      <c r="FP62" s="38"/>
      <c r="FQ62" s="38"/>
      <c r="FR62" s="38"/>
      <c r="FS62" s="38"/>
      <c r="FT62" s="38"/>
      <c r="FU62" s="38"/>
      <c r="FV62" s="38"/>
      <c r="FW62" s="38"/>
      <c r="FX62" s="38"/>
      <c r="FY62" s="38"/>
      <c r="FZ62" s="38"/>
      <c r="GA62" s="38"/>
      <c r="GB62" s="38"/>
      <c r="GC62" s="38"/>
      <c r="GD62" s="38"/>
      <c r="GE62" s="38"/>
      <c r="GF62" s="38"/>
      <c r="GG62" s="38"/>
      <c r="GH62" s="38"/>
      <c r="GI62" s="38"/>
      <c r="GJ62" s="38"/>
      <c r="GK62" s="38"/>
      <c r="GL62" s="38"/>
      <c r="GM62" s="38"/>
      <c r="GN62" s="38"/>
      <c r="GO62" s="38"/>
      <c r="GP62" s="38"/>
      <c r="GQ62" s="38"/>
      <c r="GR62" s="38"/>
      <c r="GS62" s="38"/>
      <c r="GT62" s="38"/>
      <c r="GU62" s="38"/>
      <c r="GV62" s="38"/>
      <c r="GW62" s="38"/>
      <c r="GX62" s="38"/>
      <c r="GY62" s="38"/>
      <c r="GZ62" s="38"/>
      <c r="HA62" s="38"/>
      <c r="HB62" s="38"/>
      <c r="HC62" s="38"/>
      <c r="HD62" s="38"/>
      <c r="HE62" s="38"/>
      <c r="HF62" s="38"/>
      <c r="HG62" s="38"/>
      <c r="HH62" s="38"/>
      <c r="HI62" s="38"/>
      <c r="HJ62" s="38"/>
      <c r="HK62" s="38"/>
      <c r="HL62" s="38"/>
      <c r="HM62" s="38"/>
      <c r="HN62" s="38"/>
      <c r="HO62" s="38"/>
      <c r="HP62" s="38"/>
      <c r="HQ62" s="38"/>
      <c r="HR62" s="38"/>
      <c r="HS62" s="38"/>
      <c r="HT62" s="38"/>
      <c r="HU62" s="38"/>
      <c r="HV62" s="38"/>
      <c r="HW62" s="38"/>
      <c r="HX62" s="38"/>
      <c r="HY62" s="38"/>
      <c r="HZ62" s="38"/>
      <c r="IA62" s="38"/>
      <c r="IB62" s="38"/>
      <c r="IC62" s="38"/>
      <c r="ID62" s="38"/>
      <c r="IE62" s="38"/>
      <c r="IF62" s="38"/>
      <c r="IG62" s="38"/>
      <c r="IH62" s="38"/>
      <c r="II62" s="38"/>
      <c r="IJ62" s="38"/>
      <c r="IK62" s="38"/>
      <c r="IL62" s="38"/>
      <c r="IM62" s="38"/>
      <c r="IN62" s="38"/>
      <c r="IO62" s="38"/>
      <c r="IP62" s="38"/>
      <c r="IQ62" s="38"/>
      <c r="IR62" s="38"/>
      <c r="IS62" s="38"/>
      <c r="IT62" s="38"/>
      <c r="IU62" s="38"/>
      <c r="IV62" s="38"/>
    </row>
    <row r="63" spans="1:256" s="13" customFormat="1" ht="46">
      <c r="A63" s="61"/>
      <c r="B63" s="62"/>
      <c r="C63" s="67" t="s">
        <v>905</v>
      </c>
      <c r="D63" s="69"/>
      <c r="E63" s="72"/>
      <c r="F63" s="64"/>
      <c r="G63" s="71"/>
      <c r="H63" s="66"/>
      <c r="I63" s="39"/>
      <c r="J63" s="40"/>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c r="BR63" s="38"/>
      <c r="BS63" s="38"/>
      <c r="BT63" s="38"/>
      <c r="BU63" s="38"/>
      <c r="BV63" s="38"/>
      <c r="BW63" s="38"/>
      <c r="BX63" s="38"/>
      <c r="BY63" s="38"/>
      <c r="BZ63" s="38"/>
      <c r="CA63" s="38"/>
      <c r="CB63" s="38"/>
      <c r="CC63" s="38"/>
      <c r="CD63" s="38"/>
      <c r="CE63" s="38"/>
      <c r="CF63" s="38"/>
      <c r="CG63" s="38"/>
      <c r="CH63" s="38"/>
      <c r="CI63" s="38"/>
      <c r="CJ63" s="38"/>
      <c r="CK63" s="38"/>
      <c r="CL63" s="38"/>
      <c r="CM63" s="38"/>
      <c r="CN63" s="38"/>
      <c r="CO63" s="38"/>
      <c r="CP63" s="38"/>
      <c r="CQ63" s="38"/>
      <c r="CR63" s="38"/>
      <c r="CS63" s="38"/>
      <c r="CT63" s="38"/>
      <c r="CU63" s="38"/>
      <c r="CV63" s="38"/>
      <c r="CW63" s="38"/>
      <c r="CX63" s="38"/>
      <c r="CY63" s="38"/>
      <c r="CZ63" s="38"/>
      <c r="DA63" s="38"/>
      <c r="DB63" s="38"/>
      <c r="DC63" s="38"/>
      <c r="DD63" s="38"/>
      <c r="DE63" s="38"/>
      <c r="DF63" s="38"/>
      <c r="DG63" s="38"/>
      <c r="DH63" s="38"/>
      <c r="DI63" s="38"/>
      <c r="DJ63" s="38"/>
      <c r="DK63" s="38"/>
      <c r="DL63" s="38"/>
      <c r="DM63" s="38"/>
      <c r="DN63" s="38"/>
      <c r="DO63" s="38"/>
      <c r="DP63" s="38"/>
      <c r="DQ63" s="38"/>
      <c r="DR63" s="38"/>
      <c r="DS63" s="38"/>
      <c r="DT63" s="38"/>
      <c r="DU63" s="38"/>
      <c r="DV63" s="38"/>
      <c r="DW63" s="38"/>
      <c r="DX63" s="38"/>
      <c r="DY63" s="38"/>
      <c r="DZ63" s="38"/>
      <c r="EA63" s="38"/>
      <c r="EB63" s="38"/>
      <c r="EC63" s="38"/>
      <c r="ED63" s="38"/>
      <c r="EE63" s="38"/>
      <c r="EF63" s="38"/>
      <c r="EG63" s="38"/>
      <c r="EH63" s="38"/>
      <c r="EI63" s="38"/>
      <c r="EJ63" s="38"/>
      <c r="EK63" s="38"/>
      <c r="EL63" s="38"/>
      <c r="EM63" s="38"/>
      <c r="EN63" s="38"/>
      <c r="EO63" s="38"/>
      <c r="EP63" s="38"/>
      <c r="EQ63" s="38"/>
      <c r="ER63" s="38"/>
      <c r="ES63" s="38"/>
      <c r="ET63" s="38"/>
      <c r="EU63" s="38"/>
      <c r="EV63" s="38"/>
      <c r="EW63" s="38"/>
      <c r="EX63" s="38"/>
      <c r="EY63" s="38"/>
      <c r="EZ63" s="38"/>
      <c r="FA63" s="38"/>
      <c r="FB63" s="38"/>
      <c r="FC63" s="38"/>
      <c r="FD63" s="38"/>
      <c r="FE63" s="38"/>
      <c r="FF63" s="38"/>
      <c r="FG63" s="38"/>
      <c r="FH63" s="38"/>
      <c r="FI63" s="38"/>
      <c r="FJ63" s="38"/>
      <c r="FK63" s="38"/>
      <c r="FL63" s="38"/>
      <c r="FM63" s="38"/>
      <c r="FN63" s="38"/>
      <c r="FO63" s="38"/>
      <c r="FP63" s="38"/>
      <c r="FQ63" s="38"/>
      <c r="FR63" s="38"/>
      <c r="FS63" s="38"/>
      <c r="FT63" s="38"/>
      <c r="FU63" s="38"/>
      <c r="FV63" s="38"/>
      <c r="FW63" s="38"/>
      <c r="FX63" s="38"/>
      <c r="FY63" s="38"/>
      <c r="FZ63" s="38"/>
      <c r="GA63" s="38"/>
      <c r="GB63" s="38"/>
      <c r="GC63" s="38"/>
      <c r="GD63" s="38"/>
      <c r="GE63" s="38"/>
      <c r="GF63" s="38"/>
      <c r="GG63" s="38"/>
      <c r="GH63" s="38"/>
      <c r="GI63" s="38"/>
      <c r="GJ63" s="38"/>
      <c r="GK63" s="38"/>
      <c r="GL63" s="38"/>
      <c r="GM63" s="38"/>
      <c r="GN63" s="38"/>
      <c r="GO63" s="38"/>
      <c r="GP63" s="38"/>
      <c r="GQ63" s="38"/>
      <c r="GR63" s="38"/>
      <c r="GS63" s="38"/>
      <c r="GT63" s="38"/>
      <c r="GU63" s="38"/>
      <c r="GV63" s="38"/>
      <c r="GW63" s="38"/>
      <c r="GX63" s="38"/>
      <c r="GY63" s="38"/>
      <c r="GZ63" s="38"/>
      <c r="HA63" s="38"/>
      <c r="HB63" s="38"/>
      <c r="HC63" s="38"/>
      <c r="HD63" s="38"/>
      <c r="HE63" s="38"/>
      <c r="HF63" s="38"/>
      <c r="HG63" s="38"/>
      <c r="HH63" s="38"/>
      <c r="HI63" s="38"/>
      <c r="HJ63" s="38"/>
      <c r="HK63" s="38"/>
      <c r="HL63" s="38"/>
      <c r="HM63" s="38"/>
      <c r="HN63" s="38"/>
      <c r="HO63" s="38"/>
      <c r="HP63" s="38"/>
      <c r="HQ63" s="38"/>
      <c r="HR63" s="38"/>
      <c r="HS63" s="38"/>
      <c r="HT63" s="38"/>
      <c r="HU63" s="38"/>
      <c r="HV63" s="38"/>
      <c r="HW63" s="38"/>
      <c r="HX63" s="38"/>
      <c r="HY63" s="38"/>
      <c r="HZ63" s="38"/>
      <c r="IA63" s="38"/>
      <c r="IB63" s="38"/>
      <c r="IC63" s="38"/>
      <c r="ID63" s="38"/>
      <c r="IE63" s="38"/>
      <c r="IF63" s="38"/>
      <c r="IG63" s="38"/>
      <c r="IH63" s="38"/>
      <c r="II63" s="38"/>
      <c r="IJ63" s="38"/>
      <c r="IK63" s="38"/>
      <c r="IL63" s="38"/>
      <c r="IM63" s="38"/>
      <c r="IN63" s="38"/>
      <c r="IO63" s="38"/>
      <c r="IP63" s="38"/>
      <c r="IQ63" s="38"/>
      <c r="IR63" s="38"/>
      <c r="IS63" s="38"/>
      <c r="IT63" s="38"/>
      <c r="IU63" s="38"/>
      <c r="IV63" s="38"/>
    </row>
    <row r="64" spans="1:256" s="13" customFormat="1" ht="34.5">
      <c r="A64" s="61"/>
      <c r="B64" s="62"/>
      <c r="C64" s="67" t="s">
        <v>878</v>
      </c>
      <c r="D64" s="69"/>
      <c r="E64" s="72"/>
      <c r="F64" s="64"/>
      <c r="G64" s="71"/>
      <c r="H64" s="66"/>
      <c r="I64" s="39"/>
      <c r="J64" s="40"/>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38"/>
      <c r="BX64" s="38"/>
      <c r="BY64" s="38"/>
      <c r="BZ64" s="38"/>
      <c r="CA64" s="38"/>
      <c r="CB64" s="38"/>
      <c r="CC64" s="38"/>
      <c r="CD64" s="38"/>
      <c r="CE64" s="38"/>
      <c r="CF64" s="38"/>
      <c r="CG64" s="38"/>
      <c r="CH64" s="38"/>
      <c r="CI64" s="38"/>
      <c r="CJ64" s="38"/>
      <c r="CK64" s="38"/>
      <c r="CL64" s="38"/>
      <c r="CM64" s="38"/>
      <c r="CN64" s="38"/>
      <c r="CO64" s="38"/>
      <c r="CP64" s="38"/>
      <c r="CQ64" s="38"/>
      <c r="CR64" s="38"/>
      <c r="CS64" s="38"/>
      <c r="CT64" s="38"/>
      <c r="CU64" s="38"/>
      <c r="CV64" s="38"/>
      <c r="CW64" s="38"/>
      <c r="CX64" s="38"/>
      <c r="CY64" s="38"/>
      <c r="CZ64" s="38"/>
      <c r="DA64" s="38"/>
      <c r="DB64" s="38"/>
      <c r="DC64" s="38"/>
      <c r="DD64" s="38"/>
      <c r="DE64" s="38"/>
      <c r="DF64" s="38"/>
      <c r="DG64" s="38"/>
      <c r="DH64" s="38"/>
      <c r="DI64" s="38"/>
      <c r="DJ64" s="38"/>
      <c r="DK64" s="38"/>
      <c r="DL64" s="38"/>
      <c r="DM64" s="38"/>
      <c r="DN64" s="38"/>
      <c r="DO64" s="38"/>
      <c r="DP64" s="38"/>
      <c r="DQ64" s="38"/>
      <c r="DR64" s="38"/>
      <c r="DS64" s="38"/>
      <c r="DT64" s="38"/>
      <c r="DU64" s="38"/>
      <c r="DV64" s="38"/>
      <c r="DW64" s="38"/>
      <c r="DX64" s="38"/>
      <c r="DY64" s="38"/>
      <c r="DZ64" s="38"/>
      <c r="EA64" s="38"/>
      <c r="EB64" s="38"/>
      <c r="EC64" s="38"/>
      <c r="ED64" s="38"/>
      <c r="EE64" s="38"/>
      <c r="EF64" s="38"/>
      <c r="EG64" s="38"/>
      <c r="EH64" s="38"/>
      <c r="EI64" s="38"/>
      <c r="EJ64" s="38"/>
      <c r="EK64" s="38"/>
      <c r="EL64" s="38"/>
      <c r="EM64" s="38"/>
      <c r="EN64" s="38"/>
      <c r="EO64" s="38"/>
      <c r="EP64" s="38"/>
      <c r="EQ64" s="38"/>
      <c r="ER64" s="38"/>
      <c r="ES64" s="38"/>
      <c r="ET64" s="38"/>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c r="FY64" s="38"/>
      <c r="FZ64" s="38"/>
      <c r="GA64" s="38"/>
      <c r="GB64" s="38"/>
      <c r="GC64" s="38"/>
      <c r="GD64" s="38"/>
      <c r="GE64" s="38"/>
      <c r="GF64" s="38"/>
      <c r="GG64" s="38"/>
      <c r="GH64" s="38"/>
      <c r="GI64" s="38"/>
      <c r="GJ64" s="38"/>
      <c r="GK64" s="38"/>
      <c r="GL64" s="38"/>
      <c r="GM64" s="38"/>
      <c r="GN64" s="38"/>
      <c r="GO64" s="38"/>
      <c r="GP64" s="38"/>
      <c r="GQ64" s="38"/>
      <c r="GR64" s="38"/>
      <c r="GS64" s="38"/>
      <c r="GT64" s="38"/>
      <c r="GU64" s="38"/>
      <c r="GV64" s="38"/>
      <c r="GW64" s="38"/>
      <c r="GX64" s="38"/>
      <c r="GY64" s="38"/>
      <c r="GZ64" s="38"/>
      <c r="HA64" s="38"/>
      <c r="HB64" s="38"/>
      <c r="HC64" s="38"/>
      <c r="HD64" s="38"/>
      <c r="HE64" s="38"/>
      <c r="HF64" s="38"/>
      <c r="HG64" s="38"/>
      <c r="HH64" s="38"/>
      <c r="HI64" s="38"/>
      <c r="HJ64" s="38"/>
      <c r="HK64" s="38"/>
      <c r="HL64" s="38"/>
      <c r="HM64" s="38"/>
      <c r="HN64" s="38"/>
      <c r="HO64" s="38"/>
      <c r="HP64" s="38"/>
      <c r="HQ64" s="38"/>
      <c r="HR64" s="38"/>
      <c r="HS64" s="38"/>
      <c r="HT64" s="38"/>
      <c r="HU64" s="38"/>
      <c r="HV64" s="38"/>
      <c r="HW64" s="38"/>
      <c r="HX64" s="38"/>
      <c r="HY64" s="38"/>
      <c r="HZ64" s="38"/>
      <c r="IA64" s="38"/>
      <c r="IB64" s="38"/>
      <c r="IC64" s="38"/>
      <c r="ID64" s="38"/>
      <c r="IE64" s="38"/>
      <c r="IF64" s="38"/>
      <c r="IG64" s="38"/>
      <c r="IH64" s="38"/>
      <c r="II64" s="38"/>
      <c r="IJ64" s="38"/>
      <c r="IK64" s="38"/>
      <c r="IL64" s="38"/>
      <c r="IM64" s="38"/>
      <c r="IN64" s="38"/>
      <c r="IO64" s="38"/>
      <c r="IP64" s="38"/>
      <c r="IQ64" s="38"/>
      <c r="IR64" s="38"/>
      <c r="IS64" s="38"/>
      <c r="IT64" s="38"/>
      <c r="IU64" s="38"/>
      <c r="IV64" s="38"/>
    </row>
    <row r="65" spans="1:256" s="13" customFormat="1" ht="12">
      <c r="A65" s="32"/>
      <c r="B65" s="73" t="s">
        <v>758</v>
      </c>
      <c r="C65" s="67" t="s">
        <v>906</v>
      </c>
      <c r="D65" s="69" t="s">
        <v>811</v>
      </c>
      <c r="E65" s="72">
        <v>1480</v>
      </c>
      <c r="F65" s="64"/>
      <c r="G65" s="71">
        <f>E65*F65</f>
        <v>0</v>
      </c>
      <c r="H65" s="66"/>
      <c r="I65" s="39"/>
      <c r="J65" s="40"/>
      <c r="K65" s="38"/>
      <c r="L65" s="38"/>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c r="BM65" s="38"/>
      <c r="BN65" s="38"/>
      <c r="BO65" s="38"/>
      <c r="BP65" s="38"/>
      <c r="BQ65" s="38"/>
      <c r="BR65" s="38"/>
      <c r="BS65" s="38"/>
      <c r="BT65" s="38"/>
      <c r="BU65" s="38"/>
      <c r="BV65" s="38"/>
      <c r="BW65" s="38"/>
      <c r="BX65" s="38"/>
      <c r="BY65" s="38"/>
      <c r="BZ65" s="38"/>
      <c r="CA65" s="38"/>
      <c r="CB65" s="38"/>
      <c r="CC65" s="38"/>
      <c r="CD65" s="38"/>
      <c r="CE65" s="38"/>
      <c r="CF65" s="38"/>
      <c r="CG65" s="38"/>
      <c r="CH65" s="38"/>
      <c r="CI65" s="38"/>
      <c r="CJ65" s="38"/>
      <c r="CK65" s="38"/>
      <c r="CL65" s="38"/>
      <c r="CM65" s="38"/>
      <c r="CN65" s="38"/>
      <c r="CO65" s="38"/>
      <c r="CP65" s="38"/>
      <c r="CQ65" s="38"/>
      <c r="CR65" s="38"/>
      <c r="CS65" s="38"/>
      <c r="CT65" s="38"/>
      <c r="CU65" s="38"/>
      <c r="CV65" s="38"/>
      <c r="CW65" s="38"/>
      <c r="CX65" s="38"/>
      <c r="CY65" s="38"/>
      <c r="CZ65" s="38"/>
      <c r="DA65" s="38"/>
      <c r="DB65" s="38"/>
      <c r="DC65" s="38"/>
      <c r="DD65" s="38"/>
      <c r="DE65" s="38"/>
      <c r="DF65" s="38"/>
      <c r="DG65" s="38"/>
      <c r="DH65" s="38"/>
      <c r="DI65" s="38"/>
      <c r="DJ65" s="38"/>
      <c r="DK65" s="38"/>
      <c r="DL65" s="38"/>
      <c r="DM65" s="38"/>
      <c r="DN65" s="38"/>
      <c r="DO65" s="38"/>
      <c r="DP65" s="38"/>
      <c r="DQ65" s="38"/>
      <c r="DR65" s="38"/>
      <c r="DS65" s="38"/>
      <c r="DT65" s="38"/>
      <c r="DU65" s="38"/>
      <c r="DV65" s="38"/>
      <c r="DW65" s="38"/>
      <c r="DX65" s="38"/>
      <c r="DY65" s="38"/>
      <c r="DZ65" s="38"/>
      <c r="EA65" s="38"/>
      <c r="EB65" s="38"/>
      <c r="EC65" s="38"/>
      <c r="ED65" s="38"/>
      <c r="EE65" s="38"/>
      <c r="EF65" s="38"/>
      <c r="EG65" s="38"/>
      <c r="EH65" s="38"/>
      <c r="EI65" s="38"/>
      <c r="EJ65" s="38"/>
      <c r="EK65" s="38"/>
      <c r="EL65" s="38"/>
      <c r="EM65" s="38"/>
      <c r="EN65" s="38"/>
      <c r="EO65" s="38"/>
      <c r="EP65" s="38"/>
      <c r="EQ65" s="38"/>
      <c r="ER65" s="38"/>
      <c r="ES65" s="38"/>
      <c r="ET65" s="38"/>
      <c r="EU65" s="38"/>
      <c r="EV65" s="38"/>
      <c r="EW65" s="38"/>
      <c r="EX65" s="38"/>
      <c r="EY65" s="38"/>
      <c r="EZ65" s="38"/>
      <c r="FA65" s="38"/>
      <c r="FB65" s="38"/>
      <c r="FC65" s="38"/>
      <c r="FD65" s="38"/>
      <c r="FE65" s="38"/>
      <c r="FF65" s="38"/>
      <c r="FG65" s="38"/>
      <c r="FH65" s="38"/>
      <c r="FI65" s="38"/>
      <c r="FJ65" s="38"/>
      <c r="FK65" s="38"/>
      <c r="FL65" s="38"/>
      <c r="FM65" s="38"/>
      <c r="FN65" s="38"/>
      <c r="FO65" s="38"/>
      <c r="FP65" s="38"/>
      <c r="FQ65" s="38"/>
      <c r="FR65" s="38"/>
      <c r="FS65" s="38"/>
      <c r="FT65" s="38"/>
      <c r="FU65" s="38"/>
      <c r="FV65" s="38"/>
      <c r="FW65" s="38"/>
      <c r="FX65" s="38"/>
      <c r="FY65" s="38"/>
      <c r="FZ65" s="38"/>
      <c r="GA65" s="38"/>
      <c r="GB65" s="38"/>
      <c r="GC65" s="38"/>
      <c r="GD65" s="38"/>
      <c r="GE65" s="38"/>
      <c r="GF65" s="38"/>
      <c r="GG65" s="38"/>
      <c r="GH65" s="38"/>
      <c r="GI65" s="38"/>
      <c r="GJ65" s="38"/>
      <c r="GK65" s="38"/>
      <c r="GL65" s="38"/>
      <c r="GM65" s="38"/>
      <c r="GN65" s="38"/>
      <c r="GO65" s="38"/>
      <c r="GP65" s="38"/>
      <c r="GQ65" s="38"/>
      <c r="GR65" s="38"/>
      <c r="GS65" s="38"/>
      <c r="GT65" s="38"/>
      <c r="GU65" s="38"/>
      <c r="GV65" s="38"/>
      <c r="GW65" s="38"/>
      <c r="GX65" s="38"/>
      <c r="GY65" s="38"/>
      <c r="GZ65" s="38"/>
      <c r="HA65" s="38"/>
      <c r="HB65" s="38"/>
      <c r="HC65" s="38"/>
      <c r="HD65" s="38"/>
      <c r="HE65" s="38"/>
      <c r="HF65" s="38"/>
      <c r="HG65" s="38"/>
      <c r="HH65" s="38"/>
      <c r="HI65" s="38"/>
      <c r="HJ65" s="38"/>
      <c r="HK65" s="38"/>
      <c r="HL65" s="38"/>
      <c r="HM65" s="38"/>
      <c r="HN65" s="38"/>
      <c r="HO65" s="38"/>
      <c r="HP65" s="38"/>
      <c r="HQ65" s="38"/>
      <c r="HR65" s="38"/>
      <c r="HS65" s="38"/>
      <c r="HT65" s="38"/>
      <c r="HU65" s="38"/>
      <c r="HV65" s="38"/>
      <c r="HW65" s="38"/>
      <c r="HX65" s="38"/>
      <c r="HY65" s="38"/>
      <c r="HZ65" s="38"/>
      <c r="IA65" s="38"/>
      <c r="IB65" s="38"/>
      <c r="IC65" s="38"/>
      <c r="ID65" s="38"/>
      <c r="IE65" s="38"/>
      <c r="IF65" s="38"/>
      <c r="IG65" s="38"/>
      <c r="IH65" s="38"/>
      <c r="II65" s="38"/>
      <c r="IJ65" s="38"/>
      <c r="IK65" s="38"/>
      <c r="IL65" s="38"/>
      <c r="IM65" s="38"/>
      <c r="IN65" s="38"/>
      <c r="IO65" s="38"/>
      <c r="IP65" s="38"/>
      <c r="IQ65" s="38"/>
      <c r="IR65" s="38"/>
      <c r="IS65" s="38"/>
      <c r="IT65" s="38"/>
      <c r="IU65" s="38"/>
      <c r="IV65" s="38"/>
    </row>
    <row r="66" spans="1:256" s="13" customFormat="1" ht="12">
      <c r="A66" s="32"/>
      <c r="B66" s="73" t="s">
        <v>761</v>
      </c>
      <c r="C66" s="67" t="s">
        <v>907</v>
      </c>
      <c r="D66" s="69" t="s">
        <v>811</v>
      </c>
      <c r="E66" s="72">
        <v>1592</v>
      </c>
      <c r="F66" s="64"/>
      <c r="G66" s="71">
        <f>E66*F66</f>
        <v>0</v>
      </c>
      <c r="H66" s="66"/>
      <c r="I66" s="39"/>
      <c r="J66" s="40"/>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8"/>
      <c r="AM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8"/>
      <c r="BL66" s="38"/>
      <c r="BM66" s="38"/>
      <c r="BN66" s="38"/>
      <c r="BO66" s="38"/>
      <c r="BP66" s="38"/>
      <c r="BQ66" s="38"/>
      <c r="BR66" s="38"/>
      <c r="BS66" s="38"/>
      <c r="BT66" s="38"/>
      <c r="BU66" s="38"/>
      <c r="BV66" s="38"/>
      <c r="BW66" s="38"/>
      <c r="BX66" s="38"/>
      <c r="BY66" s="38"/>
      <c r="BZ66" s="38"/>
      <c r="CA66" s="38"/>
      <c r="CB66" s="38"/>
      <c r="CC66" s="38"/>
      <c r="CD66" s="38"/>
      <c r="CE66" s="38"/>
      <c r="CF66" s="38"/>
      <c r="CG66" s="38"/>
      <c r="CH66" s="38"/>
      <c r="CI66" s="38"/>
      <c r="CJ66" s="38"/>
      <c r="CK66" s="38"/>
      <c r="CL66" s="38"/>
      <c r="CM66" s="38"/>
      <c r="CN66" s="38"/>
      <c r="CO66" s="38"/>
      <c r="CP66" s="38"/>
      <c r="CQ66" s="38"/>
      <c r="CR66" s="38"/>
      <c r="CS66" s="38"/>
      <c r="CT66" s="38"/>
      <c r="CU66" s="38"/>
      <c r="CV66" s="38"/>
      <c r="CW66" s="38"/>
      <c r="CX66" s="38"/>
      <c r="CY66" s="38"/>
      <c r="CZ66" s="38"/>
      <c r="DA66" s="38"/>
      <c r="DB66" s="38"/>
      <c r="DC66" s="38"/>
      <c r="DD66" s="38"/>
      <c r="DE66" s="38"/>
      <c r="DF66" s="38"/>
      <c r="DG66" s="38"/>
      <c r="DH66" s="38"/>
      <c r="DI66" s="38"/>
      <c r="DJ66" s="38"/>
      <c r="DK66" s="38"/>
      <c r="DL66" s="38"/>
      <c r="DM66" s="38"/>
      <c r="DN66" s="38"/>
      <c r="DO66" s="38"/>
      <c r="DP66" s="38"/>
      <c r="DQ66" s="38"/>
      <c r="DR66" s="38"/>
      <c r="DS66" s="38"/>
      <c r="DT66" s="38"/>
      <c r="DU66" s="38"/>
      <c r="DV66" s="38"/>
      <c r="DW66" s="38"/>
      <c r="DX66" s="38"/>
      <c r="DY66" s="38"/>
      <c r="DZ66" s="38"/>
      <c r="EA66" s="38"/>
      <c r="EB66" s="38"/>
      <c r="EC66" s="38"/>
      <c r="ED66" s="38"/>
      <c r="EE66" s="38"/>
      <c r="EF66" s="38"/>
      <c r="EG66" s="38"/>
      <c r="EH66" s="38"/>
      <c r="EI66" s="38"/>
      <c r="EJ66" s="38"/>
      <c r="EK66" s="38"/>
      <c r="EL66" s="38"/>
      <c r="EM66" s="38"/>
      <c r="EN66" s="38"/>
      <c r="EO66" s="38"/>
      <c r="EP66" s="38"/>
      <c r="EQ66" s="38"/>
      <c r="ER66" s="38"/>
      <c r="ES66" s="38"/>
      <c r="ET66" s="38"/>
      <c r="EU66" s="38"/>
      <c r="EV66" s="38"/>
      <c r="EW66" s="38"/>
      <c r="EX66" s="38"/>
      <c r="EY66" s="38"/>
      <c r="EZ66" s="38"/>
      <c r="FA66" s="38"/>
      <c r="FB66" s="38"/>
      <c r="FC66" s="38"/>
      <c r="FD66" s="38"/>
      <c r="FE66" s="38"/>
      <c r="FF66" s="38"/>
      <c r="FG66" s="38"/>
      <c r="FH66" s="38"/>
      <c r="FI66" s="38"/>
      <c r="FJ66" s="38"/>
      <c r="FK66" s="38"/>
      <c r="FL66" s="38"/>
      <c r="FM66" s="38"/>
      <c r="FN66" s="38"/>
      <c r="FO66" s="38"/>
      <c r="FP66" s="38"/>
      <c r="FQ66" s="38"/>
      <c r="FR66" s="38"/>
      <c r="FS66" s="38"/>
      <c r="FT66" s="38"/>
      <c r="FU66" s="38"/>
      <c r="FV66" s="38"/>
      <c r="FW66" s="38"/>
      <c r="FX66" s="38"/>
      <c r="FY66" s="38"/>
      <c r="FZ66" s="38"/>
      <c r="GA66" s="38"/>
      <c r="GB66" s="38"/>
      <c r="GC66" s="38"/>
      <c r="GD66" s="38"/>
      <c r="GE66" s="38"/>
      <c r="GF66" s="38"/>
      <c r="GG66" s="38"/>
      <c r="GH66" s="38"/>
      <c r="GI66" s="38"/>
      <c r="GJ66" s="38"/>
      <c r="GK66" s="38"/>
      <c r="GL66" s="38"/>
      <c r="GM66" s="38"/>
      <c r="GN66" s="38"/>
      <c r="GO66" s="38"/>
      <c r="GP66" s="38"/>
      <c r="GQ66" s="38"/>
      <c r="GR66" s="38"/>
      <c r="GS66" s="38"/>
      <c r="GT66" s="38"/>
      <c r="GU66" s="38"/>
      <c r="GV66" s="38"/>
      <c r="GW66" s="38"/>
      <c r="GX66" s="38"/>
      <c r="GY66" s="38"/>
      <c r="GZ66" s="38"/>
      <c r="HA66" s="38"/>
      <c r="HB66" s="38"/>
      <c r="HC66" s="38"/>
      <c r="HD66" s="38"/>
      <c r="HE66" s="38"/>
      <c r="HF66" s="38"/>
      <c r="HG66" s="38"/>
      <c r="HH66" s="38"/>
      <c r="HI66" s="38"/>
      <c r="HJ66" s="38"/>
      <c r="HK66" s="38"/>
      <c r="HL66" s="38"/>
      <c r="HM66" s="38"/>
      <c r="HN66" s="38"/>
      <c r="HO66" s="38"/>
      <c r="HP66" s="38"/>
      <c r="HQ66" s="38"/>
      <c r="HR66" s="38"/>
      <c r="HS66" s="38"/>
      <c r="HT66" s="38"/>
      <c r="HU66" s="38"/>
      <c r="HV66" s="38"/>
      <c r="HW66" s="38"/>
      <c r="HX66" s="38"/>
      <c r="HY66" s="38"/>
      <c r="HZ66" s="38"/>
      <c r="IA66" s="38"/>
      <c r="IB66" s="38"/>
      <c r="IC66" s="38"/>
      <c r="ID66" s="38"/>
      <c r="IE66" s="38"/>
      <c r="IF66" s="38"/>
      <c r="IG66" s="38"/>
      <c r="IH66" s="38"/>
      <c r="II66" s="38"/>
      <c r="IJ66" s="38"/>
      <c r="IK66" s="38"/>
      <c r="IL66" s="38"/>
      <c r="IM66" s="38"/>
      <c r="IN66" s="38"/>
      <c r="IO66" s="38"/>
      <c r="IP66" s="38"/>
      <c r="IQ66" s="38"/>
      <c r="IR66" s="38"/>
      <c r="IS66" s="38"/>
      <c r="IT66" s="38"/>
      <c r="IU66" s="38"/>
      <c r="IV66" s="38"/>
    </row>
    <row r="67" spans="1:256" s="13" customFormat="1" ht="12">
      <c r="A67" s="32"/>
      <c r="B67" s="73"/>
      <c r="C67" s="67"/>
      <c r="D67" s="69"/>
      <c r="E67" s="72"/>
      <c r="F67" s="64"/>
      <c r="G67" s="71"/>
      <c r="H67" s="66"/>
      <c r="I67" s="39"/>
      <c r="J67" s="40"/>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c r="DJ67" s="38"/>
      <c r="DK67" s="38"/>
      <c r="DL67" s="38"/>
      <c r="DM67" s="38"/>
      <c r="DN67" s="38"/>
      <c r="DO67" s="38"/>
      <c r="DP67" s="38"/>
      <c r="DQ67" s="38"/>
      <c r="DR67" s="38"/>
      <c r="DS67" s="38"/>
      <c r="DT67" s="38"/>
      <c r="DU67" s="38"/>
      <c r="DV67" s="38"/>
      <c r="DW67" s="38"/>
      <c r="DX67" s="38"/>
      <c r="DY67" s="38"/>
      <c r="DZ67" s="38"/>
      <c r="EA67" s="38"/>
      <c r="EB67" s="38"/>
      <c r="EC67" s="38"/>
      <c r="ED67" s="38"/>
      <c r="EE67" s="38"/>
      <c r="EF67" s="38"/>
      <c r="EG67" s="38"/>
      <c r="EH67" s="38"/>
      <c r="EI67" s="38"/>
      <c r="EJ67" s="38"/>
      <c r="EK67" s="38"/>
      <c r="EL67" s="38"/>
      <c r="EM67" s="38"/>
      <c r="EN67" s="38"/>
      <c r="EO67" s="38"/>
      <c r="EP67" s="38"/>
      <c r="EQ67" s="38"/>
      <c r="ER67" s="38"/>
      <c r="ES67" s="38"/>
      <c r="ET67" s="38"/>
      <c r="EU67" s="38"/>
      <c r="EV67" s="38"/>
      <c r="EW67" s="38"/>
      <c r="EX67" s="38"/>
      <c r="EY67" s="38"/>
      <c r="EZ67" s="38"/>
      <c r="FA67" s="38"/>
      <c r="FB67" s="38"/>
      <c r="FC67" s="38"/>
      <c r="FD67" s="38"/>
      <c r="FE67" s="38"/>
      <c r="FF67" s="38"/>
      <c r="FG67" s="38"/>
      <c r="FH67" s="38"/>
      <c r="FI67" s="38"/>
      <c r="FJ67" s="38"/>
      <c r="FK67" s="38"/>
      <c r="FL67" s="38"/>
      <c r="FM67" s="38"/>
      <c r="FN67" s="38"/>
      <c r="FO67" s="38"/>
      <c r="FP67" s="38"/>
      <c r="FQ67" s="38"/>
      <c r="FR67" s="38"/>
      <c r="FS67" s="38"/>
      <c r="FT67" s="38"/>
      <c r="FU67" s="38"/>
      <c r="FV67" s="38"/>
      <c r="FW67" s="38"/>
      <c r="FX67" s="38"/>
      <c r="FY67" s="38"/>
      <c r="FZ67" s="38"/>
      <c r="GA67" s="38"/>
      <c r="GB67" s="38"/>
      <c r="GC67" s="38"/>
      <c r="GD67" s="38"/>
      <c r="GE67" s="38"/>
      <c r="GF67" s="38"/>
      <c r="GG67" s="38"/>
      <c r="GH67" s="38"/>
      <c r="GI67" s="38"/>
      <c r="GJ67" s="38"/>
      <c r="GK67" s="38"/>
      <c r="GL67" s="38"/>
      <c r="GM67" s="38"/>
      <c r="GN67" s="38"/>
      <c r="GO67" s="38"/>
      <c r="GP67" s="38"/>
      <c r="GQ67" s="38"/>
      <c r="GR67" s="38"/>
      <c r="GS67" s="38"/>
      <c r="GT67" s="38"/>
      <c r="GU67" s="38"/>
      <c r="GV67" s="38"/>
      <c r="GW67" s="38"/>
      <c r="GX67" s="38"/>
      <c r="GY67" s="38"/>
      <c r="GZ67" s="38"/>
      <c r="HA67" s="38"/>
      <c r="HB67" s="38"/>
      <c r="HC67" s="38"/>
      <c r="HD67" s="38"/>
      <c r="HE67" s="38"/>
      <c r="HF67" s="38"/>
      <c r="HG67" s="38"/>
      <c r="HH67" s="38"/>
      <c r="HI67" s="38"/>
      <c r="HJ67" s="38"/>
      <c r="HK67" s="38"/>
      <c r="HL67" s="38"/>
      <c r="HM67" s="38"/>
      <c r="HN67" s="38"/>
      <c r="HO67" s="38"/>
      <c r="HP67" s="38"/>
      <c r="HQ67" s="38"/>
      <c r="HR67" s="38"/>
      <c r="HS67" s="38"/>
      <c r="HT67" s="38"/>
      <c r="HU67" s="38"/>
      <c r="HV67" s="38"/>
      <c r="HW67" s="38"/>
      <c r="HX67" s="38"/>
      <c r="HY67" s="38"/>
      <c r="HZ67" s="38"/>
      <c r="IA67" s="38"/>
      <c r="IB67" s="38"/>
      <c r="IC67" s="38"/>
      <c r="ID67" s="38"/>
      <c r="IE67" s="38"/>
      <c r="IF67" s="38"/>
      <c r="IG67" s="38"/>
      <c r="IH67" s="38"/>
      <c r="II67" s="38"/>
      <c r="IJ67" s="38"/>
      <c r="IK67" s="38"/>
      <c r="IL67" s="38"/>
      <c r="IM67" s="38"/>
      <c r="IN67" s="38"/>
      <c r="IO67" s="38"/>
      <c r="IP67" s="38"/>
      <c r="IQ67" s="38"/>
      <c r="IR67" s="38"/>
      <c r="IS67" s="38"/>
      <c r="IT67" s="38"/>
      <c r="IU67" s="38"/>
      <c r="IV67" s="38"/>
    </row>
    <row r="68" spans="1:256">
      <c r="A68" s="61" t="str">
        <f>A1</f>
        <v>A2.</v>
      </c>
      <c r="B68" s="62" t="s">
        <v>825</v>
      </c>
      <c r="C68" s="62" t="s">
        <v>908</v>
      </c>
      <c r="D68" s="63"/>
      <c r="E68" s="64"/>
      <c r="F68" s="64"/>
      <c r="G68" s="65"/>
      <c r="H68" s="66"/>
    </row>
    <row r="69" spans="1:256" s="13" customFormat="1" ht="23">
      <c r="A69" s="61"/>
      <c r="B69" s="62"/>
      <c r="C69" s="160" t="s">
        <v>909</v>
      </c>
      <c r="D69" s="63"/>
      <c r="E69" s="64"/>
      <c r="F69" s="64"/>
      <c r="G69" s="65"/>
      <c r="H69" s="66"/>
      <c r="I69" s="39"/>
      <c r="J69" s="40"/>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c r="BM69" s="38"/>
      <c r="BN69" s="38"/>
      <c r="BO69" s="38"/>
      <c r="BP69" s="38"/>
      <c r="BQ69" s="38"/>
      <c r="BR69" s="38"/>
      <c r="BS69" s="38"/>
      <c r="BT69" s="38"/>
      <c r="BU69" s="38"/>
      <c r="BV69" s="38"/>
      <c r="BW69" s="38"/>
      <c r="BX69" s="38"/>
      <c r="BY69" s="38"/>
      <c r="BZ69" s="38"/>
      <c r="CA69" s="38"/>
      <c r="CB69" s="38"/>
      <c r="CC69" s="38"/>
      <c r="CD69" s="38"/>
      <c r="CE69" s="38"/>
      <c r="CF69" s="38"/>
      <c r="CG69" s="38"/>
      <c r="CH69" s="38"/>
      <c r="CI69" s="38"/>
      <c r="CJ69" s="38"/>
      <c r="CK69" s="38"/>
      <c r="CL69" s="38"/>
      <c r="CM69" s="38"/>
      <c r="CN69" s="38"/>
      <c r="CO69" s="38"/>
      <c r="CP69" s="38"/>
      <c r="CQ69" s="38"/>
      <c r="CR69" s="38"/>
      <c r="CS69" s="38"/>
      <c r="CT69" s="38"/>
      <c r="CU69" s="38"/>
      <c r="CV69" s="38"/>
      <c r="CW69" s="38"/>
      <c r="CX69" s="38"/>
      <c r="CY69" s="38"/>
      <c r="CZ69" s="38"/>
      <c r="DA69" s="38"/>
      <c r="DB69" s="38"/>
      <c r="DC69" s="38"/>
      <c r="DD69" s="38"/>
      <c r="DE69" s="38"/>
      <c r="DF69" s="38"/>
      <c r="DG69" s="38"/>
      <c r="DH69" s="38"/>
      <c r="DI69" s="38"/>
      <c r="DJ69" s="38"/>
      <c r="DK69" s="38"/>
      <c r="DL69" s="38"/>
      <c r="DM69" s="38"/>
      <c r="DN69" s="38"/>
      <c r="DO69" s="38"/>
      <c r="DP69" s="38"/>
      <c r="DQ69" s="38"/>
      <c r="DR69" s="38"/>
      <c r="DS69" s="38"/>
      <c r="DT69" s="38"/>
      <c r="DU69" s="38"/>
      <c r="DV69" s="38"/>
      <c r="DW69" s="38"/>
      <c r="DX69" s="38"/>
      <c r="DY69" s="38"/>
      <c r="DZ69" s="38"/>
      <c r="EA69" s="38"/>
      <c r="EB69" s="38"/>
      <c r="EC69" s="38"/>
      <c r="ED69" s="38"/>
      <c r="EE69" s="38"/>
      <c r="EF69" s="38"/>
      <c r="EG69" s="38"/>
      <c r="EH69" s="38"/>
      <c r="EI69" s="38"/>
      <c r="EJ69" s="38"/>
      <c r="EK69" s="38"/>
      <c r="EL69" s="38"/>
      <c r="EM69" s="38"/>
      <c r="EN69" s="38"/>
      <c r="EO69" s="38"/>
      <c r="EP69" s="38"/>
      <c r="EQ69" s="38"/>
      <c r="ER69" s="38"/>
      <c r="ES69" s="38"/>
      <c r="ET69" s="38"/>
      <c r="EU69" s="38"/>
      <c r="EV69" s="38"/>
      <c r="EW69" s="38"/>
      <c r="EX69" s="38"/>
      <c r="EY69" s="38"/>
      <c r="EZ69" s="38"/>
      <c r="FA69" s="38"/>
      <c r="FB69" s="38"/>
      <c r="FC69" s="38"/>
      <c r="FD69" s="38"/>
      <c r="FE69" s="38"/>
      <c r="FF69" s="38"/>
      <c r="FG69" s="38"/>
      <c r="FH69" s="38"/>
      <c r="FI69" s="38"/>
      <c r="FJ69" s="38"/>
      <c r="FK69" s="38"/>
      <c r="FL69" s="38"/>
      <c r="FM69" s="38"/>
      <c r="FN69" s="38"/>
      <c r="FO69" s="38"/>
      <c r="FP69" s="38"/>
      <c r="FQ69" s="38"/>
      <c r="FR69" s="38"/>
      <c r="FS69" s="38"/>
      <c r="FT69" s="38"/>
      <c r="FU69" s="38"/>
      <c r="FV69" s="38"/>
      <c r="FW69" s="38"/>
      <c r="FX69" s="38"/>
      <c r="FY69" s="38"/>
      <c r="FZ69" s="38"/>
      <c r="GA69" s="38"/>
      <c r="GB69" s="38"/>
      <c r="GC69" s="38"/>
      <c r="GD69" s="38"/>
      <c r="GE69" s="38"/>
      <c r="GF69" s="38"/>
      <c r="GG69" s="38"/>
      <c r="GH69" s="38"/>
      <c r="GI69" s="38"/>
      <c r="GJ69" s="38"/>
      <c r="GK69" s="38"/>
      <c r="GL69" s="38"/>
      <c r="GM69" s="38"/>
      <c r="GN69" s="38"/>
      <c r="GO69" s="38"/>
      <c r="GP69" s="38"/>
      <c r="GQ69" s="38"/>
      <c r="GR69" s="38"/>
      <c r="GS69" s="38"/>
      <c r="GT69" s="38"/>
      <c r="GU69" s="38"/>
      <c r="GV69" s="38"/>
      <c r="GW69" s="38"/>
      <c r="GX69" s="38"/>
      <c r="GY69" s="38"/>
      <c r="GZ69" s="38"/>
      <c r="HA69" s="38"/>
      <c r="HB69" s="38"/>
      <c r="HC69" s="38"/>
      <c r="HD69" s="38"/>
      <c r="HE69" s="38"/>
      <c r="HF69" s="38"/>
      <c r="HG69" s="38"/>
      <c r="HH69" s="38"/>
      <c r="HI69" s="38"/>
      <c r="HJ69" s="38"/>
      <c r="HK69" s="38"/>
      <c r="HL69" s="38"/>
      <c r="HM69" s="38"/>
      <c r="HN69" s="38"/>
      <c r="HO69" s="38"/>
      <c r="HP69" s="38"/>
      <c r="HQ69" s="38"/>
      <c r="HR69" s="38"/>
      <c r="HS69" s="38"/>
      <c r="HT69" s="38"/>
      <c r="HU69" s="38"/>
      <c r="HV69" s="38"/>
      <c r="HW69" s="38"/>
      <c r="HX69" s="38"/>
      <c r="HY69" s="38"/>
      <c r="HZ69" s="38"/>
      <c r="IA69" s="38"/>
      <c r="IB69" s="38"/>
      <c r="IC69" s="38"/>
      <c r="ID69" s="38"/>
      <c r="IE69" s="38"/>
      <c r="IF69" s="38"/>
      <c r="IG69" s="38"/>
      <c r="IH69" s="38"/>
      <c r="II69" s="38"/>
      <c r="IJ69" s="38"/>
      <c r="IK69" s="38"/>
      <c r="IL69" s="38"/>
      <c r="IM69" s="38"/>
      <c r="IN69" s="38"/>
      <c r="IO69" s="38"/>
      <c r="IP69" s="38"/>
      <c r="IQ69" s="38"/>
      <c r="IR69" s="38"/>
      <c r="IS69" s="38"/>
      <c r="IT69" s="38"/>
      <c r="IU69" s="38"/>
      <c r="IV69" s="38"/>
    </row>
    <row r="70" spans="1:256" ht="34.5">
      <c r="A70" s="61"/>
      <c r="B70" s="62"/>
      <c r="C70" s="160" t="s">
        <v>877</v>
      </c>
      <c r="D70" s="63"/>
      <c r="E70" s="64"/>
      <c r="F70" s="64"/>
      <c r="G70" s="65"/>
      <c r="H70" s="66"/>
    </row>
    <row r="71" spans="1:256" s="40" customFormat="1" ht="12">
      <c r="A71" s="61"/>
      <c r="B71" s="73" t="s">
        <v>758</v>
      </c>
      <c r="C71" s="67" t="s">
        <v>910</v>
      </c>
      <c r="D71" s="69" t="s">
        <v>760</v>
      </c>
      <c r="E71" s="70">
        <v>14</v>
      </c>
      <c r="F71" s="64"/>
      <c r="G71" s="71">
        <f t="shared" ref="G71:G81" si="0">E71*F71</f>
        <v>0</v>
      </c>
      <c r="H71" s="86"/>
      <c r="I71" s="39"/>
      <c r="K71" s="76"/>
    </row>
    <row r="72" spans="1:256" s="40" customFormat="1" ht="12">
      <c r="A72" s="61"/>
      <c r="B72" s="73" t="s">
        <v>761</v>
      </c>
      <c r="C72" s="67" t="s">
        <v>911</v>
      </c>
      <c r="D72" s="69" t="s">
        <v>760</v>
      </c>
      <c r="E72" s="70">
        <v>28</v>
      </c>
      <c r="F72" s="64"/>
      <c r="G72" s="71">
        <f t="shared" si="0"/>
        <v>0</v>
      </c>
      <c r="H72" s="86"/>
      <c r="I72" s="39"/>
      <c r="K72" s="76"/>
    </row>
    <row r="73" spans="1:256" s="40" customFormat="1" ht="12">
      <c r="A73" s="61"/>
      <c r="B73" s="73" t="s">
        <v>769</v>
      </c>
      <c r="C73" s="67" t="s">
        <v>912</v>
      </c>
      <c r="D73" s="69" t="s">
        <v>760</v>
      </c>
      <c r="E73" s="70">
        <v>21</v>
      </c>
      <c r="F73" s="64"/>
      <c r="G73" s="71">
        <f t="shared" si="0"/>
        <v>0</v>
      </c>
      <c r="H73" s="86"/>
      <c r="I73" s="39"/>
      <c r="K73" s="76"/>
    </row>
    <row r="74" spans="1:256" s="40" customFormat="1" ht="12">
      <c r="A74" s="61"/>
      <c r="B74" s="73" t="s">
        <v>799</v>
      </c>
      <c r="C74" s="67" t="s">
        <v>913</v>
      </c>
      <c r="D74" s="69" t="s">
        <v>760</v>
      </c>
      <c r="E74" s="70">
        <v>1</v>
      </c>
      <c r="F74" s="64"/>
      <c r="G74" s="71">
        <f t="shared" si="0"/>
        <v>0</v>
      </c>
      <c r="H74" s="86"/>
      <c r="I74" s="39"/>
      <c r="K74" s="76"/>
    </row>
    <row r="75" spans="1:256" s="40" customFormat="1" ht="12">
      <c r="A75" s="61"/>
      <c r="B75" s="73" t="s">
        <v>801</v>
      </c>
      <c r="C75" s="67" t="s">
        <v>914</v>
      </c>
      <c r="D75" s="69" t="s">
        <v>760</v>
      </c>
      <c r="E75" s="70">
        <v>2</v>
      </c>
      <c r="F75" s="64"/>
      <c r="G75" s="71">
        <f t="shared" si="0"/>
        <v>0</v>
      </c>
      <c r="H75" s="86"/>
      <c r="I75" s="39"/>
      <c r="K75" s="76"/>
    </row>
    <row r="76" spans="1:256" s="40" customFormat="1" ht="12">
      <c r="A76" s="61"/>
      <c r="B76" s="73" t="s">
        <v>862</v>
      </c>
      <c r="C76" s="67" t="s">
        <v>915</v>
      </c>
      <c r="D76" s="69" t="s">
        <v>760</v>
      </c>
      <c r="E76" s="70">
        <v>2</v>
      </c>
      <c r="F76" s="64"/>
      <c r="G76" s="71">
        <f t="shared" si="0"/>
        <v>0</v>
      </c>
      <c r="H76" s="86"/>
      <c r="I76" s="39"/>
      <c r="K76" s="76"/>
    </row>
    <row r="77" spans="1:256" s="40" customFormat="1" ht="12">
      <c r="A77" s="61"/>
      <c r="B77" s="73" t="s">
        <v>916</v>
      </c>
      <c r="C77" s="67" t="s">
        <v>917</v>
      </c>
      <c r="D77" s="69" t="s">
        <v>760</v>
      </c>
      <c r="E77" s="70">
        <v>36</v>
      </c>
      <c r="F77" s="64"/>
      <c r="G77" s="71">
        <f t="shared" si="0"/>
        <v>0</v>
      </c>
      <c r="H77" s="86"/>
      <c r="I77" s="39"/>
      <c r="K77" s="76"/>
    </row>
    <row r="78" spans="1:256" s="40" customFormat="1" ht="12">
      <c r="A78" s="61"/>
      <c r="B78" s="73" t="s">
        <v>918</v>
      </c>
      <c r="C78" s="67" t="s">
        <v>919</v>
      </c>
      <c r="D78" s="69" t="s">
        <v>760</v>
      </c>
      <c r="E78" s="70">
        <v>1</v>
      </c>
      <c r="F78" s="64"/>
      <c r="G78" s="71">
        <f t="shared" si="0"/>
        <v>0</v>
      </c>
      <c r="H78" s="86"/>
      <c r="I78" s="39"/>
      <c r="K78" s="76"/>
    </row>
    <row r="79" spans="1:256" s="40" customFormat="1" ht="12">
      <c r="A79" s="61"/>
      <c r="B79" s="73" t="s">
        <v>920</v>
      </c>
      <c r="C79" s="67" t="s">
        <v>921</v>
      </c>
      <c r="D79" s="69" t="s">
        <v>760</v>
      </c>
      <c r="E79" s="70">
        <v>3</v>
      </c>
      <c r="F79" s="64"/>
      <c r="G79" s="71">
        <f t="shared" si="0"/>
        <v>0</v>
      </c>
      <c r="H79" s="86"/>
      <c r="I79" s="39"/>
      <c r="K79" s="76"/>
    </row>
    <row r="80" spans="1:256" s="40" customFormat="1" ht="12">
      <c r="A80" s="61"/>
      <c r="B80" s="73" t="s">
        <v>922</v>
      </c>
      <c r="C80" s="67" t="s">
        <v>923</v>
      </c>
      <c r="D80" s="69" t="s">
        <v>760</v>
      </c>
      <c r="E80" s="70">
        <v>3</v>
      </c>
      <c r="F80" s="64"/>
      <c r="G80" s="71">
        <f t="shared" si="0"/>
        <v>0</v>
      </c>
      <c r="H80" s="86"/>
      <c r="I80" s="39"/>
      <c r="K80" s="76"/>
    </row>
    <row r="81" spans="1:256" s="40" customFormat="1" ht="12">
      <c r="A81" s="61"/>
      <c r="B81" s="73" t="s">
        <v>924</v>
      </c>
      <c r="C81" s="67" t="s">
        <v>925</v>
      </c>
      <c r="D81" s="69" t="s">
        <v>760</v>
      </c>
      <c r="E81" s="70">
        <v>2</v>
      </c>
      <c r="F81" s="64"/>
      <c r="G81" s="71">
        <f t="shared" si="0"/>
        <v>0</v>
      </c>
      <c r="H81" s="86"/>
      <c r="I81" s="39"/>
      <c r="K81" s="76"/>
    </row>
    <row r="82" spans="1:256" s="40" customFormat="1" ht="12">
      <c r="A82" s="32"/>
      <c r="B82" s="73"/>
      <c r="C82" s="76"/>
      <c r="D82" s="69"/>
      <c r="E82" s="70"/>
      <c r="F82" s="64"/>
      <c r="G82" s="71"/>
      <c r="H82" s="76"/>
      <c r="I82" s="39"/>
      <c r="K82" s="76"/>
    </row>
    <row r="83" spans="1:256" s="40" customFormat="1" ht="12">
      <c r="A83" s="61" t="str">
        <f>A1</f>
        <v>A2.</v>
      </c>
      <c r="B83" s="62" t="s">
        <v>828</v>
      </c>
      <c r="C83" s="62" t="s">
        <v>926</v>
      </c>
      <c r="D83" s="63"/>
      <c r="E83" s="64"/>
      <c r="F83" s="64"/>
      <c r="G83" s="65"/>
      <c r="H83" s="76"/>
      <c r="I83" s="39"/>
      <c r="K83" s="76"/>
    </row>
    <row r="84" spans="1:256" s="40" customFormat="1" ht="46">
      <c r="A84" s="61"/>
      <c r="B84" s="62"/>
      <c r="C84" s="160" t="s">
        <v>927</v>
      </c>
      <c r="D84" s="63"/>
      <c r="E84" s="64"/>
      <c r="F84" s="64"/>
      <c r="G84" s="65"/>
      <c r="H84" s="76"/>
      <c r="I84" s="39"/>
      <c r="K84" s="76"/>
    </row>
    <row r="85" spans="1:256" s="40" customFormat="1" ht="23">
      <c r="A85" s="61"/>
      <c r="B85" s="62"/>
      <c r="C85" s="160" t="s">
        <v>928</v>
      </c>
      <c r="D85" s="63"/>
      <c r="E85" s="64"/>
      <c r="F85" s="64"/>
      <c r="G85" s="65"/>
      <c r="H85" s="76"/>
      <c r="I85" s="39"/>
      <c r="K85" s="76"/>
    </row>
    <row r="86" spans="1:256" s="40" customFormat="1" ht="12">
      <c r="A86" s="61"/>
      <c r="B86" s="73"/>
      <c r="C86" s="67" t="s">
        <v>929</v>
      </c>
      <c r="H86" s="76"/>
      <c r="I86" s="39"/>
      <c r="K86" s="76"/>
    </row>
    <row r="87" spans="1:256" s="40" customFormat="1" ht="12">
      <c r="A87" s="61"/>
      <c r="B87" s="62"/>
      <c r="C87" s="62"/>
      <c r="D87" s="69" t="s">
        <v>811</v>
      </c>
      <c r="E87" s="72">
        <v>120</v>
      </c>
      <c r="F87" s="64"/>
      <c r="G87" s="71">
        <f>E87*F87</f>
        <v>0</v>
      </c>
      <c r="H87" s="76"/>
      <c r="I87" s="39"/>
      <c r="K87" s="76"/>
    </row>
    <row r="88" spans="1:256" s="40" customFormat="1" ht="12">
      <c r="A88" s="61"/>
      <c r="B88" s="62"/>
      <c r="C88" s="62"/>
      <c r="D88" s="63"/>
      <c r="E88" s="64"/>
      <c r="F88" s="64"/>
      <c r="G88" s="65"/>
      <c r="H88" s="76"/>
      <c r="I88" s="39"/>
      <c r="K88" s="76"/>
    </row>
    <row r="89" spans="1:256" s="40" customFormat="1" ht="12">
      <c r="A89" s="61" t="str">
        <f>A1</f>
        <v>A2.</v>
      </c>
      <c r="B89" s="62" t="s">
        <v>831</v>
      </c>
      <c r="C89" s="62" t="s">
        <v>930</v>
      </c>
      <c r="D89" s="63"/>
      <c r="E89" s="64"/>
      <c r="F89" s="64"/>
      <c r="G89" s="65"/>
      <c r="H89" s="76"/>
      <c r="I89" s="39"/>
      <c r="K89" s="76"/>
    </row>
    <row r="90" spans="1:256" s="40" customFormat="1" ht="46">
      <c r="A90" s="61"/>
      <c r="B90" s="62"/>
      <c r="C90" s="160" t="s">
        <v>931</v>
      </c>
      <c r="D90" s="63"/>
      <c r="E90" s="64"/>
      <c r="F90" s="64"/>
      <c r="G90" s="65"/>
      <c r="H90" s="76"/>
      <c r="I90" s="39"/>
      <c r="K90" s="76"/>
    </row>
    <row r="91" spans="1:256" s="40" customFormat="1" ht="34.5">
      <c r="A91" s="61"/>
      <c r="B91" s="62"/>
      <c r="C91" s="160" t="s">
        <v>932</v>
      </c>
      <c r="D91" s="63"/>
      <c r="E91" s="64"/>
      <c r="F91" s="64"/>
      <c r="G91" s="65"/>
      <c r="H91" s="76"/>
      <c r="I91" s="39"/>
      <c r="K91" s="76"/>
    </row>
    <row r="92" spans="1:256" s="40" customFormat="1" ht="12">
      <c r="A92" s="61"/>
      <c r="B92" s="73"/>
      <c r="C92" s="67" t="s">
        <v>933</v>
      </c>
      <c r="H92" s="76"/>
      <c r="I92" s="39"/>
      <c r="K92" s="76"/>
    </row>
    <row r="93" spans="1:256" s="40" customFormat="1" ht="12">
      <c r="A93" s="61"/>
      <c r="B93" s="62"/>
      <c r="C93" s="62"/>
      <c r="D93" s="69" t="s">
        <v>760</v>
      </c>
      <c r="E93" s="70">
        <v>84</v>
      </c>
      <c r="F93" s="64"/>
      <c r="G93" s="71">
        <f>E93*F93</f>
        <v>0</v>
      </c>
      <c r="H93" s="76"/>
      <c r="I93" s="39"/>
      <c r="K93" s="76"/>
    </row>
    <row r="94" spans="1:256" ht="1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40" customFormat="1" ht="12">
      <c r="A95" s="61" t="str">
        <f>A1</f>
        <v>A2.</v>
      </c>
      <c r="B95" s="62" t="s">
        <v>840</v>
      </c>
      <c r="C95" s="62" t="s">
        <v>934</v>
      </c>
      <c r="D95" s="63"/>
      <c r="E95" s="64"/>
      <c r="F95" s="64"/>
      <c r="G95" s="65"/>
      <c r="H95" s="76"/>
      <c r="I95" s="39"/>
      <c r="K95" s="76"/>
    </row>
    <row r="96" spans="1:256" s="40" customFormat="1" ht="12">
      <c r="A96" s="61"/>
      <c r="B96" s="62"/>
      <c r="C96" s="160" t="s">
        <v>935</v>
      </c>
      <c r="D96" s="63"/>
      <c r="E96" s="64"/>
      <c r="F96" s="64"/>
      <c r="G96" s="65"/>
      <c r="H96" s="76"/>
      <c r="I96" s="39"/>
      <c r="K96" s="76"/>
    </row>
    <row r="97" spans="1:256" s="40" customFormat="1" ht="23">
      <c r="A97" s="61"/>
      <c r="B97" s="62"/>
      <c r="C97" s="160" t="s">
        <v>936</v>
      </c>
      <c r="D97" s="63"/>
      <c r="E97" s="64"/>
      <c r="F97" s="64"/>
      <c r="G97" s="65"/>
      <c r="H97" s="76"/>
      <c r="I97" s="39"/>
      <c r="K97" s="76"/>
    </row>
    <row r="98" spans="1:256" s="40" customFormat="1" ht="34.5">
      <c r="A98" s="61"/>
      <c r="B98" s="62"/>
      <c r="C98" s="160" t="s">
        <v>937</v>
      </c>
      <c r="D98" s="63"/>
      <c r="E98" s="64"/>
      <c r="F98" s="64"/>
      <c r="G98" s="65"/>
      <c r="H98" s="76"/>
      <c r="I98" s="39"/>
      <c r="K98" s="76"/>
    </row>
    <row r="99" spans="1:256" s="40" customFormat="1" ht="23">
      <c r="A99" s="61"/>
      <c r="B99" s="62"/>
      <c r="C99" s="160" t="s">
        <v>938</v>
      </c>
      <c r="D99" s="63"/>
      <c r="E99" s="64"/>
      <c r="F99" s="64"/>
      <c r="G99" s="65"/>
      <c r="H99" s="76"/>
      <c r="I99" s="39"/>
      <c r="K99" s="76"/>
    </row>
    <row r="100" spans="1:256" s="40" customFormat="1" ht="34.5">
      <c r="A100" s="61"/>
      <c r="B100" s="62"/>
      <c r="C100" s="160" t="s">
        <v>878</v>
      </c>
      <c r="D100" s="63"/>
      <c r="E100" s="64"/>
      <c r="F100" s="64"/>
      <c r="G100" s="65"/>
      <c r="H100" s="76"/>
      <c r="I100" s="39"/>
      <c r="K100" s="76"/>
    </row>
    <row r="101" spans="1:256" s="40" customFormat="1" ht="12">
      <c r="A101" s="61"/>
      <c r="B101" s="73" t="s">
        <v>758</v>
      </c>
      <c r="C101" s="67" t="s">
        <v>939</v>
      </c>
      <c r="D101" s="69" t="s">
        <v>811</v>
      </c>
      <c r="E101" s="72">
        <v>19</v>
      </c>
      <c r="F101" s="64"/>
      <c r="G101" s="71">
        <f>E101*F101</f>
        <v>0</v>
      </c>
      <c r="H101" s="76"/>
      <c r="I101" s="39"/>
      <c r="K101" s="76"/>
    </row>
    <row r="102" spans="1:256" s="40" customFormat="1" ht="12">
      <c r="A102" s="61"/>
      <c r="B102" s="73" t="s">
        <v>761</v>
      </c>
      <c r="C102" s="67" t="s">
        <v>940</v>
      </c>
      <c r="D102" s="69" t="s">
        <v>892</v>
      </c>
      <c r="E102" s="72">
        <v>48</v>
      </c>
      <c r="F102" s="64"/>
      <c r="G102" s="71">
        <f>E102*F102</f>
        <v>0</v>
      </c>
      <c r="H102" s="76"/>
      <c r="I102" s="39"/>
      <c r="K102" s="76"/>
    </row>
    <row r="103" spans="1:256" s="40" customFormat="1" ht="12">
      <c r="A103" s="61"/>
      <c r="B103" s="73" t="s">
        <v>769</v>
      </c>
      <c r="C103" s="67" t="s">
        <v>941</v>
      </c>
      <c r="D103" s="69" t="s">
        <v>811</v>
      </c>
      <c r="E103" s="72">
        <v>15</v>
      </c>
      <c r="F103" s="64"/>
      <c r="G103" s="71">
        <f>E103*F103</f>
        <v>0</v>
      </c>
      <c r="H103" s="76"/>
      <c r="I103" s="39"/>
      <c r="K103" s="76"/>
    </row>
    <row r="104" spans="1:256" s="40" customFormat="1" ht="12">
      <c r="A104" s="32"/>
      <c r="B104" s="73"/>
      <c r="C104" s="76"/>
      <c r="D104" s="69"/>
      <c r="E104" s="70"/>
      <c r="F104" s="64"/>
      <c r="G104" s="71"/>
      <c r="H104" s="76"/>
      <c r="I104" s="39"/>
      <c r="K104" s="76"/>
    </row>
    <row r="105" spans="1:256" s="13" customFormat="1" ht="12">
      <c r="A105" s="61" t="str">
        <f>A1</f>
        <v>A2.</v>
      </c>
      <c r="B105" s="62" t="s">
        <v>852</v>
      </c>
      <c r="C105" s="62" t="s">
        <v>942</v>
      </c>
      <c r="D105" s="63"/>
      <c r="E105" s="64"/>
      <c r="F105" s="64"/>
      <c r="G105" s="65"/>
      <c r="H105" s="66"/>
      <c r="I105" s="39"/>
      <c r="J105" s="40"/>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38"/>
      <c r="AL105" s="38"/>
      <c r="AM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8"/>
      <c r="BJ105" s="38"/>
      <c r="BK105" s="38"/>
      <c r="BL105" s="38"/>
      <c r="BM105" s="38"/>
      <c r="BN105" s="38"/>
      <c r="BO105" s="38"/>
      <c r="BP105" s="38"/>
      <c r="BQ105" s="38"/>
      <c r="BR105" s="38"/>
      <c r="BS105" s="38"/>
      <c r="BT105" s="38"/>
      <c r="BU105" s="38"/>
      <c r="BV105" s="38"/>
      <c r="BW105" s="38"/>
      <c r="BX105" s="38"/>
      <c r="BY105" s="38"/>
      <c r="BZ105" s="38"/>
      <c r="CA105" s="38"/>
      <c r="CB105" s="38"/>
      <c r="CC105" s="38"/>
      <c r="CD105" s="38"/>
      <c r="CE105" s="38"/>
      <c r="CF105" s="38"/>
      <c r="CG105" s="38"/>
      <c r="CH105" s="38"/>
      <c r="CI105" s="38"/>
      <c r="CJ105" s="38"/>
      <c r="CK105" s="38"/>
      <c r="CL105" s="38"/>
      <c r="CM105" s="38"/>
      <c r="CN105" s="38"/>
      <c r="CO105" s="38"/>
      <c r="CP105" s="38"/>
      <c r="CQ105" s="38"/>
      <c r="CR105" s="38"/>
      <c r="CS105" s="38"/>
      <c r="CT105" s="38"/>
      <c r="CU105" s="38"/>
      <c r="CV105" s="38"/>
      <c r="CW105" s="38"/>
      <c r="CX105" s="38"/>
      <c r="CY105" s="38"/>
      <c r="CZ105" s="38"/>
      <c r="DA105" s="38"/>
      <c r="DB105" s="38"/>
      <c r="DC105" s="38"/>
      <c r="DD105" s="38"/>
      <c r="DE105" s="38"/>
      <c r="DF105" s="38"/>
      <c r="DG105" s="38"/>
      <c r="DH105" s="38"/>
      <c r="DI105" s="38"/>
      <c r="DJ105" s="38"/>
      <c r="DK105" s="38"/>
      <c r="DL105" s="38"/>
      <c r="DM105" s="38"/>
      <c r="DN105" s="38"/>
      <c r="DO105" s="38"/>
      <c r="DP105" s="38"/>
      <c r="DQ105" s="38"/>
      <c r="DR105" s="38"/>
      <c r="DS105" s="38"/>
      <c r="DT105" s="38"/>
      <c r="DU105" s="38"/>
      <c r="DV105" s="38"/>
      <c r="DW105" s="38"/>
      <c r="DX105" s="38"/>
      <c r="DY105" s="38"/>
      <c r="DZ105" s="38"/>
      <c r="EA105" s="38"/>
      <c r="EB105" s="38"/>
      <c r="EC105" s="38"/>
      <c r="ED105" s="38"/>
      <c r="EE105" s="38"/>
      <c r="EF105" s="38"/>
      <c r="EG105" s="38"/>
      <c r="EH105" s="38"/>
      <c r="EI105" s="38"/>
      <c r="EJ105" s="38"/>
      <c r="EK105" s="38"/>
      <c r="EL105" s="38"/>
      <c r="EM105" s="38"/>
      <c r="EN105" s="38"/>
      <c r="EO105" s="38"/>
      <c r="EP105" s="38"/>
      <c r="EQ105" s="38"/>
      <c r="ER105" s="38"/>
      <c r="ES105" s="38"/>
      <c r="ET105" s="38"/>
      <c r="EU105" s="38"/>
      <c r="EV105" s="38"/>
      <c r="EW105" s="38"/>
      <c r="EX105" s="38"/>
      <c r="EY105" s="38"/>
      <c r="EZ105" s="38"/>
      <c r="FA105" s="38"/>
      <c r="FB105" s="38"/>
      <c r="FC105" s="38"/>
      <c r="FD105" s="38"/>
      <c r="FE105" s="38"/>
      <c r="FF105" s="38"/>
      <c r="FG105" s="38"/>
      <c r="FH105" s="38"/>
      <c r="FI105" s="38"/>
      <c r="FJ105" s="38"/>
      <c r="FK105" s="38"/>
      <c r="FL105" s="38"/>
      <c r="FM105" s="38"/>
      <c r="FN105" s="38"/>
      <c r="FO105" s="38"/>
      <c r="FP105" s="38"/>
      <c r="FQ105" s="38"/>
      <c r="FR105" s="38"/>
      <c r="FS105" s="38"/>
      <c r="FT105" s="38"/>
      <c r="FU105" s="38"/>
      <c r="FV105" s="38"/>
      <c r="FW105" s="38"/>
      <c r="FX105" s="38"/>
      <c r="FY105" s="38"/>
      <c r="FZ105" s="38"/>
      <c r="GA105" s="38"/>
      <c r="GB105" s="38"/>
      <c r="GC105" s="38"/>
      <c r="GD105" s="38"/>
      <c r="GE105" s="38"/>
      <c r="GF105" s="38"/>
      <c r="GG105" s="38"/>
      <c r="GH105" s="38"/>
      <c r="GI105" s="38"/>
      <c r="GJ105" s="38"/>
      <c r="GK105" s="38"/>
      <c r="GL105" s="38"/>
      <c r="GM105" s="38"/>
      <c r="GN105" s="38"/>
      <c r="GO105" s="38"/>
      <c r="GP105" s="38"/>
      <c r="GQ105" s="38"/>
      <c r="GR105" s="38"/>
      <c r="GS105" s="38"/>
      <c r="GT105" s="38"/>
      <c r="GU105" s="38"/>
      <c r="GV105" s="38"/>
      <c r="GW105" s="38"/>
      <c r="GX105" s="38"/>
      <c r="GY105" s="38"/>
      <c r="GZ105" s="38"/>
      <c r="HA105" s="38"/>
      <c r="HB105" s="38"/>
      <c r="HC105" s="38"/>
      <c r="HD105" s="38"/>
      <c r="HE105" s="38"/>
      <c r="HF105" s="38"/>
      <c r="HG105" s="38"/>
      <c r="HH105" s="38"/>
      <c r="HI105" s="38"/>
      <c r="HJ105" s="38"/>
      <c r="HK105" s="38"/>
      <c r="HL105" s="38"/>
      <c r="HM105" s="38"/>
      <c r="HN105" s="38"/>
      <c r="HO105" s="38"/>
      <c r="HP105" s="38"/>
      <c r="HQ105" s="38"/>
      <c r="HR105" s="38"/>
      <c r="HS105" s="38"/>
      <c r="HT105" s="38"/>
      <c r="HU105" s="38"/>
      <c r="HV105" s="38"/>
      <c r="HW105" s="38"/>
      <c r="HX105" s="38"/>
      <c r="HY105" s="38"/>
      <c r="HZ105" s="38"/>
      <c r="IA105" s="38"/>
      <c r="IB105" s="38"/>
      <c r="IC105" s="38"/>
      <c r="ID105" s="38"/>
      <c r="IE105" s="38"/>
      <c r="IF105" s="38"/>
      <c r="IG105" s="38"/>
      <c r="IH105" s="38"/>
      <c r="II105" s="38"/>
      <c r="IJ105" s="38"/>
      <c r="IK105" s="38"/>
      <c r="IL105" s="38"/>
      <c r="IM105" s="38"/>
      <c r="IN105" s="38"/>
      <c r="IO105" s="38"/>
      <c r="IP105" s="38"/>
      <c r="IQ105" s="38"/>
      <c r="IR105" s="38"/>
      <c r="IS105" s="38"/>
      <c r="IT105" s="38"/>
      <c r="IU105" s="38"/>
      <c r="IV105" s="38"/>
    </row>
    <row r="106" spans="1:256" s="13" customFormat="1" ht="23">
      <c r="A106" s="61"/>
      <c r="B106" s="73"/>
      <c r="C106" s="67" t="s">
        <v>943</v>
      </c>
      <c r="D106" s="69"/>
      <c r="E106" s="72"/>
      <c r="F106" s="64"/>
      <c r="G106" s="71"/>
      <c r="H106" s="66"/>
      <c r="I106" s="39"/>
      <c r="J106" s="40"/>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BM106" s="38"/>
      <c r="BN106" s="38"/>
      <c r="BO106" s="38"/>
      <c r="BP106" s="38"/>
      <c r="BQ106" s="38"/>
      <c r="BR106" s="38"/>
      <c r="BS106" s="38"/>
      <c r="BT106" s="38"/>
      <c r="BU106" s="38"/>
      <c r="BV106" s="38"/>
      <c r="BW106" s="38"/>
      <c r="BX106" s="38"/>
      <c r="BY106" s="38"/>
      <c r="BZ106" s="38"/>
      <c r="CA106" s="38"/>
      <c r="CB106" s="38"/>
      <c r="CC106" s="38"/>
      <c r="CD106" s="38"/>
      <c r="CE106" s="38"/>
      <c r="CF106" s="38"/>
      <c r="CG106" s="38"/>
      <c r="CH106" s="38"/>
      <c r="CI106" s="38"/>
      <c r="CJ106" s="38"/>
      <c r="CK106" s="38"/>
      <c r="CL106" s="38"/>
      <c r="CM106" s="38"/>
      <c r="CN106" s="38"/>
      <c r="CO106" s="38"/>
      <c r="CP106" s="38"/>
      <c r="CQ106" s="38"/>
      <c r="CR106" s="38"/>
      <c r="CS106" s="38"/>
      <c r="CT106" s="38"/>
      <c r="CU106" s="38"/>
      <c r="CV106" s="38"/>
      <c r="CW106" s="38"/>
      <c r="CX106" s="38"/>
      <c r="CY106" s="38"/>
      <c r="CZ106" s="38"/>
      <c r="DA106" s="38"/>
      <c r="DB106" s="38"/>
      <c r="DC106" s="38"/>
      <c r="DD106" s="38"/>
      <c r="DE106" s="38"/>
      <c r="DF106" s="38"/>
      <c r="DG106" s="38"/>
      <c r="DH106" s="38"/>
      <c r="DI106" s="38"/>
      <c r="DJ106" s="38"/>
      <c r="DK106" s="38"/>
      <c r="DL106" s="38"/>
      <c r="DM106" s="38"/>
      <c r="DN106" s="38"/>
      <c r="DO106" s="38"/>
      <c r="DP106" s="38"/>
      <c r="DQ106" s="38"/>
      <c r="DR106" s="38"/>
      <c r="DS106" s="38"/>
      <c r="DT106" s="38"/>
      <c r="DU106" s="38"/>
      <c r="DV106" s="38"/>
      <c r="DW106" s="38"/>
      <c r="DX106" s="38"/>
      <c r="DY106" s="38"/>
      <c r="DZ106" s="38"/>
      <c r="EA106" s="38"/>
      <c r="EB106" s="38"/>
      <c r="EC106" s="38"/>
      <c r="ED106" s="38"/>
      <c r="EE106" s="38"/>
      <c r="EF106" s="38"/>
      <c r="EG106" s="38"/>
      <c r="EH106" s="38"/>
      <c r="EI106" s="38"/>
      <c r="EJ106" s="38"/>
      <c r="EK106" s="38"/>
      <c r="EL106" s="38"/>
      <c r="EM106" s="38"/>
      <c r="EN106" s="38"/>
      <c r="EO106" s="38"/>
      <c r="EP106" s="38"/>
      <c r="EQ106" s="38"/>
      <c r="ER106" s="38"/>
      <c r="ES106" s="38"/>
      <c r="ET106" s="38"/>
      <c r="EU106" s="38"/>
      <c r="EV106" s="38"/>
      <c r="EW106" s="38"/>
      <c r="EX106" s="38"/>
      <c r="EY106" s="38"/>
      <c r="EZ106" s="38"/>
      <c r="FA106" s="38"/>
      <c r="FB106" s="38"/>
      <c r="FC106" s="38"/>
      <c r="FD106" s="38"/>
      <c r="FE106" s="38"/>
      <c r="FF106" s="38"/>
      <c r="FG106" s="38"/>
      <c r="FH106" s="38"/>
      <c r="FI106" s="38"/>
      <c r="FJ106" s="38"/>
      <c r="FK106" s="38"/>
      <c r="FL106" s="38"/>
      <c r="FM106" s="38"/>
      <c r="FN106" s="38"/>
      <c r="FO106" s="38"/>
      <c r="FP106" s="38"/>
      <c r="FQ106" s="38"/>
      <c r="FR106" s="38"/>
      <c r="FS106" s="38"/>
      <c r="FT106" s="38"/>
      <c r="FU106" s="38"/>
      <c r="FV106" s="38"/>
      <c r="FW106" s="38"/>
      <c r="FX106" s="38"/>
      <c r="FY106" s="38"/>
      <c r="FZ106" s="38"/>
      <c r="GA106" s="38"/>
      <c r="GB106" s="38"/>
      <c r="GC106" s="38"/>
      <c r="GD106" s="38"/>
      <c r="GE106" s="38"/>
      <c r="GF106" s="38"/>
      <c r="GG106" s="38"/>
      <c r="GH106" s="38"/>
      <c r="GI106" s="38"/>
      <c r="GJ106" s="38"/>
      <c r="GK106" s="38"/>
      <c r="GL106" s="38"/>
      <c r="GM106" s="38"/>
      <c r="GN106" s="38"/>
      <c r="GO106" s="38"/>
      <c r="GP106" s="38"/>
      <c r="GQ106" s="38"/>
      <c r="GR106" s="38"/>
      <c r="GS106" s="38"/>
      <c r="GT106" s="38"/>
      <c r="GU106" s="38"/>
      <c r="GV106" s="38"/>
      <c r="GW106" s="38"/>
      <c r="GX106" s="38"/>
      <c r="GY106" s="38"/>
      <c r="GZ106" s="38"/>
      <c r="HA106" s="38"/>
      <c r="HB106" s="38"/>
      <c r="HC106" s="38"/>
      <c r="HD106" s="38"/>
      <c r="HE106" s="38"/>
      <c r="HF106" s="38"/>
      <c r="HG106" s="38"/>
      <c r="HH106" s="38"/>
      <c r="HI106" s="38"/>
      <c r="HJ106" s="38"/>
      <c r="HK106" s="38"/>
      <c r="HL106" s="38"/>
      <c r="HM106" s="38"/>
      <c r="HN106" s="38"/>
      <c r="HO106" s="38"/>
      <c r="HP106" s="38"/>
      <c r="HQ106" s="38"/>
      <c r="HR106" s="38"/>
      <c r="HS106" s="38"/>
      <c r="HT106" s="38"/>
      <c r="HU106" s="38"/>
      <c r="HV106" s="38"/>
      <c r="HW106" s="38"/>
      <c r="HX106" s="38"/>
      <c r="HY106" s="38"/>
      <c r="HZ106" s="38"/>
      <c r="IA106" s="38"/>
      <c r="IB106" s="38"/>
      <c r="IC106" s="38"/>
      <c r="ID106" s="38"/>
      <c r="IE106" s="38"/>
      <c r="IF106" s="38"/>
      <c r="IG106" s="38"/>
      <c r="IH106" s="38"/>
      <c r="II106" s="38"/>
      <c r="IJ106" s="38"/>
      <c r="IK106" s="38"/>
      <c r="IL106" s="38"/>
      <c r="IM106" s="38"/>
      <c r="IN106" s="38"/>
      <c r="IO106" s="38"/>
      <c r="IP106" s="38"/>
      <c r="IQ106" s="38"/>
      <c r="IR106" s="38"/>
      <c r="IS106" s="38"/>
      <c r="IT106" s="38"/>
      <c r="IU106" s="38"/>
      <c r="IV106" s="38"/>
    </row>
    <row r="107" spans="1:256" s="13" customFormat="1" ht="12">
      <c r="A107" s="61"/>
      <c r="B107" s="73"/>
      <c r="C107" s="168" t="s">
        <v>944</v>
      </c>
      <c r="D107" s="69"/>
      <c r="E107" s="72"/>
      <c r="F107" s="64"/>
      <c r="G107" s="71"/>
      <c r="H107" s="66"/>
      <c r="I107" s="39"/>
      <c r="J107" s="40"/>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8"/>
      <c r="BL107" s="38"/>
      <c r="BM107" s="38"/>
      <c r="BN107" s="38"/>
      <c r="BO107" s="38"/>
      <c r="BP107" s="38"/>
      <c r="BQ107" s="38"/>
      <c r="BR107" s="38"/>
      <c r="BS107" s="38"/>
      <c r="BT107" s="38"/>
      <c r="BU107" s="38"/>
      <c r="BV107" s="38"/>
      <c r="BW107" s="38"/>
      <c r="BX107" s="38"/>
      <c r="BY107" s="38"/>
      <c r="BZ107" s="38"/>
      <c r="CA107" s="38"/>
      <c r="CB107" s="38"/>
      <c r="CC107" s="38"/>
      <c r="CD107" s="38"/>
      <c r="CE107" s="38"/>
      <c r="CF107" s="38"/>
      <c r="CG107" s="38"/>
      <c r="CH107" s="38"/>
      <c r="CI107" s="38"/>
      <c r="CJ107" s="38"/>
      <c r="CK107" s="38"/>
      <c r="CL107" s="38"/>
      <c r="CM107" s="38"/>
      <c r="CN107" s="38"/>
      <c r="CO107" s="38"/>
      <c r="CP107" s="38"/>
      <c r="CQ107" s="38"/>
      <c r="CR107" s="38"/>
      <c r="CS107" s="38"/>
      <c r="CT107" s="38"/>
      <c r="CU107" s="38"/>
      <c r="CV107" s="38"/>
      <c r="CW107" s="38"/>
      <c r="CX107" s="38"/>
      <c r="CY107" s="38"/>
      <c r="CZ107" s="38"/>
      <c r="DA107" s="38"/>
      <c r="DB107" s="38"/>
      <c r="DC107" s="38"/>
      <c r="DD107" s="38"/>
      <c r="DE107" s="38"/>
      <c r="DF107" s="38"/>
      <c r="DG107" s="38"/>
      <c r="DH107" s="38"/>
      <c r="DI107" s="38"/>
      <c r="DJ107" s="38"/>
      <c r="DK107" s="38"/>
      <c r="DL107" s="38"/>
      <c r="DM107" s="38"/>
      <c r="DN107" s="38"/>
      <c r="DO107" s="38"/>
      <c r="DP107" s="38"/>
      <c r="DQ107" s="38"/>
      <c r="DR107" s="38"/>
      <c r="DS107" s="38"/>
      <c r="DT107" s="38"/>
      <c r="DU107" s="38"/>
      <c r="DV107" s="38"/>
      <c r="DW107" s="38"/>
      <c r="DX107" s="38"/>
      <c r="DY107" s="38"/>
      <c r="DZ107" s="38"/>
      <c r="EA107" s="38"/>
      <c r="EB107" s="38"/>
      <c r="EC107" s="38"/>
      <c r="ED107" s="38"/>
      <c r="EE107" s="38"/>
      <c r="EF107" s="38"/>
      <c r="EG107" s="38"/>
      <c r="EH107" s="38"/>
      <c r="EI107" s="38"/>
      <c r="EJ107" s="38"/>
      <c r="EK107" s="38"/>
      <c r="EL107" s="38"/>
      <c r="EM107" s="38"/>
      <c r="EN107" s="38"/>
      <c r="EO107" s="38"/>
      <c r="EP107" s="38"/>
      <c r="EQ107" s="38"/>
      <c r="ER107" s="38"/>
      <c r="ES107" s="38"/>
      <c r="ET107" s="38"/>
      <c r="EU107" s="38"/>
      <c r="EV107" s="38"/>
      <c r="EW107" s="38"/>
      <c r="EX107" s="38"/>
      <c r="EY107" s="38"/>
      <c r="EZ107" s="38"/>
      <c r="FA107" s="38"/>
      <c r="FB107" s="38"/>
      <c r="FC107" s="38"/>
      <c r="FD107" s="38"/>
      <c r="FE107" s="38"/>
      <c r="FF107" s="38"/>
      <c r="FG107" s="38"/>
      <c r="FH107" s="38"/>
      <c r="FI107" s="38"/>
      <c r="FJ107" s="38"/>
      <c r="FK107" s="38"/>
      <c r="FL107" s="38"/>
      <c r="FM107" s="38"/>
      <c r="FN107" s="38"/>
      <c r="FO107" s="38"/>
      <c r="FP107" s="38"/>
      <c r="FQ107" s="38"/>
      <c r="FR107" s="38"/>
      <c r="FS107" s="38"/>
      <c r="FT107" s="38"/>
      <c r="FU107" s="38"/>
      <c r="FV107" s="38"/>
      <c r="FW107" s="38"/>
      <c r="FX107" s="38"/>
      <c r="FY107" s="38"/>
      <c r="FZ107" s="38"/>
      <c r="GA107" s="38"/>
      <c r="GB107" s="38"/>
      <c r="GC107" s="38"/>
      <c r="GD107" s="38"/>
      <c r="GE107" s="38"/>
      <c r="GF107" s="38"/>
      <c r="GG107" s="38"/>
      <c r="GH107" s="38"/>
      <c r="GI107" s="38"/>
      <c r="GJ107" s="38"/>
      <c r="GK107" s="38"/>
      <c r="GL107" s="38"/>
      <c r="GM107" s="38"/>
      <c r="GN107" s="38"/>
      <c r="GO107" s="38"/>
      <c r="GP107" s="38"/>
      <c r="GQ107" s="38"/>
      <c r="GR107" s="38"/>
      <c r="GS107" s="38"/>
      <c r="GT107" s="38"/>
      <c r="GU107" s="38"/>
      <c r="GV107" s="38"/>
      <c r="GW107" s="38"/>
      <c r="GX107" s="38"/>
      <c r="GY107" s="38"/>
      <c r="GZ107" s="38"/>
      <c r="HA107" s="38"/>
      <c r="HB107" s="38"/>
      <c r="HC107" s="38"/>
      <c r="HD107" s="38"/>
      <c r="HE107" s="38"/>
      <c r="HF107" s="38"/>
      <c r="HG107" s="38"/>
      <c r="HH107" s="38"/>
      <c r="HI107" s="38"/>
      <c r="HJ107" s="38"/>
      <c r="HK107" s="38"/>
      <c r="HL107" s="38"/>
      <c r="HM107" s="38"/>
      <c r="HN107" s="38"/>
      <c r="HO107" s="38"/>
      <c r="HP107" s="38"/>
      <c r="HQ107" s="38"/>
      <c r="HR107" s="38"/>
      <c r="HS107" s="38"/>
      <c r="HT107" s="38"/>
      <c r="HU107" s="38"/>
      <c r="HV107" s="38"/>
      <c r="HW107" s="38"/>
      <c r="HX107" s="38"/>
      <c r="HY107" s="38"/>
      <c r="HZ107" s="38"/>
      <c r="IA107" s="38"/>
      <c r="IB107" s="38"/>
      <c r="IC107" s="38"/>
      <c r="ID107" s="38"/>
      <c r="IE107" s="38"/>
      <c r="IF107" s="38"/>
      <c r="IG107" s="38"/>
      <c r="IH107" s="38"/>
      <c r="II107" s="38"/>
      <c r="IJ107" s="38"/>
      <c r="IK107" s="38"/>
      <c r="IL107" s="38"/>
      <c r="IM107" s="38"/>
      <c r="IN107" s="38"/>
      <c r="IO107" s="38"/>
      <c r="IP107" s="38"/>
      <c r="IQ107" s="38"/>
      <c r="IR107" s="38"/>
      <c r="IS107" s="38"/>
      <c r="IT107" s="38"/>
      <c r="IU107" s="38"/>
      <c r="IV107" s="38"/>
    </row>
    <row r="108" spans="1:256" s="13" customFormat="1" ht="34.5">
      <c r="A108" s="61"/>
      <c r="B108" s="73"/>
      <c r="C108" s="160" t="s">
        <v>878</v>
      </c>
      <c r="D108" s="69"/>
      <c r="E108" s="72"/>
      <c r="F108" s="64"/>
      <c r="G108" s="71"/>
      <c r="H108" s="66"/>
      <c r="I108" s="39"/>
      <c r="J108" s="40"/>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c r="AH108" s="38"/>
      <c r="AI108" s="38"/>
      <c r="AJ108" s="38"/>
      <c r="AK108" s="38"/>
      <c r="AL108" s="38"/>
      <c r="AM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8"/>
      <c r="BK108" s="38"/>
      <c r="BL108" s="38"/>
      <c r="BM108" s="38"/>
      <c r="BN108" s="38"/>
      <c r="BO108" s="38"/>
      <c r="BP108" s="38"/>
      <c r="BQ108" s="38"/>
      <c r="BR108" s="38"/>
      <c r="BS108" s="38"/>
      <c r="BT108" s="38"/>
      <c r="BU108" s="38"/>
      <c r="BV108" s="38"/>
      <c r="BW108" s="38"/>
      <c r="BX108" s="38"/>
      <c r="BY108" s="38"/>
      <c r="BZ108" s="38"/>
      <c r="CA108" s="38"/>
      <c r="CB108" s="38"/>
      <c r="CC108" s="38"/>
      <c r="CD108" s="38"/>
      <c r="CE108" s="38"/>
      <c r="CF108" s="38"/>
      <c r="CG108" s="38"/>
      <c r="CH108" s="38"/>
      <c r="CI108" s="38"/>
      <c r="CJ108" s="38"/>
      <c r="CK108" s="38"/>
      <c r="CL108" s="38"/>
      <c r="CM108" s="38"/>
      <c r="CN108" s="38"/>
      <c r="CO108" s="38"/>
      <c r="CP108" s="38"/>
      <c r="CQ108" s="38"/>
      <c r="CR108" s="38"/>
      <c r="CS108" s="38"/>
      <c r="CT108" s="38"/>
      <c r="CU108" s="38"/>
      <c r="CV108" s="38"/>
      <c r="CW108" s="38"/>
      <c r="CX108" s="38"/>
      <c r="CY108" s="38"/>
      <c r="CZ108" s="38"/>
      <c r="DA108" s="38"/>
      <c r="DB108" s="38"/>
      <c r="DC108" s="38"/>
      <c r="DD108" s="38"/>
      <c r="DE108" s="38"/>
      <c r="DF108" s="38"/>
      <c r="DG108" s="38"/>
      <c r="DH108" s="38"/>
      <c r="DI108" s="38"/>
      <c r="DJ108" s="38"/>
      <c r="DK108" s="38"/>
      <c r="DL108" s="38"/>
      <c r="DM108" s="38"/>
      <c r="DN108" s="38"/>
      <c r="DO108" s="38"/>
      <c r="DP108" s="38"/>
      <c r="DQ108" s="38"/>
      <c r="DR108" s="38"/>
      <c r="DS108" s="38"/>
      <c r="DT108" s="38"/>
      <c r="DU108" s="38"/>
      <c r="DV108" s="38"/>
      <c r="DW108" s="38"/>
      <c r="DX108" s="38"/>
      <c r="DY108" s="38"/>
      <c r="DZ108" s="38"/>
      <c r="EA108" s="38"/>
      <c r="EB108" s="38"/>
      <c r="EC108" s="38"/>
      <c r="ED108" s="38"/>
      <c r="EE108" s="38"/>
      <c r="EF108" s="38"/>
      <c r="EG108" s="38"/>
      <c r="EH108" s="38"/>
      <c r="EI108" s="38"/>
      <c r="EJ108" s="38"/>
      <c r="EK108" s="38"/>
      <c r="EL108" s="38"/>
      <c r="EM108" s="38"/>
      <c r="EN108" s="38"/>
      <c r="EO108" s="38"/>
      <c r="EP108" s="38"/>
      <c r="EQ108" s="38"/>
      <c r="ER108" s="38"/>
      <c r="ES108" s="38"/>
      <c r="ET108" s="38"/>
      <c r="EU108" s="38"/>
      <c r="EV108" s="38"/>
      <c r="EW108" s="38"/>
      <c r="EX108" s="38"/>
      <c r="EY108" s="38"/>
      <c r="EZ108" s="38"/>
      <c r="FA108" s="38"/>
      <c r="FB108" s="38"/>
      <c r="FC108" s="38"/>
      <c r="FD108" s="38"/>
      <c r="FE108" s="38"/>
      <c r="FF108" s="38"/>
      <c r="FG108" s="38"/>
      <c r="FH108" s="38"/>
      <c r="FI108" s="38"/>
      <c r="FJ108" s="38"/>
      <c r="FK108" s="38"/>
      <c r="FL108" s="38"/>
      <c r="FM108" s="38"/>
      <c r="FN108" s="38"/>
      <c r="FO108" s="38"/>
      <c r="FP108" s="38"/>
      <c r="FQ108" s="38"/>
      <c r="FR108" s="38"/>
      <c r="FS108" s="38"/>
      <c r="FT108" s="38"/>
      <c r="FU108" s="38"/>
      <c r="FV108" s="38"/>
      <c r="FW108" s="38"/>
      <c r="FX108" s="38"/>
      <c r="FY108" s="38"/>
      <c r="FZ108" s="38"/>
      <c r="GA108" s="38"/>
      <c r="GB108" s="38"/>
      <c r="GC108" s="38"/>
      <c r="GD108" s="38"/>
      <c r="GE108" s="38"/>
      <c r="GF108" s="38"/>
      <c r="GG108" s="38"/>
      <c r="GH108" s="38"/>
      <c r="GI108" s="38"/>
      <c r="GJ108" s="38"/>
      <c r="GK108" s="38"/>
      <c r="GL108" s="38"/>
      <c r="GM108" s="38"/>
      <c r="GN108" s="38"/>
      <c r="GO108" s="38"/>
      <c r="GP108" s="38"/>
      <c r="GQ108" s="38"/>
      <c r="GR108" s="38"/>
      <c r="GS108" s="38"/>
      <c r="GT108" s="38"/>
      <c r="GU108" s="38"/>
      <c r="GV108" s="38"/>
      <c r="GW108" s="38"/>
      <c r="GX108" s="38"/>
      <c r="GY108" s="38"/>
      <c r="GZ108" s="38"/>
      <c r="HA108" s="38"/>
      <c r="HB108" s="38"/>
      <c r="HC108" s="38"/>
      <c r="HD108" s="38"/>
      <c r="HE108" s="38"/>
      <c r="HF108" s="38"/>
      <c r="HG108" s="38"/>
      <c r="HH108" s="38"/>
      <c r="HI108" s="38"/>
      <c r="HJ108" s="38"/>
      <c r="HK108" s="38"/>
      <c r="HL108" s="38"/>
      <c r="HM108" s="38"/>
      <c r="HN108" s="38"/>
      <c r="HO108" s="38"/>
      <c r="HP108" s="38"/>
      <c r="HQ108" s="38"/>
      <c r="HR108" s="38"/>
      <c r="HS108" s="38"/>
      <c r="HT108" s="38"/>
      <c r="HU108" s="38"/>
      <c r="HV108" s="38"/>
      <c r="HW108" s="38"/>
      <c r="HX108" s="38"/>
      <c r="HY108" s="38"/>
      <c r="HZ108" s="38"/>
      <c r="IA108" s="38"/>
      <c r="IB108" s="38"/>
      <c r="IC108" s="38"/>
      <c r="ID108" s="38"/>
      <c r="IE108" s="38"/>
      <c r="IF108" s="38"/>
      <c r="IG108" s="38"/>
      <c r="IH108" s="38"/>
      <c r="II108" s="38"/>
      <c r="IJ108" s="38"/>
      <c r="IK108" s="38"/>
      <c r="IL108" s="38"/>
      <c r="IM108" s="38"/>
      <c r="IN108" s="38"/>
      <c r="IO108" s="38"/>
      <c r="IP108" s="38"/>
      <c r="IQ108" s="38"/>
      <c r="IR108" s="38"/>
      <c r="IS108" s="38"/>
      <c r="IT108" s="38"/>
      <c r="IU108" s="38"/>
      <c r="IV108" s="38"/>
    </row>
    <row r="109" spans="1:256" s="13" customFormat="1" ht="12">
      <c r="A109" s="61"/>
      <c r="B109" s="73"/>
      <c r="C109" s="67"/>
      <c r="D109" s="69" t="s">
        <v>795</v>
      </c>
      <c r="E109" s="72">
        <v>14.1</v>
      </c>
      <c r="F109" s="64"/>
      <c r="G109" s="71">
        <f>E109*F109</f>
        <v>0</v>
      </c>
      <c r="H109" s="66"/>
      <c r="I109" s="39"/>
      <c r="J109" s="40"/>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38"/>
      <c r="AY109" s="38"/>
      <c r="AZ109" s="38"/>
      <c r="BA109" s="38"/>
      <c r="BB109" s="38"/>
      <c r="BC109" s="38"/>
      <c r="BD109" s="38"/>
      <c r="BE109" s="38"/>
      <c r="BF109" s="38"/>
      <c r="BG109" s="38"/>
      <c r="BH109" s="38"/>
      <c r="BI109" s="38"/>
      <c r="BJ109" s="38"/>
      <c r="BK109" s="38"/>
      <c r="BL109" s="38"/>
      <c r="BM109" s="38"/>
      <c r="BN109" s="38"/>
      <c r="BO109" s="38"/>
      <c r="BP109" s="38"/>
      <c r="BQ109" s="38"/>
      <c r="BR109" s="38"/>
      <c r="BS109" s="38"/>
      <c r="BT109" s="38"/>
      <c r="BU109" s="38"/>
      <c r="BV109" s="38"/>
      <c r="BW109" s="38"/>
      <c r="BX109" s="38"/>
      <c r="BY109" s="38"/>
      <c r="BZ109" s="38"/>
      <c r="CA109" s="38"/>
      <c r="CB109" s="38"/>
      <c r="CC109" s="38"/>
      <c r="CD109" s="38"/>
      <c r="CE109" s="38"/>
      <c r="CF109" s="38"/>
      <c r="CG109" s="38"/>
      <c r="CH109" s="38"/>
      <c r="CI109" s="38"/>
      <c r="CJ109" s="38"/>
      <c r="CK109" s="38"/>
      <c r="CL109" s="38"/>
      <c r="CM109" s="38"/>
      <c r="CN109" s="38"/>
      <c r="CO109" s="38"/>
      <c r="CP109" s="38"/>
      <c r="CQ109" s="38"/>
      <c r="CR109" s="38"/>
      <c r="CS109" s="38"/>
      <c r="CT109" s="38"/>
      <c r="CU109" s="38"/>
      <c r="CV109" s="38"/>
      <c r="CW109" s="38"/>
      <c r="CX109" s="38"/>
      <c r="CY109" s="38"/>
      <c r="CZ109" s="38"/>
      <c r="DA109" s="38"/>
      <c r="DB109" s="38"/>
      <c r="DC109" s="38"/>
      <c r="DD109" s="38"/>
      <c r="DE109" s="38"/>
      <c r="DF109" s="38"/>
      <c r="DG109" s="38"/>
      <c r="DH109" s="38"/>
      <c r="DI109" s="38"/>
      <c r="DJ109" s="38"/>
      <c r="DK109" s="38"/>
      <c r="DL109" s="38"/>
      <c r="DM109" s="38"/>
      <c r="DN109" s="38"/>
      <c r="DO109" s="38"/>
      <c r="DP109" s="38"/>
      <c r="DQ109" s="38"/>
      <c r="DR109" s="38"/>
      <c r="DS109" s="38"/>
      <c r="DT109" s="38"/>
      <c r="DU109" s="38"/>
      <c r="DV109" s="38"/>
      <c r="DW109" s="38"/>
      <c r="DX109" s="38"/>
      <c r="DY109" s="38"/>
      <c r="DZ109" s="38"/>
      <c r="EA109" s="38"/>
      <c r="EB109" s="38"/>
      <c r="EC109" s="38"/>
      <c r="ED109" s="38"/>
      <c r="EE109" s="38"/>
      <c r="EF109" s="38"/>
      <c r="EG109" s="38"/>
      <c r="EH109" s="38"/>
      <c r="EI109" s="38"/>
      <c r="EJ109" s="38"/>
      <c r="EK109" s="38"/>
      <c r="EL109" s="38"/>
      <c r="EM109" s="38"/>
      <c r="EN109" s="38"/>
      <c r="EO109" s="38"/>
      <c r="EP109" s="38"/>
      <c r="EQ109" s="38"/>
      <c r="ER109" s="38"/>
      <c r="ES109" s="38"/>
      <c r="ET109" s="38"/>
      <c r="EU109" s="38"/>
      <c r="EV109" s="38"/>
      <c r="EW109" s="38"/>
      <c r="EX109" s="38"/>
      <c r="EY109" s="38"/>
      <c r="EZ109" s="38"/>
      <c r="FA109" s="38"/>
      <c r="FB109" s="38"/>
      <c r="FC109" s="38"/>
      <c r="FD109" s="38"/>
      <c r="FE109" s="38"/>
      <c r="FF109" s="38"/>
      <c r="FG109" s="38"/>
      <c r="FH109" s="38"/>
      <c r="FI109" s="38"/>
      <c r="FJ109" s="38"/>
      <c r="FK109" s="38"/>
      <c r="FL109" s="38"/>
      <c r="FM109" s="38"/>
      <c r="FN109" s="38"/>
      <c r="FO109" s="38"/>
      <c r="FP109" s="38"/>
      <c r="FQ109" s="38"/>
      <c r="FR109" s="38"/>
      <c r="FS109" s="38"/>
      <c r="FT109" s="38"/>
      <c r="FU109" s="38"/>
      <c r="FV109" s="38"/>
      <c r="FW109" s="38"/>
      <c r="FX109" s="38"/>
      <c r="FY109" s="38"/>
      <c r="FZ109" s="38"/>
      <c r="GA109" s="38"/>
      <c r="GB109" s="38"/>
      <c r="GC109" s="38"/>
      <c r="GD109" s="38"/>
      <c r="GE109" s="38"/>
      <c r="GF109" s="38"/>
      <c r="GG109" s="38"/>
      <c r="GH109" s="38"/>
      <c r="GI109" s="38"/>
      <c r="GJ109" s="38"/>
      <c r="GK109" s="38"/>
      <c r="GL109" s="38"/>
      <c r="GM109" s="38"/>
      <c r="GN109" s="38"/>
      <c r="GO109" s="38"/>
      <c r="GP109" s="38"/>
      <c r="GQ109" s="38"/>
      <c r="GR109" s="38"/>
      <c r="GS109" s="38"/>
      <c r="GT109" s="38"/>
      <c r="GU109" s="38"/>
      <c r="GV109" s="38"/>
      <c r="GW109" s="38"/>
      <c r="GX109" s="38"/>
      <c r="GY109" s="38"/>
      <c r="GZ109" s="38"/>
      <c r="HA109" s="38"/>
      <c r="HB109" s="38"/>
      <c r="HC109" s="38"/>
      <c r="HD109" s="38"/>
      <c r="HE109" s="38"/>
      <c r="HF109" s="38"/>
      <c r="HG109" s="38"/>
      <c r="HH109" s="38"/>
      <c r="HI109" s="38"/>
      <c r="HJ109" s="38"/>
      <c r="HK109" s="38"/>
      <c r="HL109" s="38"/>
      <c r="HM109" s="38"/>
      <c r="HN109" s="38"/>
      <c r="HO109" s="38"/>
      <c r="HP109" s="38"/>
      <c r="HQ109" s="38"/>
      <c r="HR109" s="38"/>
      <c r="HS109" s="38"/>
      <c r="HT109" s="38"/>
      <c r="HU109" s="38"/>
      <c r="HV109" s="38"/>
      <c r="HW109" s="38"/>
      <c r="HX109" s="38"/>
      <c r="HY109" s="38"/>
      <c r="HZ109" s="38"/>
      <c r="IA109" s="38"/>
      <c r="IB109" s="38"/>
      <c r="IC109" s="38"/>
      <c r="ID109" s="38"/>
      <c r="IE109" s="38"/>
      <c r="IF109" s="38"/>
      <c r="IG109" s="38"/>
      <c r="IH109" s="38"/>
      <c r="II109" s="38"/>
      <c r="IJ109" s="38"/>
      <c r="IK109" s="38"/>
      <c r="IL109" s="38"/>
      <c r="IM109" s="38"/>
      <c r="IN109" s="38"/>
      <c r="IO109" s="38"/>
      <c r="IP109" s="38"/>
      <c r="IQ109" s="38"/>
      <c r="IR109" s="38"/>
      <c r="IS109" s="38"/>
      <c r="IT109" s="38"/>
      <c r="IU109" s="38"/>
      <c r="IV109" s="38"/>
    </row>
    <row r="110" spans="1:256" s="40" customFormat="1" ht="12">
      <c r="A110" s="32"/>
      <c r="B110" s="73"/>
      <c r="C110" s="76"/>
      <c r="D110" s="69"/>
      <c r="E110" s="70"/>
      <c r="F110" s="64"/>
      <c r="G110" s="71"/>
      <c r="H110" s="76"/>
      <c r="I110" s="39"/>
      <c r="K110" s="76"/>
    </row>
    <row r="111" spans="1:256" s="40" customFormat="1" ht="12">
      <c r="A111" s="61" t="str">
        <f>A1</f>
        <v>A2.</v>
      </c>
      <c r="B111" s="62" t="s">
        <v>864</v>
      </c>
      <c r="C111" s="62" t="s">
        <v>945</v>
      </c>
      <c r="D111" s="63"/>
      <c r="E111" s="64"/>
      <c r="F111" s="64"/>
      <c r="G111" s="65"/>
      <c r="H111" s="76"/>
      <c r="I111" s="39"/>
      <c r="K111" s="76"/>
    </row>
    <row r="112" spans="1:256" s="40" customFormat="1" ht="34.5">
      <c r="A112" s="61"/>
      <c r="B112" s="62"/>
      <c r="C112" s="160" t="s">
        <v>946</v>
      </c>
      <c r="D112" s="63"/>
      <c r="E112" s="64"/>
      <c r="F112" s="64"/>
      <c r="G112" s="65"/>
      <c r="H112" s="76"/>
      <c r="I112" s="39"/>
      <c r="K112" s="76"/>
    </row>
    <row r="113" spans="1:256" s="40" customFormat="1" ht="34.5">
      <c r="A113" s="61"/>
      <c r="B113" s="62"/>
      <c r="C113" s="160" t="s">
        <v>878</v>
      </c>
      <c r="D113" s="63"/>
      <c r="E113" s="64"/>
      <c r="F113" s="64"/>
      <c r="G113" s="65"/>
      <c r="H113" s="76"/>
      <c r="I113" s="39"/>
      <c r="K113" s="76"/>
    </row>
    <row r="114" spans="1:256" s="40" customFormat="1">
      <c r="A114" s="61"/>
      <c r="B114" s="73"/>
      <c r="C114"/>
      <c r="D114" s="69" t="s">
        <v>811</v>
      </c>
      <c r="E114" s="72">
        <v>660</v>
      </c>
      <c r="F114" s="64"/>
      <c r="G114" s="71">
        <f>E114*F114</f>
        <v>0</v>
      </c>
      <c r="H114" s="76"/>
      <c r="I114" s="39"/>
      <c r="K114" s="76"/>
    </row>
    <row r="115" spans="1:256" ht="1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13" customFormat="1" ht="12">
      <c r="A116" s="61" t="str">
        <f>A1</f>
        <v>A2.</v>
      </c>
      <c r="B116" s="62" t="s">
        <v>868</v>
      </c>
      <c r="C116" s="62" t="s">
        <v>947</v>
      </c>
      <c r="D116" s="63"/>
      <c r="E116" s="64"/>
      <c r="F116" s="64"/>
      <c r="G116" s="65"/>
      <c r="H116" s="66"/>
      <c r="I116" s="39"/>
      <c r="J116" s="40"/>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c r="AJ116" s="38"/>
      <c r="AK116" s="38"/>
      <c r="AL116" s="38"/>
      <c r="AM116" s="38"/>
      <c r="AN116" s="38"/>
      <c r="AO116" s="38"/>
      <c r="AP116" s="38"/>
      <c r="AQ116" s="38"/>
      <c r="AR116" s="38"/>
      <c r="AS116" s="38"/>
      <c r="AT116" s="38"/>
      <c r="AU116" s="38"/>
      <c r="AV116" s="38"/>
      <c r="AW116" s="38"/>
      <c r="AX116" s="38"/>
      <c r="AY116" s="38"/>
      <c r="AZ116" s="38"/>
      <c r="BA116" s="38"/>
      <c r="BB116" s="38"/>
      <c r="BC116" s="38"/>
      <c r="BD116" s="38"/>
      <c r="BE116" s="38"/>
      <c r="BF116" s="38"/>
      <c r="BG116" s="38"/>
      <c r="BH116" s="38"/>
      <c r="BI116" s="38"/>
      <c r="BJ116" s="38"/>
      <c r="BK116" s="38"/>
      <c r="BL116" s="38"/>
      <c r="BM116" s="38"/>
      <c r="BN116" s="38"/>
      <c r="BO116" s="38"/>
      <c r="BP116" s="38"/>
      <c r="BQ116" s="38"/>
      <c r="BR116" s="38"/>
      <c r="BS116" s="38"/>
      <c r="BT116" s="38"/>
      <c r="BU116" s="38"/>
      <c r="BV116" s="38"/>
      <c r="BW116" s="38"/>
      <c r="BX116" s="38"/>
      <c r="BY116" s="38"/>
      <c r="BZ116" s="38"/>
      <c r="CA116" s="38"/>
      <c r="CB116" s="38"/>
      <c r="CC116" s="38"/>
      <c r="CD116" s="38"/>
      <c r="CE116" s="38"/>
      <c r="CF116" s="38"/>
      <c r="CG116" s="38"/>
      <c r="CH116" s="38"/>
      <c r="CI116" s="38"/>
      <c r="CJ116" s="38"/>
      <c r="CK116" s="38"/>
      <c r="CL116" s="38"/>
      <c r="CM116" s="38"/>
      <c r="CN116" s="38"/>
      <c r="CO116" s="38"/>
      <c r="CP116" s="38"/>
      <c r="CQ116" s="38"/>
      <c r="CR116" s="38"/>
      <c r="CS116" s="38"/>
      <c r="CT116" s="38"/>
      <c r="CU116" s="38"/>
      <c r="CV116" s="38"/>
      <c r="CW116" s="38"/>
      <c r="CX116" s="38"/>
      <c r="CY116" s="38"/>
      <c r="CZ116" s="38"/>
      <c r="DA116" s="38"/>
      <c r="DB116" s="38"/>
      <c r="DC116" s="38"/>
      <c r="DD116" s="38"/>
      <c r="DE116" s="38"/>
      <c r="DF116" s="38"/>
      <c r="DG116" s="38"/>
      <c r="DH116" s="38"/>
      <c r="DI116" s="38"/>
      <c r="DJ116" s="38"/>
      <c r="DK116" s="38"/>
      <c r="DL116" s="38"/>
      <c r="DM116" s="38"/>
      <c r="DN116" s="38"/>
      <c r="DO116" s="38"/>
      <c r="DP116" s="38"/>
      <c r="DQ116" s="38"/>
      <c r="DR116" s="38"/>
      <c r="DS116" s="38"/>
      <c r="DT116" s="38"/>
      <c r="DU116" s="38"/>
      <c r="DV116" s="38"/>
      <c r="DW116" s="38"/>
      <c r="DX116" s="38"/>
      <c r="DY116" s="38"/>
      <c r="DZ116" s="38"/>
      <c r="EA116" s="38"/>
      <c r="EB116" s="38"/>
      <c r="EC116" s="38"/>
      <c r="ED116" s="38"/>
      <c r="EE116" s="38"/>
      <c r="EF116" s="38"/>
      <c r="EG116" s="38"/>
      <c r="EH116" s="38"/>
      <c r="EI116" s="38"/>
      <c r="EJ116" s="38"/>
      <c r="EK116" s="38"/>
      <c r="EL116" s="38"/>
      <c r="EM116" s="38"/>
      <c r="EN116" s="38"/>
      <c r="EO116" s="38"/>
      <c r="EP116" s="38"/>
      <c r="EQ116" s="38"/>
      <c r="ER116" s="38"/>
      <c r="ES116" s="38"/>
      <c r="ET116" s="38"/>
      <c r="EU116" s="38"/>
      <c r="EV116" s="38"/>
      <c r="EW116" s="38"/>
      <c r="EX116" s="38"/>
      <c r="EY116" s="38"/>
      <c r="EZ116" s="38"/>
      <c r="FA116" s="38"/>
      <c r="FB116" s="38"/>
      <c r="FC116" s="38"/>
      <c r="FD116" s="38"/>
      <c r="FE116" s="38"/>
      <c r="FF116" s="38"/>
      <c r="FG116" s="38"/>
      <c r="FH116" s="38"/>
      <c r="FI116" s="38"/>
      <c r="FJ116" s="38"/>
      <c r="FK116" s="38"/>
      <c r="FL116" s="38"/>
      <c r="FM116" s="38"/>
      <c r="FN116" s="38"/>
      <c r="FO116" s="38"/>
      <c r="FP116" s="38"/>
      <c r="FQ116" s="38"/>
      <c r="FR116" s="38"/>
      <c r="FS116" s="38"/>
      <c r="FT116" s="38"/>
      <c r="FU116" s="38"/>
      <c r="FV116" s="38"/>
      <c r="FW116" s="38"/>
      <c r="FX116" s="38"/>
      <c r="FY116" s="38"/>
      <c r="FZ116" s="38"/>
      <c r="GA116" s="38"/>
      <c r="GB116" s="38"/>
      <c r="GC116" s="38"/>
      <c r="GD116" s="38"/>
      <c r="GE116" s="38"/>
      <c r="GF116" s="38"/>
      <c r="GG116" s="38"/>
      <c r="GH116" s="38"/>
      <c r="GI116" s="38"/>
      <c r="GJ116" s="38"/>
      <c r="GK116" s="38"/>
      <c r="GL116" s="38"/>
      <c r="GM116" s="38"/>
      <c r="GN116" s="38"/>
      <c r="GO116" s="38"/>
      <c r="GP116" s="38"/>
      <c r="GQ116" s="38"/>
      <c r="GR116" s="38"/>
      <c r="GS116" s="38"/>
      <c r="GT116" s="38"/>
      <c r="GU116" s="38"/>
      <c r="GV116" s="38"/>
      <c r="GW116" s="38"/>
      <c r="GX116" s="38"/>
      <c r="GY116" s="38"/>
      <c r="GZ116" s="38"/>
      <c r="HA116" s="38"/>
      <c r="HB116" s="38"/>
      <c r="HC116" s="38"/>
      <c r="HD116" s="38"/>
      <c r="HE116" s="38"/>
      <c r="HF116" s="38"/>
      <c r="HG116" s="38"/>
      <c r="HH116" s="38"/>
      <c r="HI116" s="38"/>
      <c r="HJ116" s="38"/>
      <c r="HK116" s="38"/>
      <c r="HL116" s="38"/>
      <c r="HM116" s="38"/>
      <c r="HN116" s="38"/>
      <c r="HO116" s="38"/>
      <c r="HP116" s="38"/>
      <c r="HQ116" s="38"/>
      <c r="HR116" s="38"/>
      <c r="HS116" s="38"/>
      <c r="HT116" s="38"/>
      <c r="HU116" s="38"/>
      <c r="HV116" s="38"/>
      <c r="HW116" s="38"/>
      <c r="HX116" s="38"/>
      <c r="HY116" s="38"/>
      <c r="HZ116" s="38"/>
      <c r="IA116" s="38"/>
      <c r="IB116" s="38"/>
      <c r="IC116" s="38"/>
      <c r="ID116" s="38"/>
      <c r="IE116" s="38"/>
      <c r="IF116" s="38"/>
      <c r="IG116" s="38"/>
      <c r="IH116" s="38"/>
      <c r="II116" s="38"/>
      <c r="IJ116" s="38"/>
      <c r="IK116" s="38"/>
      <c r="IL116" s="38"/>
      <c r="IM116" s="38"/>
      <c r="IN116" s="38"/>
      <c r="IO116" s="38"/>
      <c r="IP116" s="38"/>
      <c r="IQ116" s="38"/>
      <c r="IR116" s="38"/>
      <c r="IS116" s="38"/>
      <c r="IT116" s="38"/>
      <c r="IU116" s="38"/>
      <c r="IV116" s="38"/>
    </row>
    <row r="117" spans="1:256" s="13" customFormat="1" ht="46">
      <c r="A117" s="61"/>
      <c r="B117" s="73"/>
      <c r="C117" s="168" t="s">
        <v>948</v>
      </c>
      <c r="D117" s="69"/>
      <c r="E117" s="72"/>
      <c r="F117" s="64"/>
      <c r="G117" s="71"/>
      <c r="H117" s="66"/>
      <c r="I117" s="39"/>
      <c r="J117" s="40"/>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c r="AR117" s="38"/>
      <c r="AS117" s="38"/>
      <c r="AT117" s="38"/>
      <c r="AU117" s="38"/>
      <c r="AV117" s="38"/>
      <c r="AW117" s="38"/>
      <c r="AX117" s="38"/>
      <c r="AY117" s="38"/>
      <c r="AZ117" s="38"/>
      <c r="BA117" s="38"/>
      <c r="BB117" s="38"/>
      <c r="BC117" s="38"/>
      <c r="BD117" s="38"/>
      <c r="BE117" s="38"/>
      <c r="BF117" s="38"/>
      <c r="BG117" s="38"/>
      <c r="BH117" s="38"/>
      <c r="BI117" s="38"/>
      <c r="BJ117" s="38"/>
      <c r="BK117" s="38"/>
      <c r="BL117" s="38"/>
      <c r="BM117" s="38"/>
      <c r="BN117" s="38"/>
      <c r="BO117" s="38"/>
      <c r="BP117" s="38"/>
      <c r="BQ117" s="38"/>
      <c r="BR117" s="38"/>
      <c r="BS117" s="38"/>
      <c r="BT117" s="38"/>
      <c r="BU117" s="38"/>
      <c r="BV117" s="38"/>
      <c r="BW117" s="38"/>
      <c r="BX117" s="38"/>
      <c r="BY117" s="38"/>
      <c r="BZ117" s="38"/>
      <c r="CA117" s="38"/>
      <c r="CB117" s="38"/>
      <c r="CC117" s="38"/>
      <c r="CD117" s="38"/>
      <c r="CE117" s="38"/>
      <c r="CF117" s="38"/>
      <c r="CG117" s="38"/>
      <c r="CH117" s="38"/>
      <c r="CI117" s="38"/>
      <c r="CJ117" s="38"/>
      <c r="CK117" s="38"/>
      <c r="CL117" s="38"/>
      <c r="CM117" s="38"/>
      <c r="CN117" s="38"/>
      <c r="CO117" s="38"/>
      <c r="CP117" s="38"/>
      <c r="CQ117" s="38"/>
      <c r="CR117" s="38"/>
      <c r="CS117" s="38"/>
      <c r="CT117" s="38"/>
      <c r="CU117" s="38"/>
      <c r="CV117" s="38"/>
      <c r="CW117" s="38"/>
      <c r="CX117" s="38"/>
      <c r="CY117" s="38"/>
      <c r="CZ117" s="38"/>
      <c r="DA117" s="38"/>
      <c r="DB117" s="38"/>
      <c r="DC117" s="38"/>
      <c r="DD117" s="38"/>
      <c r="DE117" s="38"/>
      <c r="DF117" s="38"/>
      <c r="DG117" s="38"/>
      <c r="DH117" s="38"/>
      <c r="DI117" s="38"/>
      <c r="DJ117" s="38"/>
      <c r="DK117" s="38"/>
      <c r="DL117" s="38"/>
      <c r="DM117" s="38"/>
      <c r="DN117" s="38"/>
      <c r="DO117" s="38"/>
      <c r="DP117" s="38"/>
      <c r="DQ117" s="38"/>
      <c r="DR117" s="38"/>
      <c r="DS117" s="38"/>
      <c r="DT117" s="38"/>
      <c r="DU117" s="38"/>
      <c r="DV117" s="38"/>
      <c r="DW117" s="38"/>
      <c r="DX117" s="38"/>
      <c r="DY117" s="38"/>
      <c r="DZ117" s="38"/>
      <c r="EA117" s="38"/>
      <c r="EB117" s="38"/>
      <c r="EC117" s="38"/>
      <c r="ED117" s="38"/>
      <c r="EE117" s="38"/>
      <c r="EF117" s="38"/>
      <c r="EG117" s="38"/>
      <c r="EH117" s="38"/>
      <c r="EI117" s="38"/>
      <c r="EJ117" s="38"/>
      <c r="EK117" s="38"/>
      <c r="EL117" s="38"/>
      <c r="EM117" s="38"/>
      <c r="EN117" s="38"/>
      <c r="EO117" s="38"/>
      <c r="EP117" s="38"/>
      <c r="EQ117" s="38"/>
      <c r="ER117" s="38"/>
      <c r="ES117" s="38"/>
      <c r="ET117" s="38"/>
      <c r="EU117" s="38"/>
      <c r="EV117" s="38"/>
      <c r="EW117" s="38"/>
      <c r="EX117" s="38"/>
      <c r="EY117" s="38"/>
      <c r="EZ117" s="38"/>
      <c r="FA117" s="38"/>
      <c r="FB117" s="38"/>
      <c r="FC117" s="38"/>
      <c r="FD117" s="38"/>
      <c r="FE117" s="38"/>
      <c r="FF117" s="38"/>
      <c r="FG117" s="38"/>
      <c r="FH117" s="38"/>
      <c r="FI117" s="38"/>
      <c r="FJ117" s="38"/>
      <c r="FK117" s="38"/>
      <c r="FL117" s="38"/>
      <c r="FM117" s="38"/>
      <c r="FN117" s="38"/>
      <c r="FO117" s="38"/>
      <c r="FP117" s="38"/>
      <c r="FQ117" s="38"/>
      <c r="FR117" s="38"/>
      <c r="FS117" s="38"/>
      <c r="FT117" s="38"/>
      <c r="FU117" s="38"/>
      <c r="FV117" s="38"/>
      <c r="FW117" s="38"/>
      <c r="FX117" s="38"/>
      <c r="FY117" s="38"/>
      <c r="FZ117" s="38"/>
      <c r="GA117" s="38"/>
      <c r="GB117" s="38"/>
      <c r="GC117" s="38"/>
      <c r="GD117" s="38"/>
      <c r="GE117" s="38"/>
      <c r="GF117" s="38"/>
      <c r="GG117" s="38"/>
      <c r="GH117" s="38"/>
      <c r="GI117" s="38"/>
      <c r="GJ117" s="38"/>
      <c r="GK117" s="38"/>
      <c r="GL117" s="38"/>
      <c r="GM117" s="38"/>
      <c r="GN117" s="38"/>
      <c r="GO117" s="38"/>
      <c r="GP117" s="38"/>
      <c r="GQ117" s="38"/>
      <c r="GR117" s="38"/>
      <c r="GS117" s="38"/>
      <c r="GT117" s="38"/>
      <c r="GU117" s="38"/>
      <c r="GV117" s="38"/>
      <c r="GW117" s="38"/>
      <c r="GX117" s="38"/>
      <c r="GY117" s="38"/>
      <c r="GZ117" s="38"/>
      <c r="HA117" s="38"/>
      <c r="HB117" s="38"/>
      <c r="HC117" s="38"/>
      <c r="HD117" s="38"/>
      <c r="HE117" s="38"/>
      <c r="HF117" s="38"/>
      <c r="HG117" s="38"/>
      <c r="HH117" s="38"/>
      <c r="HI117" s="38"/>
      <c r="HJ117" s="38"/>
      <c r="HK117" s="38"/>
      <c r="HL117" s="38"/>
      <c r="HM117" s="38"/>
      <c r="HN117" s="38"/>
      <c r="HO117" s="38"/>
      <c r="HP117" s="38"/>
      <c r="HQ117" s="38"/>
      <c r="HR117" s="38"/>
      <c r="HS117" s="38"/>
      <c r="HT117" s="38"/>
      <c r="HU117" s="38"/>
      <c r="HV117" s="38"/>
      <c r="HW117" s="38"/>
      <c r="HX117" s="38"/>
      <c r="HY117" s="38"/>
      <c r="HZ117" s="38"/>
      <c r="IA117" s="38"/>
      <c r="IB117" s="38"/>
      <c r="IC117" s="38"/>
      <c r="ID117" s="38"/>
      <c r="IE117" s="38"/>
      <c r="IF117" s="38"/>
      <c r="IG117" s="38"/>
      <c r="IH117" s="38"/>
      <c r="II117" s="38"/>
      <c r="IJ117" s="38"/>
      <c r="IK117" s="38"/>
      <c r="IL117" s="38"/>
      <c r="IM117" s="38"/>
      <c r="IN117" s="38"/>
      <c r="IO117" s="38"/>
      <c r="IP117" s="38"/>
      <c r="IQ117" s="38"/>
      <c r="IR117" s="38"/>
      <c r="IS117" s="38"/>
      <c r="IT117" s="38"/>
      <c r="IU117" s="38"/>
      <c r="IV117" s="38"/>
    </row>
    <row r="118" spans="1:256" s="13" customFormat="1" ht="34.5">
      <c r="A118" s="61"/>
      <c r="B118" s="73"/>
      <c r="C118" s="160" t="s">
        <v>878</v>
      </c>
      <c r="D118" s="69"/>
      <c r="E118" s="72"/>
      <c r="F118" s="64"/>
      <c r="G118" s="71"/>
      <c r="H118" s="66"/>
      <c r="I118" s="39"/>
      <c r="J118" s="40"/>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c r="AR118" s="38"/>
      <c r="AS118" s="38"/>
      <c r="AT118" s="38"/>
      <c r="AU118" s="38"/>
      <c r="AV118" s="38"/>
      <c r="AW118" s="38"/>
      <c r="AX118" s="38"/>
      <c r="AY118" s="38"/>
      <c r="AZ118" s="38"/>
      <c r="BA118" s="38"/>
      <c r="BB118" s="38"/>
      <c r="BC118" s="38"/>
      <c r="BD118" s="38"/>
      <c r="BE118" s="38"/>
      <c r="BF118" s="38"/>
      <c r="BG118" s="38"/>
      <c r="BH118" s="38"/>
      <c r="BI118" s="38"/>
      <c r="BJ118" s="38"/>
      <c r="BK118" s="38"/>
      <c r="BL118" s="38"/>
      <c r="BM118" s="38"/>
      <c r="BN118" s="38"/>
      <c r="BO118" s="38"/>
      <c r="BP118" s="38"/>
      <c r="BQ118" s="38"/>
      <c r="BR118" s="38"/>
      <c r="BS118" s="38"/>
      <c r="BT118" s="38"/>
      <c r="BU118" s="38"/>
      <c r="BV118" s="38"/>
      <c r="BW118" s="38"/>
      <c r="BX118" s="38"/>
      <c r="BY118" s="38"/>
      <c r="BZ118" s="38"/>
      <c r="CA118" s="38"/>
      <c r="CB118" s="38"/>
      <c r="CC118" s="38"/>
      <c r="CD118" s="38"/>
      <c r="CE118" s="38"/>
      <c r="CF118" s="38"/>
      <c r="CG118" s="38"/>
      <c r="CH118" s="38"/>
      <c r="CI118" s="38"/>
      <c r="CJ118" s="38"/>
      <c r="CK118" s="38"/>
      <c r="CL118" s="38"/>
      <c r="CM118" s="38"/>
      <c r="CN118" s="38"/>
      <c r="CO118" s="38"/>
      <c r="CP118" s="38"/>
      <c r="CQ118" s="38"/>
      <c r="CR118" s="38"/>
      <c r="CS118" s="38"/>
      <c r="CT118" s="38"/>
      <c r="CU118" s="38"/>
      <c r="CV118" s="38"/>
      <c r="CW118" s="38"/>
      <c r="CX118" s="38"/>
      <c r="CY118" s="38"/>
      <c r="CZ118" s="38"/>
      <c r="DA118" s="38"/>
      <c r="DB118" s="38"/>
      <c r="DC118" s="38"/>
      <c r="DD118" s="38"/>
      <c r="DE118" s="38"/>
      <c r="DF118" s="38"/>
      <c r="DG118" s="38"/>
      <c r="DH118" s="38"/>
      <c r="DI118" s="38"/>
      <c r="DJ118" s="38"/>
      <c r="DK118" s="38"/>
      <c r="DL118" s="38"/>
      <c r="DM118" s="38"/>
      <c r="DN118" s="38"/>
      <c r="DO118" s="38"/>
      <c r="DP118" s="38"/>
      <c r="DQ118" s="38"/>
      <c r="DR118" s="38"/>
      <c r="DS118" s="38"/>
      <c r="DT118" s="38"/>
      <c r="DU118" s="38"/>
      <c r="DV118" s="38"/>
      <c r="DW118" s="38"/>
      <c r="DX118" s="38"/>
      <c r="DY118" s="38"/>
      <c r="DZ118" s="38"/>
      <c r="EA118" s="38"/>
      <c r="EB118" s="38"/>
      <c r="EC118" s="38"/>
      <c r="ED118" s="38"/>
      <c r="EE118" s="38"/>
      <c r="EF118" s="38"/>
      <c r="EG118" s="38"/>
      <c r="EH118" s="38"/>
      <c r="EI118" s="38"/>
      <c r="EJ118" s="38"/>
      <c r="EK118" s="38"/>
      <c r="EL118" s="38"/>
      <c r="EM118" s="38"/>
      <c r="EN118" s="38"/>
      <c r="EO118" s="38"/>
      <c r="EP118" s="38"/>
      <c r="EQ118" s="38"/>
      <c r="ER118" s="38"/>
      <c r="ES118" s="38"/>
      <c r="ET118" s="38"/>
      <c r="EU118" s="38"/>
      <c r="EV118" s="38"/>
      <c r="EW118" s="38"/>
      <c r="EX118" s="38"/>
      <c r="EY118" s="38"/>
      <c r="EZ118" s="38"/>
      <c r="FA118" s="38"/>
      <c r="FB118" s="38"/>
      <c r="FC118" s="38"/>
      <c r="FD118" s="38"/>
      <c r="FE118" s="38"/>
      <c r="FF118" s="38"/>
      <c r="FG118" s="38"/>
      <c r="FH118" s="38"/>
      <c r="FI118" s="38"/>
      <c r="FJ118" s="38"/>
      <c r="FK118" s="38"/>
      <c r="FL118" s="38"/>
      <c r="FM118" s="38"/>
      <c r="FN118" s="38"/>
      <c r="FO118" s="38"/>
      <c r="FP118" s="38"/>
      <c r="FQ118" s="38"/>
      <c r="FR118" s="38"/>
      <c r="FS118" s="38"/>
      <c r="FT118" s="38"/>
      <c r="FU118" s="38"/>
      <c r="FV118" s="38"/>
      <c r="FW118" s="38"/>
      <c r="FX118" s="38"/>
      <c r="FY118" s="38"/>
      <c r="FZ118" s="38"/>
      <c r="GA118" s="38"/>
      <c r="GB118" s="38"/>
      <c r="GC118" s="38"/>
      <c r="GD118" s="38"/>
      <c r="GE118" s="38"/>
      <c r="GF118" s="38"/>
      <c r="GG118" s="38"/>
      <c r="GH118" s="38"/>
      <c r="GI118" s="38"/>
      <c r="GJ118" s="38"/>
      <c r="GK118" s="38"/>
      <c r="GL118" s="38"/>
      <c r="GM118" s="38"/>
      <c r="GN118" s="38"/>
      <c r="GO118" s="38"/>
      <c r="GP118" s="38"/>
      <c r="GQ118" s="38"/>
      <c r="GR118" s="38"/>
      <c r="GS118" s="38"/>
      <c r="GT118" s="38"/>
      <c r="GU118" s="38"/>
      <c r="GV118" s="38"/>
      <c r="GW118" s="38"/>
      <c r="GX118" s="38"/>
      <c r="GY118" s="38"/>
      <c r="GZ118" s="38"/>
      <c r="HA118" s="38"/>
      <c r="HB118" s="38"/>
      <c r="HC118" s="38"/>
      <c r="HD118" s="38"/>
      <c r="HE118" s="38"/>
      <c r="HF118" s="38"/>
      <c r="HG118" s="38"/>
      <c r="HH118" s="38"/>
      <c r="HI118" s="38"/>
      <c r="HJ118" s="38"/>
      <c r="HK118" s="38"/>
      <c r="HL118" s="38"/>
      <c r="HM118" s="38"/>
      <c r="HN118" s="38"/>
      <c r="HO118" s="38"/>
      <c r="HP118" s="38"/>
      <c r="HQ118" s="38"/>
      <c r="HR118" s="38"/>
      <c r="HS118" s="38"/>
      <c r="HT118" s="38"/>
      <c r="HU118" s="38"/>
      <c r="HV118" s="38"/>
      <c r="HW118" s="38"/>
      <c r="HX118" s="38"/>
      <c r="HY118" s="38"/>
      <c r="HZ118" s="38"/>
      <c r="IA118" s="38"/>
      <c r="IB118" s="38"/>
      <c r="IC118" s="38"/>
      <c r="ID118" s="38"/>
      <c r="IE118" s="38"/>
      <c r="IF118" s="38"/>
      <c r="IG118" s="38"/>
      <c r="IH118" s="38"/>
      <c r="II118" s="38"/>
      <c r="IJ118" s="38"/>
      <c r="IK118" s="38"/>
      <c r="IL118" s="38"/>
      <c r="IM118" s="38"/>
      <c r="IN118" s="38"/>
      <c r="IO118" s="38"/>
      <c r="IP118" s="38"/>
      <c r="IQ118" s="38"/>
      <c r="IR118" s="38"/>
      <c r="IS118" s="38"/>
      <c r="IT118" s="38"/>
      <c r="IU118" s="38"/>
      <c r="IV118" s="38"/>
    </row>
    <row r="119" spans="1:256" s="13" customFormat="1" ht="12">
      <c r="A119" s="61"/>
      <c r="B119" s="73"/>
      <c r="C119" s="67"/>
      <c r="D119" s="69" t="s">
        <v>811</v>
      </c>
      <c r="E119" s="72">
        <v>132</v>
      </c>
      <c r="F119" s="64"/>
      <c r="G119" s="71">
        <f>E119*F119</f>
        <v>0</v>
      </c>
      <c r="H119" s="66"/>
      <c r="I119" s="39"/>
      <c r="J119" s="40"/>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8"/>
      <c r="BL119" s="38"/>
      <c r="BM119" s="38"/>
      <c r="BN119" s="38"/>
      <c r="BO119" s="38"/>
      <c r="BP119" s="38"/>
      <c r="BQ119" s="38"/>
      <c r="BR119" s="38"/>
      <c r="BS119" s="38"/>
      <c r="BT119" s="38"/>
      <c r="BU119" s="38"/>
      <c r="BV119" s="38"/>
      <c r="BW119" s="38"/>
      <c r="BX119" s="38"/>
      <c r="BY119" s="38"/>
      <c r="BZ119" s="38"/>
      <c r="CA119" s="38"/>
      <c r="CB119" s="38"/>
      <c r="CC119" s="38"/>
      <c r="CD119" s="38"/>
      <c r="CE119" s="38"/>
      <c r="CF119" s="38"/>
      <c r="CG119" s="38"/>
      <c r="CH119" s="38"/>
      <c r="CI119" s="38"/>
      <c r="CJ119" s="38"/>
      <c r="CK119" s="38"/>
      <c r="CL119" s="38"/>
      <c r="CM119" s="38"/>
      <c r="CN119" s="38"/>
      <c r="CO119" s="38"/>
      <c r="CP119" s="38"/>
      <c r="CQ119" s="38"/>
      <c r="CR119" s="38"/>
      <c r="CS119" s="38"/>
      <c r="CT119" s="38"/>
      <c r="CU119" s="38"/>
      <c r="CV119" s="38"/>
      <c r="CW119" s="38"/>
      <c r="CX119" s="38"/>
      <c r="CY119" s="38"/>
      <c r="CZ119" s="38"/>
      <c r="DA119" s="38"/>
      <c r="DB119" s="38"/>
      <c r="DC119" s="38"/>
      <c r="DD119" s="38"/>
      <c r="DE119" s="38"/>
      <c r="DF119" s="38"/>
      <c r="DG119" s="38"/>
      <c r="DH119" s="38"/>
      <c r="DI119" s="38"/>
      <c r="DJ119" s="38"/>
      <c r="DK119" s="38"/>
      <c r="DL119" s="38"/>
      <c r="DM119" s="38"/>
      <c r="DN119" s="38"/>
      <c r="DO119" s="38"/>
      <c r="DP119" s="38"/>
      <c r="DQ119" s="38"/>
      <c r="DR119" s="38"/>
      <c r="DS119" s="38"/>
      <c r="DT119" s="38"/>
      <c r="DU119" s="38"/>
      <c r="DV119" s="38"/>
      <c r="DW119" s="38"/>
      <c r="DX119" s="38"/>
      <c r="DY119" s="38"/>
      <c r="DZ119" s="38"/>
      <c r="EA119" s="38"/>
      <c r="EB119" s="38"/>
      <c r="EC119" s="38"/>
      <c r="ED119" s="38"/>
      <c r="EE119" s="38"/>
      <c r="EF119" s="38"/>
      <c r="EG119" s="38"/>
      <c r="EH119" s="38"/>
      <c r="EI119" s="38"/>
      <c r="EJ119" s="38"/>
      <c r="EK119" s="38"/>
      <c r="EL119" s="38"/>
      <c r="EM119" s="38"/>
      <c r="EN119" s="38"/>
      <c r="EO119" s="38"/>
      <c r="EP119" s="38"/>
      <c r="EQ119" s="38"/>
      <c r="ER119" s="38"/>
      <c r="ES119" s="38"/>
      <c r="ET119" s="38"/>
      <c r="EU119" s="38"/>
      <c r="EV119" s="38"/>
      <c r="EW119" s="38"/>
      <c r="EX119" s="38"/>
      <c r="EY119" s="38"/>
      <c r="EZ119" s="38"/>
      <c r="FA119" s="38"/>
      <c r="FB119" s="38"/>
      <c r="FC119" s="38"/>
      <c r="FD119" s="38"/>
      <c r="FE119" s="38"/>
      <c r="FF119" s="38"/>
      <c r="FG119" s="38"/>
      <c r="FH119" s="38"/>
      <c r="FI119" s="38"/>
      <c r="FJ119" s="38"/>
      <c r="FK119" s="38"/>
      <c r="FL119" s="38"/>
      <c r="FM119" s="38"/>
      <c r="FN119" s="38"/>
      <c r="FO119" s="38"/>
      <c r="FP119" s="38"/>
      <c r="FQ119" s="38"/>
      <c r="FR119" s="38"/>
      <c r="FS119" s="38"/>
      <c r="FT119" s="38"/>
      <c r="FU119" s="38"/>
      <c r="FV119" s="38"/>
      <c r="FW119" s="38"/>
      <c r="FX119" s="38"/>
      <c r="FY119" s="38"/>
      <c r="FZ119" s="38"/>
      <c r="GA119" s="38"/>
      <c r="GB119" s="38"/>
      <c r="GC119" s="38"/>
      <c r="GD119" s="38"/>
      <c r="GE119" s="38"/>
      <c r="GF119" s="38"/>
      <c r="GG119" s="38"/>
      <c r="GH119" s="38"/>
      <c r="GI119" s="38"/>
      <c r="GJ119" s="38"/>
      <c r="GK119" s="38"/>
      <c r="GL119" s="38"/>
      <c r="GM119" s="38"/>
      <c r="GN119" s="38"/>
      <c r="GO119" s="38"/>
      <c r="GP119" s="38"/>
      <c r="GQ119" s="38"/>
      <c r="GR119" s="38"/>
      <c r="GS119" s="38"/>
      <c r="GT119" s="38"/>
      <c r="GU119" s="38"/>
      <c r="GV119" s="38"/>
      <c r="GW119" s="38"/>
      <c r="GX119" s="38"/>
      <c r="GY119" s="38"/>
      <c r="GZ119" s="38"/>
      <c r="HA119" s="38"/>
      <c r="HB119" s="38"/>
      <c r="HC119" s="38"/>
      <c r="HD119" s="38"/>
      <c r="HE119" s="38"/>
      <c r="HF119" s="38"/>
      <c r="HG119" s="38"/>
      <c r="HH119" s="38"/>
      <c r="HI119" s="38"/>
      <c r="HJ119" s="38"/>
      <c r="HK119" s="38"/>
      <c r="HL119" s="38"/>
      <c r="HM119" s="38"/>
      <c r="HN119" s="38"/>
      <c r="HO119" s="38"/>
      <c r="HP119" s="38"/>
      <c r="HQ119" s="38"/>
      <c r="HR119" s="38"/>
      <c r="HS119" s="38"/>
      <c r="HT119" s="38"/>
      <c r="HU119" s="38"/>
      <c r="HV119" s="38"/>
      <c r="HW119" s="38"/>
      <c r="HX119" s="38"/>
      <c r="HY119" s="38"/>
      <c r="HZ119" s="38"/>
      <c r="IA119" s="38"/>
      <c r="IB119" s="38"/>
      <c r="IC119" s="38"/>
      <c r="ID119" s="38"/>
      <c r="IE119" s="38"/>
      <c r="IF119" s="38"/>
      <c r="IG119" s="38"/>
      <c r="IH119" s="38"/>
      <c r="II119" s="38"/>
      <c r="IJ119" s="38"/>
      <c r="IK119" s="38"/>
      <c r="IL119" s="38"/>
      <c r="IM119" s="38"/>
      <c r="IN119" s="38"/>
      <c r="IO119" s="38"/>
      <c r="IP119" s="38"/>
      <c r="IQ119" s="38"/>
      <c r="IR119" s="38"/>
      <c r="IS119" s="38"/>
      <c r="IT119" s="38"/>
      <c r="IU119" s="38"/>
      <c r="IV119" s="38"/>
    </row>
    <row r="120" spans="1:256" s="13" customFormat="1" ht="12">
      <c r="A120" s="61"/>
      <c r="B120" s="73"/>
      <c r="C120" s="67"/>
      <c r="D120" s="69"/>
      <c r="E120" s="72"/>
      <c r="F120" s="64"/>
      <c r="G120" s="71"/>
      <c r="H120" s="66"/>
      <c r="I120" s="39"/>
      <c r="J120" s="40"/>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38"/>
      <c r="AM120" s="38"/>
      <c r="AN120" s="38"/>
      <c r="AO120" s="38"/>
      <c r="AP120" s="38"/>
      <c r="AQ120" s="38"/>
      <c r="AR120" s="38"/>
      <c r="AS120" s="38"/>
      <c r="AT120" s="38"/>
      <c r="AU120" s="38"/>
      <c r="AV120" s="38"/>
      <c r="AW120" s="38"/>
      <c r="AX120" s="38"/>
      <c r="AY120" s="38"/>
      <c r="AZ120" s="38"/>
      <c r="BA120" s="38"/>
      <c r="BB120" s="38"/>
      <c r="BC120" s="38"/>
      <c r="BD120" s="38"/>
      <c r="BE120" s="38"/>
      <c r="BF120" s="38"/>
      <c r="BG120" s="38"/>
      <c r="BH120" s="38"/>
      <c r="BI120" s="38"/>
      <c r="BJ120" s="38"/>
      <c r="BK120" s="38"/>
      <c r="BL120" s="38"/>
      <c r="BM120" s="38"/>
      <c r="BN120" s="38"/>
      <c r="BO120" s="38"/>
      <c r="BP120" s="38"/>
      <c r="BQ120" s="38"/>
      <c r="BR120" s="38"/>
      <c r="BS120" s="38"/>
      <c r="BT120" s="38"/>
      <c r="BU120" s="38"/>
      <c r="BV120" s="38"/>
      <c r="BW120" s="38"/>
      <c r="BX120" s="38"/>
      <c r="BY120" s="38"/>
      <c r="BZ120" s="38"/>
      <c r="CA120" s="38"/>
      <c r="CB120" s="38"/>
      <c r="CC120" s="38"/>
      <c r="CD120" s="38"/>
      <c r="CE120" s="38"/>
      <c r="CF120" s="38"/>
      <c r="CG120" s="38"/>
      <c r="CH120" s="38"/>
      <c r="CI120" s="38"/>
      <c r="CJ120" s="38"/>
      <c r="CK120" s="38"/>
      <c r="CL120" s="38"/>
      <c r="CM120" s="38"/>
      <c r="CN120" s="38"/>
      <c r="CO120" s="38"/>
      <c r="CP120" s="38"/>
      <c r="CQ120" s="38"/>
      <c r="CR120" s="38"/>
      <c r="CS120" s="38"/>
      <c r="CT120" s="38"/>
      <c r="CU120" s="38"/>
      <c r="CV120" s="38"/>
      <c r="CW120" s="38"/>
      <c r="CX120" s="38"/>
      <c r="CY120" s="38"/>
      <c r="CZ120" s="38"/>
      <c r="DA120" s="38"/>
      <c r="DB120" s="38"/>
      <c r="DC120" s="38"/>
      <c r="DD120" s="38"/>
      <c r="DE120" s="38"/>
      <c r="DF120" s="38"/>
      <c r="DG120" s="38"/>
      <c r="DH120" s="38"/>
      <c r="DI120" s="38"/>
      <c r="DJ120" s="38"/>
      <c r="DK120" s="38"/>
      <c r="DL120" s="38"/>
      <c r="DM120" s="38"/>
      <c r="DN120" s="38"/>
      <c r="DO120" s="38"/>
      <c r="DP120" s="38"/>
      <c r="DQ120" s="38"/>
      <c r="DR120" s="38"/>
      <c r="DS120" s="38"/>
      <c r="DT120" s="38"/>
      <c r="DU120" s="38"/>
      <c r="DV120" s="38"/>
      <c r="DW120" s="38"/>
      <c r="DX120" s="38"/>
      <c r="DY120" s="38"/>
      <c r="DZ120" s="38"/>
      <c r="EA120" s="38"/>
      <c r="EB120" s="38"/>
      <c r="EC120" s="38"/>
      <c r="ED120" s="38"/>
      <c r="EE120" s="38"/>
      <c r="EF120" s="38"/>
      <c r="EG120" s="38"/>
      <c r="EH120" s="38"/>
      <c r="EI120" s="38"/>
      <c r="EJ120" s="38"/>
      <c r="EK120" s="38"/>
      <c r="EL120" s="38"/>
      <c r="EM120" s="38"/>
      <c r="EN120" s="38"/>
      <c r="EO120" s="38"/>
      <c r="EP120" s="38"/>
      <c r="EQ120" s="38"/>
      <c r="ER120" s="38"/>
      <c r="ES120" s="38"/>
      <c r="ET120" s="38"/>
      <c r="EU120" s="38"/>
      <c r="EV120" s="38"/>
      <c r="EW120" s="38"/>
      <c r="EX120" s="38"/>
      <c r="EY120" s="38"/>
      <c r="EZ120" s="38"/>
      <c r="FA120" s="38"/>
      <c r="FB120" s="38"/>
      <c r="FC120" s="38"/>
      <c r="FD120" s="38"/>
      <c r="FE120" s="38"/>
      <c r="FF120" s="38"/>
      <c r="FG120" s="38"/>
      <c r="FH120" s="38"/>
      <c r="FI120" s="38"/>
      <c r="FJ120" s="38"/>
      <c r="FK120" s="38"/>
      <c r="FL120" s="38"/>
      <c r="FM120" s="38"/>
      <c r="FN120" s="38"/>
      <c r="FO120" s="38"/>
      <c r="FP120" s="38"/>
      <c r="FQ120" s="38"/>
      <c r="FR120" s="38"/>
      <c r="FS120" s="38"/>
      <c r="FT120" s="38"/>
      <c r="FU120" s="38"/>
      <c r="FV120" s="38"/>
      <c r="FW120" s="38"/>
      <c r="FX120" s="38"/>
      <c r="FY120" s="38"/>
      <c r="FZ120" s="38"/>
      <c r="GA120" s="38"/>
      <c r="GB120" s="38"/>
      <c r="GC120" s="38"/>
      <c r="GD120" s="38"/>
      <c r="GE120" s="38"/>
      <c r="GF120" s="38"/>
      <c r="GG120" s="38"/>
      <c r="GH120" s="38"/>
      <c r="GI120" s="38"/>
      <c r="GJ120" s="38"/>
      <c r="GK120" s="38"/>
      <c r="GL120" s="38"/>
      <c r="GM120" s="38"/>
      <c r="GN120" s="38"/>
      <c r="GO120" s="38"/>
      <c r="GP120" s="38"/>
      <c r="GQ120" s="38"/>
      <c r="GR120" s="38"/>
      <c r="GS120" s="38"/>
      <c r="GT120" s="38"/>
      <c r="GU120" s="38"/>
      <c r="GV120" s="38"/>
      <c r="GW120" s="38"/>
      <c r="GX120" s="38"/>
      <c r="GY120" s="38"/>
      <c r="GZ120" s="38"/>
      <c r="HA120" s="38"/>
      <c r="HB120" s="38"/>
      <c r="HC120" s="38"/>
      <c r="HD120" s="38"/>
      <c r="HE120" s="38"/>
      <c r="HF120" s="38"/>
      <c r="HG120" s="38"/>
      <c r="HH120" s="38"/>
      <c r="HI120" s="38"/>
      <c r="HJ120" s="38"/>
      <c r="HK120" s="38"/>
      <c r="HL120" s="38"/>
      <c r="HM120" s="38"/>
      <c r="HN120" s="38"/>
      <c r="HO120" s="38"/>
      <c r="HP120" s="38"/>
      <c r="HQ120" s="38"/>
      <c r="HR120" s="38"/>
      <c r="HS120" s="38"/>
      <c r="HT120" s="38"/>
      <c r="HU120" s="38"/>
      <c r="HV120" s="38"/>
      <c r="HW120" s="38"/>
      <c r="HX120" s="38"/>
      <c r="HY120" s="38"/>
      <c r="HZ120" s="38"/>
      <c r="IA120" s="38"/>
      <c r="IB120" s="38"/>
      <c r="IC120" s="38"/>
      <c r="ID120" s="38"/>
      <c r="IE120" s="38"/>
      <c r="IF120" s="38"/>
      <c r="IG120" s="38"/>
      <c r="IH120" s="38"/>
      <c r="II120" s="38"/>
      <c r="IJ120" s="38"/>
      <c r="IK120" s="38"/>
      <c r="IL120" s="38"/>
      <c r="IM120" s="38"/>
      <c r="IN120" s="38"/>
      <c r="IO120" s="38"/>
      <c r="IP120" s="38"/>
      <c r="IQ120" s="38"/>
      <c r="IR120" s="38"/>
      <c r="IS120" s="38"/>
      <c r="IT120" s="38"/>
      <c r="IU120" s="38"/>
      <c r="IV120" s="38"/>
    </row>
    <row r="121" spans="1:256" s="40" customFormat="1" ht="12">
      <c r="A121" s="61" t="str">
        <f>A1</f>
        <v>A2.</v>
      </c>
      <c r="B121" s="62" t="s">
        <v>871</v>
      </c>
      <c r="C121" s="62" t="s">
        <v>949</v>
      </c>
      <c r="D121" s="63"/>
      <c r="E121" s="64"/>
      <c r="F121" s="64"/>
      <c r="G121" s="65"/>
      <c r="H121" s="76"/>
      <c r="I121" s="39"/>
      <c r="K121" s="76"/>
    </row>
    <row r="122" spans="1:256" s="40" customFormat="1" ht="34.5">
      <c r="A122" s="61"/>
      <c r="B122" s="62"/>
      <c r="C122" s="160" t="s">
        <v>950</v>
      </c>
      <c r="D122" s="63"/>
      <c r="E122" s="64"/>
      <c r="F122" s="64"/>
      <c r="G122" s="65"/>
      <c r="H122" s="76"/>
      <c r="I122" s="39"/>
      <c r="K122" s="76"/>
    </row>
    <row r="123" spans="1:256" s="40" customFormat="1" ht="34.5">
      <c r="A123" s="61"/>
      <c r="B123" s="62"/>
      <c r="C123" s="160" t="s">
        <v>878</v>
      </c>
      <c r="D123" s="63"/>
      <c r="E123" s="64"/>
      <c r="F123" s="64"/>
      <c r="G123" s="65"/>
      <c r="H123" s="76"/>
      <c r="I123" s="39"/>
      <c r="K123" s="76"/>
    </row>
    <row r="124" spans="1:256" s="40" customFormat="1">
      <c r="A124" s="61"/>
      <c r="B124" s="73"/>
      <c r="C124"/>
      <c r="D124" s="69" t="s">
        <v>795</v>
      </c>
      <c r="E124" s="72">
        <v>1156</v>
      </c>
      <c r="F124" s="64"/>
      <c r="G124" s="71">
        <f>E124*F124</f>
        <v>0</v>
      </c>
      <c r="H124" s="76"/>
      <c r="I124" s="39"/>
      <c r="K124" s="76"/>
    </row>
    <row r="125" spans="1:256" s="40" customFormat="1" ht="12">
      <c r="A125" s="32"/>
      <c r="B125" s="73"/>
      <c r="C125" s="76"/>
      <c r="D125" s="69"/>
      <c r="E125" s="70"/>
      <c r="F125" s="64"/>
      <c r="G125" s="71"/>
      <c r="H125" s="76"/>
      <c r="I125" s="39"/>
      <c r="K125" s="76"/>
    </row>
    <row r="126" spans="1:256" s="40" customFormat="1" ht="12">
      <c r="A126" s="61" t="str">
        <f>A1</f>
        <v>A2.</v>
      </c>
      <c r="B126" s="62" t="s">
        <v>951</v>
      </c>
      <c r="C126" s="62" t="s">
        <v>952</v>
      </c>
      <c r="D126" s="63"/>
      <c r="E126" s="64"/>
      <c r="F126" s="64"/>
      <c r="G126" s="65"/>
      <c r="H126" s="76"/>
      <c r="I126" s="39"/>
      <c r="K126" s="76"/>
    </row>
    <row r="127" spans="1:256" s="40" customFormat="1" ht="23">
      <c r="A127" s="61"/>
      <c r="B127" s="62"/>
      <c r="C127" s="160" t="s">
        <v>953</v>
      </c>
      <c r="D127" s="63"/>
      <c r="E127" s="64"/>
      <c r="F127" s="64"/>
      <c r="G127" s="65"/>
      <c r="H127" s="76"/>
      <c r="I127" s="39"/>
      <c r="K127" s="76"/>
    </row>
    <row r="128" spans="1:256" s="40" customFormat="1" ht="23">
      <c r="A128" s="61"/>
      <c r="B128" s="62"/>
      <c r="C128" s="160" t="s">
        <v>954</v>
      </c>
      <c r="D128" s="63"/>
      <c r="E128" s="64"/>
      <c r="F128" s="64"/>
      <c r="G128" s="65"/>
      <c r="H128" s="76"/>
      <c r="I128" s="39"/>
      <c r="K128" s="76"/>
    </row>
    <row r="129" spans="1:256" s="40" customFormat="1" ht="23">
      <c r="A129" s="61"/>
      <c r="B129" s="62"/>
      <c r="C129" s="160" t="s">
        <v>955</v>
      </c>
      <c r="D129" s="63"/>
      <c r="E129" s="64"/>
      <c r="F129" s="64"/>
      <c r="G129" s="65"/>
      <c r="H129" s="76"/>
      <c r="I129" s="39"/>
      <c r="K129" s="76"/>
    </row>
    <row r="130" spans="1:256" s="40" customFormat="1" ht="34.5">
      <c r="A130" s="61"/>
      <c r="B130" s="62"/>
      <c r="C130" s="160" t="s">
        <v>878</v>
      </c>
      <c r="D130" s="63"/>
      <c r="E130" s="64"/>
      <c r="F130" s="64"/>
      <c r="G130" s="65"/>
      <c r="H130" s="76"/>
      <c r="I130" s="39"/>
      <c r="K130" s="76"/>
    </row>
    <row r="131" spans="1:256" s="40" customFormat="1" ht="12">
      <c r="A131" s="61"/>
      <c r="B131" s="73" t="s">
        <v>758</v>
      </c>
      <c r="C131" s="67" t="s">
        <v>956</v>
      </c>
      <c r="D131" s="69" t="s">
        <v>811</v>
      </c>
      <c r="E131" s="72">
        <v>554</v>
      </c>
      <c r="F131" s="64"/>
      <c r="G131" s="71">
        <f>E131*F131</f>
        <v>0</v>
      </c>
      <c r="H131" s="76"/>
      <c r="I131" s="39"/>
      <c r="K131" s="76"/>
    </row>
    <row r="132" spans="1:256" s="40" customFormat="1" ht="12">
      <c r="A132" s="61"/>
      <c r="B132" s="73" t="s">
        <v>761</v>
      </c>
      <c r="C132" s="67" t="s">
        <v>957</v>
      </c>
      <c r="D132" s="69" t="s">
        <v>892</v>
      </c>
      <c r="E132" s="72">
        <v>160</v>
      </c>
      <c r="F132" s="64"/>
      <c r="G132" s="71">
        <f>E132*F132</f>
        <v>0</v>
      </c>
      <c r="H132" s="76"/>
      <c r="I132" s="39"/>
      <c r="K132" s="76"/>
    </row>
    <row r="133" spans="1:256" s="40" customFormat="1" ht="12">
      <c r="A133" s="32"/>
      <c r="B133" s="73"/>
      <c r="C133" s="76"/>
      <c r="D133" s="69"/>
      <c r="E133" s="70"/>
      <c r="F133" s="64"/>
      <c r="G133" s="71"/>
      <c r="H133" s="76"/>
      <c r="I133" s="39"/>
      <c r="K133" s="76"/>
    </row>
    <row r="134" spans="1:256" s="40" customFormat="1" ht="12">
      <c r="A134" s="61" t="str">
        <f>A1</f>
        <v>A2.</v>
      </c>
      <c r="B134" s="62" t="s">
        <v>958</v>
      </c>
      <c r="C134" s="62" t="s">
        <v>959</v>
      </c>
      <c r="D134" s="63"/>
      <c r="E134" s="64"/>
      <c r="F134" s="64"/>
      <c r="G134" s="65"/>
      <c r="H134" s="76"/>
      <c r="I134" s="39"/>
      <c r="K134" s="76"/>
    </row>
    <row r="135" spans="1:256" s="40" customFormat="1" ht="34.5">
      <c r="A135" s="61"/>
      <c r="B135" s="62"/>
      <c r="C135" s="160" t="s">
        <v>960</v>
      </c>
      <c r="D135" s="63"/>
      <c r="E135" s="64"/>
      <c r="F135" s="64"/>
      <c r="G135" s="65"/>
      <c r="H135" s="76"/>
      <c r="I135" s="39"/>
      <c r="K135" s="76"/>
    </row>
    <row r="136" spans="1:256" s="40" customFormat="1" ht="23">
      <c r="A136" s="61"/>
      <c r="B136" s="62"/>
      <c r="C136" s="160" t="s">
        <v>961</v>
      </c>
      <c r="D136" s="63"/>
      <c r="E136" s="64"/>
      <c r="F136" s="64"/>
      <c r="G136" s="65"/>
      <c r="H136" s="76"/>
      <c r="I136" s="39"/>
      <c r="K136" s="76"/>
    </row>
    <row r="137" spans="1:256" s="40" customFormat="1" ht="34.5">
      <c r="A137" s="61"/>
      <c r="B137" s="62"/>
      <c r="C137" s="160" t="s">
        <v>962</v>
      </c>
      <c r="D137" s="63"/>
      <c r="E137" s="64"/>
      <c r="F137" s="64"/>
      <c r="G137" s="65"/>
      <c r="H137" s="76"/>
      <c r="I137" s="39"/>
      <c r="K137" s="76"/>
    </row>
    <row r="138" spans="1:256" s="40" customFormat="1" ht="34.5">
      <c r="A138" s="61"/>
      <c r="B138" s="62"/>
      <c r="C138" s="160" t="s">
        <v>878</v>
      </c>
      <c r="D138" s="63"/>
      <c r="E138" s="64"/>
      <c r="F138" s="64"/>
      <c r="G138" s="65"/>
      <c r="H138" s="76"/>
      <c r="I138" s="39"/>
      <c r="K138" s="76"/>
    </row>
    <row r="139" spans="1:256" s="40" customFormat="1" ht="12">
      <c r="A139" s="61"/>
      <c r="B139" s="73" t="s">
        <v>758</v>
      </c>
      <c r="C139" s="67" t="s">
        <v>963</v>
      </c>
      <c r="D139" s="69" t="s">
        <v>811</v>
      </c>
      <c r="E139" s="72">
        <v>722</v>
      </c>
      <c r="F139" s="64"/>
      <c r="G139" s="71">
        <f>E139*F139</f>
        <v>0</v>
      </c>
      <c r="H139" s="76"/>
      <c r="I139" s="39"/>
      <c r="K139" s="76"/>
    </row>
    <row r="140" spans="1:256" s="40" customFormat="1" ht="12">
      <c r="A140" s="61"/>
      <c r="B140" s="73" t="s">
        <v>761</v>
      </c>
      <c r="C140" s="67" t="s">
        <v>964</v>
      </c>
      <c r="D140" s="69" t="s">
        <v>795</v>
      </c>
      <c r="E140" s="72">
        <v>28.6</v>
      </c>
      <c r="F140" s="64"/>
      <c r="G140" s="71">
        <f>E140*F140</f>
        <v>0</v>
      </c>
      <c r="H140" s="76"/>
      <c r="I140" s="39"/>
      <c r="K140" s="76"/>
    </row>
    <row r="141" spans="1:256" ht="1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40" customFormat="1" ht="12">
      <c r="A142" s="61" t="str">
        <f>A1</f>
        <v>A2.</v>
      </c>
      <c r="B142" s="62" t="s">
        <v>965</v>
      </c>
      <c r="C142" s="62" t="s">
        <v>966</v>
      </c>
      <c r="D142" s="63"/>
      <c r="E142" s="64"/>
      <c r="F142" s="64"/>
      <c r="G142" s="65"/>
      <c r="H142" s="76"/>
      <c r="I142" s="39"/>
      <c r="K142" s="76"/>
    </row>
    <row r="143" spans="1:256" s="40" customFormat="1" ht="34.5">
      <c r="A143" s="61"/>
      <c r="B143" s="62"/>
      <c r="C143" s="160" t="s">
        <v>967</v>
      </c>
      <c r="D143" s="63"/>
      <c r="E143" s="64"/>
      <c r="F143" s="64"/>
      <c r="G143" s="65"/>
      <c r="H143" s="76"/>
      <c r="I143" s="39"/>
      <c r="K143" s="76"/>
    </row>
    <row r="144" spans="1:256" s="40" customFormat="1" ht="12">
      <c r="A144" s="61"/>
      <c r="B144" s="62"/>
      <c r="C144" s="160" t="s">
        <v>968</v>
      </c>
      <c r="D144" s="63"/>
      <c r="E144" s="64"/>
      <c r="F144" s="64"/>
      <c r="G144" s="65"/>
      <c r="H144" s="76"/>
      <c r="I144" s="39"/>
      <c r="K144" s="76"/>
    </row>
    <row r="145" spans="1:11" s="40" customFormat="1" ht="12">
      <c r="A145" s="61"/>
      <c r="B145" s="62"/>
      <c r="C145" s="382" t="s">
        <v>969</v>
      </c>
      <c r="D145" s="63"/>
      <c r="E145" s="64"/>
      <c r="F145" s="64"/>
      <c r="G145" s="65"/>
      <c r="H145" s="76"/>
      <c r="I145" s="39"/>
      <c r="K145" s="76"/>
    </row>
    <row r="146" spans="1:11" s="40" customFormat="1" ht="12">
      <c r="A146" s="61"/>
      <c r="B146" s="62"/>
      <c r="C146" s="382" t="s">
        <v>970</v>
      </c>
      <c r="D146" s="63"/>
      <c r="E146" s="64"/>
      <c r="F146" s="64"/>
      <c r="G146" s="65"/>
      <c r="H146" s="76"/>
      <c r="I146" s="39"/>
      <c r="K146" s="76"/>
    </row>
    <row r="147" spans="1:11" s="40" customFormat="1" ht="12">
      <c r="A147" s="61"/>
      <c r="B147" s="62"/>
      <c r="C147" s="382" t="s">
        <v>971</v>
      </c>
      <c r="D147" s="63"/>
      <c r="E147" s="64"/>
      <c r="F147" s="64"/>
      <c r="G147" s="65"/>
      <c r="H147" s="76"/>
      <c r="I147" s="39"/>
      <c r="K147" s="76"/>
    </row>
    <row r="148" spans="1:11" s="40" customFormat="1" ht="12">
      <c r="A148" s="61"/>
      <c r="B148" s="62"/>
      <c r="C148" s="382" t="s">
        <v>972</v>
      </c>
      <c r="D148" s="63"/>
      <c r="E148" s="64"/>
      <c r="F148" s="64"/>
      <c r="G148" s="65"/>
      <c r="H148" s="76"/>
      <c r="I148" s="39"/>
      <c r="K148" s="76"/>
    </row>
    <row r="149" spans="1:11" s="40" customFormat="1" ht="34.5">
      <c r="A149" s="61"/>
      <c r="B149" s="62"/>
      <c r="C149" s="160" t="s">
        <v>878</v>
      </c>
      <c r="D149" s="63"/>
      <c r="E149" s="64"/>
      <c r="F149" s="64"/>
      <c r="G149" s="65"/>
      <c r="H149" s="76"/>
      <c r="I149" s="39"/>
      <c r="K149" s="76"/>
    </row>
    <row r="150" spans="1:11" s="40" customFormat="1" ht="12">
      <c r="A150" s="61"/>
      <c r="B150" s="73"/>
      <c r="C150" s="67"/>
      <c r="D150" s="69" t="s">
        <v>811</v>
      </c>
      <c r="E150" s="72">
        <v>400</v>
      </c>
      <c r="F150" s="64"/>
      <c r="G150" s="71">
        <f>E150*F150</f>
        <v>0</v>
      </c>
      <c r="H150" s="76"/>
      <c r="I150" s="39"/>
      <c r="K150" s="76"/>
    </row>
    <row r="152" spans="1:11" s="40" customFormat="1" ht="12">
      <c r="A152" s="61" t="str">
        <f>A1</f>
        <v>A2.</v>
      </c>
      <c r="B152" s="62" t="s">
        <v>973</v>
      </c>
      <c r="C152" s="62" t="s">
        <v>974</v>
      </c>
      <c r="D152" s="63"/>
      <c r="E152" s="64"/>
      <c r="F152" s="64"/>
      <c r="G152" s="65"/>
      <c r="H152" s="76"/>
      <c r="I152" s="39"/>
      <c r="K152" s="76"/>
    </row>
    <row r="153" spans="1:11" s="40" customFormat="1" ht="34.5">
      <c r="A153" s="61"/>
      <c r="B153" s="62"/>
      <c r="C153" s="160" t="s">
        <v>975</v>
      </c>
      <c r="D153" s="63"/>
      <c r="E153" s="64"/>
      <c r="F153" s="64"/>
      <c r="G153" s="65"/>
      <c r="H153" s="76"/>
      <c r="I153" s="39"/>
      <c r="K153" s="76"/>
    </row>
    <row r="154" spans="1:11" s="40" customFormat="1" ht="12">
      <c r="A154" s="61"/>
      <c r="B154" s="62"/>
      <c r="C154" s="160" t="s">
        <v>976</v>
      </c>
      <c r="D154" s="63"/>
      <c r="E154" s="64"/>
      <c r="F154" s="64"/>
      <c r="G154" s="65"/>
      <c r="H154" s="76"/>
      <c r="I154" s="39"/>
      <c r="K154" s="76"/>
    </row>
    <row r="155" spans="1:11" s="40" customFormat="1" ht="12">
      <c r="A155" s="61"/>
      <c r="B155" s="62"/>
      <c r="C155" s="382" t="s">
        <v>977</v>
      </c>
      <c r="D155" s="63"/>
      <c r="E155" s="64"/>
      <c r="F155" s="64"/>
      <c r="G155" s="65"/>
      <c r="H155" s="76"/>
      <c r="I155" s="39"/>
      <c r="K155" s="76"/>
    </row>
    <row r="156" spans="1:11" s="40" customFormat="1" ht="12">
      <c r="A156" s="61"/>
      <c r="B156" s="62"/>
      <c r="C156" s="382" t="s">
        <v>978</v>
      </c>
      <c r="D156" s="63"/>
      <c r="E156" s="64"/>
      <c r="F156" s="64"/>
      <c r="G156" s="65"/>
      <c r="H156" s="76"/>
      <c r="I156" s="39"/>
      <c r="K156" s="76"/>
    </row>
    <row r="157" spans="1:11" s="40" customFormat="1" ht="12">
      <c r="A157" s="61"/>
      <c r="B157" s="62"/>
      <c r="C157" s="382" t="s">
        <v>979</v>
      </c>
      <c r="D157" s="63"/>
      <c r="E157" s="64"/>
      <c r="F157" s="64"/>
      <c r="G157" s="65"/>
      <c r="H157" s="76"/>
      <c r="I157" s="39"/>
      <c r="K157" s="76"/>
    </row>
    <row r="158" spans="1:11" s="40" customFormat="1" ht="12">
      <c r="A158" s="61"/>
      <c r="B158" s="62"/>
      <c r="C158" s="382" t="s">
        <v>980</v>
      </c>
      <c r="D158" s="63"/>
      <c r="E158" s="64"/>
      <c r="F158" s="64"/>
      <c r="G158" s="65"/>
      <c r="H158" s="76"/>
      <c r="I158" s="39"/>
      <c r="K158" s="76"/>
    </row>
    <row r="159" spans="1:11" s="40" customFormat="1" ht="12">
      <c r="A159" s="61"/>
      <c r="B159" s="62"/>
      <c r="C159" s="382" t="s">
        <v>981</v>
      </c>
      <c r="D159" s="63"/>
      <c r="E159" s="64"/>
      <c r="F159" s="64"/>
      <c r="G159" s="65"/>
      <c r="H159" s="76"/>
      <c r="I159" s="39"/>
      <c r="K159" s="76"/>
    </row>
    <row r="160" spans="1:11" s="40" customFormat="1" ht="12">
      <c r="A160" s="61"/>
      <c r="B160" s="62"/>
      <c r="C160" s="382" t="s">
        <v>982</v>
      </c>
      <c r="D160" s="63"/>
      <c r="E160" s="64"/>
      <c r="F160" s="64"/>
      <c r="G160" s="65"/>
      <c r="H160" s="76"/>
      <c r="I160" s="39"/>
      <c r="K160" s="76"/>
    </row>
    <row r="161" spans="1:11" s="40" customFormat="1" ht="12">
      <c r="A161" s="61"/>
      <c r="B161" s="62"/>
      <c r="C161" s="160" t="s">
        <v>983</v>
      </c>
      <c r="D161" s="63"/>
      <c r="E161" s="64"/>
      <c r="F161" s="64"/>
      <c r="G161" s="65"/>
      <c r="H161" s="76"/>
      <c r="I161" s="39"/>
      <c r="K161" s="76"/>
    </row>
    <row r="162" spans="1:11" s="40" customFormat="1" ht="12">
      <c r="A162" s="61"/>
      <c r="B162" s="62"/>
      <c r="C162" s="382" t="s">
        <v>984</v>
      </c>
      <c r="D162" s="63"/>
      <c r="E162" s="64"/>
      <c r="F162" s="64"/>
      <c r="G162" s="65"/>
      <c r="H162" s="76"/>
      <c r="I162" s="39"/>
      <c r="K162" s="76"/>
    </row>
    <row r="163" spans="1:11" s="40" customFormat="1" ht="12">
      <c r="A163" s="61"/>
      <c r="B163" s="62"/>
      <c r="C163" s="382" t="s">
        <v>985</v>
      </c>
      <c r="D163" s="63"/>
      <c r="E163" s="64"/>
      <c r="F163" s="64"/>
      <c r="G163" s="65"/>
      <c r="H163" s="76"/>
      <c r="I163" s="39"/>
      <c r="K163" s="76"/>
    </row>
    <row r="164" spans="1:11" s="40" customFormat="1" ht="12">
      <c r="A164" s="61"/>
      <c r="B164" s="62"/>
      <c r="C164" s="382" t="s">
        <v>986</v>
      </c>
      <c r="D164" s="63"/>
      <c r="E164" s="64"/>
      <c r="F164" s="64"/>
      <c r="G164" s="65"/>
      <c r="H164" s="76"/>
      <c r="I164" s="39"/>
      <c r="K164" s="76"/>
    </row>
    <row r="165" spans="1:11" s="40" customFormat="1" ht="12">
      <c r="A165" s="61"/>
      <c r="B165" s="62"/>
      <c r="C165" s="382" t="s">
        <v>969</v>
      </c>
      <c r="D165" s="63"/>
      <c r="E165" s="64"/>
      <c r="F165" s="64"/>
      <c r="G165" s="65"/>
      <c r="H165" s="76"/>
      <c r="I165" s="39"/>
      <c r="K165" s="76"/>
    </row>
    <row r="166" spans="1:11" s="40" customFormat="1" ht="12">
      <c r="A166" s="61"/>
      <c r="B166" s="62"/>
      <c r="C166" s="382" t="s">
        <v>987</v>
      </c>
      <c r="D166" s="63"/>
      <c r="E166" s="64"/>
      <c r="F166" s="64"/>
      <c r="G166" s="65"/>
      <c r="H166" s="76"/>
      <c r="I166" s="39"/>
      <c r="K166" s="76"/>
    </row>
    <row r="167" spans="1:11" s="40" customFormat="1" ht="12">
      <c r="A167" s="61"/>
      <c r="B167" s="62"/>
      <c r="C167" s="382" t="s">
        <v>988</v>
      </c>
      <c r="D167" s="63"/>
      <c r="E167" s="64"/>
      <c r="F167" s="64"/>
      <c r="G167" s="65"/>
      <c r="H167" s="76"/>
      <c r="I167" s="39"/>
      <c r="K167" s="76"/>
    </row>
    <row r="168" spans="1:11" s="40" customFormat="1" ht="34.5">
      <c r="A168" s="61"/>
      <c r="B168" s="62"/>
      <c r="C168" s="160" t="s">
        <v>878</v>
      </c>
      <c r="D168" s="63"/>
      <c r="E168" s="64"/>
      <c r="F168" s="64"/>
      <c r="G168" s="65"/>
      <c r="H168" s="76"/>
      <c r="I168" s="39"/>
      <c r="K168" s="76"/>
    </row>
    <row r="169" spans="1:11" s="40" customFormat="1" ht="12">
      <c r="A169" s="61"/>
      <c r="B169" s="73" t="s">
        <v>758</v>
      </c>
      <c r="C169" s="67" t="s">
        <v>989</v>
      </c>
      <c r="D169" s="69" t="s">
        <v>811</v>
      </c>
      <c r="E169" s="72">
        <v>889</v>
      </c>
      <c r="F169" s="64"/>
      <c r="G169" s="71">
        <f>E169*F169</f>
        <v>0</v>
      </c>
      <c r="H169" s="76"/>
      <c r="I169" s="39"/>
      <c r="K169" s="76"/>
    </row>
    <row r="170" spans="1:11" s="40" customFormat="1" ht="12">
      <c r="A170" s="61"/>
      <c r="B170" s="73" t="s">
        <v>761</v>
      </c>
      <c r="C170" s="67" t="s">
        <v>990</v>
      </c>
      <c r="D170" s="69" t="s">
        <v>811</v>
      </c>
      <c r="E170" s="72">
        <v>119</v>
      </c>
      <c r="F170" s="64"/>
      <c r="G170" s="71">
        <f>E170*F170</f>
        <v>0</v>
      </c>
      <c r="H170" s="76"/>
      <c r="I170" s="39"/>
      <c r="K170" s="76"/>
    </row>
    <row r="172" spans="1:11" s="40" customFormat="1" ht="12">
      <c r="A172" s="61" t="str">
        <f>A1</f>
        <v>A2.</v>
      </c>
      <c r="B172" s="62" t="s">
        <v>991</v>
      </c>
      <c r="C172" s="62" t="s">
        <v>992</v>
      </c>
      <c r="D172" s="63"/>
      <c r="E172" s="64"/>
      <c r="F172" s="64"/>
      <c r="G172" s="65"/>
      <c r="H172" s="76"/>
      <c r="I172" s="39"/>
      <c r="K172" s="76"/>
    </row>
    <row r="173" spans="1:11" s="40" customFormat="1" ht="34.5">
      <c r="A173" s="61"/>
      <c r="B173" s="62"/>
      <c r="C173" s="160" t="s">
        <v>993</v>
      </c>
      <c r="D173" s="63"/>
      <c r="E173" s="64"/>
      <c r="F173" s="64"/>
      <c r="G173" s="65"/>
      <c r="H173" s="76"/>
      <c r="I173" s="39"/>
      <c r="K173" s="76"/>
    </row>
    <row r="174" spans="1:11" s="40" customFormat="1" ht="23">
      <c r="A174" s="61"/>
      <c r="B174" s="62"/>
      <c r="C174" s="160" t="s">
        <v>994</v>
      </c>
      <c r="D174" s="63"/>
      <c r="E174" s="64"/>
      <c r="F174" s="64"/>
      <c r="G174" s="65"/>
      <c r="H174" s="76"/>
      <c r="I174" s="39"/>
      <c r="K174" s="76"/>
    </row>
    <row r="175" spans="1:11" s="40" customFormat="1" ht="12">
      <c r="A175" s="61"/>
      <c r="B175" s="62"/>
      <c r="C175" s="382" t="s">
        <v>995</v>
      </c>
      <c r="D175" s="63"/>
      <c r="E175" s="64"/>
      <c r="F175" s="64"/>
      <c r="G175" s="65"/>
      <c r="H175" s="76"/>
      <c r="I175" s="39"/>
      <c r="K175" s="76"/>
    </row>
    <row r="176" spans="1:11" s="40" customFormat="1" ht="12">
      <c r="A176" s="61"/>
      <c r="B176" s="62"/>
      <c r="C176" s="382" t="s">
        <v>996</v>
      </c>
      <c r="D176" s="63"/>
      <c r="E176" s="64"/>
      <c r="F176" s="64"/>
      <c r="G176" s="65"/>
      <c r="H176" s="76"/>
      <c r="I176" s="39"/>
      <c r="K176" s="76"/>
    </row>
    <row r="177" spans="1:11" s="40" customFormat="1" ht="12">
      <c r="A177" s="61"/>
      <c r="B177" s="62"/>
      <c r="C177" s="382" t="s">
        <v>997</v>
      </c>
      <c r="D177" s="63"/>
      <c r="E177" s="64"/>
      <c r="F177" s="64"/>
      <c r="G177" s="65"/>
      <c r="H177" s="76"/>
      <c r="I177" s="39"/>
      <c r="K177" s="76"/>
    </row>
    <row r="178" spans="1:11" s="40" customFormat="1" ht="12">
      <c r="A178" s="61"/>
      <c r="B178" s="62"/>
      <c r="C178" s="382" t="s">
        <v>972</v>
      </c>
      <c r="D178" s="63"/>
      <c r="E178" s="64"/>
      <c r="F178" s="64"/>
      <c r="G178" s="65"/>
      <c r="H178" s="76"/>
      <c r="I178" s="39"/>
      <c r="K178" s="76"/>
    </row>
    <row r="179" spans="1:11" s="40" customFormat="1" ht="34.5">
      <c r="A179" s="61"/>
      <c r="B179" s="62"/>
      <c r="C179" s="160" t="s">
        <v>878</v>
      </c>
      <c r="D179" s="63"/>
      <c r="E179" s="64"/>
      <c r="F179" s="64"/>
      <c r="G179" s="65"/>
      <c r="H179" s="76"/>
      <c r="I179" s="39"/>
      <c r="K179" s="76"/>
    </row>
    <row r="180" spans="1:11" s="40" customFormat="1" ht="12">
      <c r="A180" s="61"/>
      <c r="B180" s="73"/>
      <c r="C180" s="67"/>
      <c r="D180" s="69" t="s">
        <v>811</v>
      </c>
      <c r="E180" s="72">
        <v>416</v>
      </c>
      <c r="F180" s="64"/>
      <c r="G180" s="71">
        <f>E180*F180</f>
        <v>0</v>
      </c>
      <c r="H180" s="76"/>
      <c r="I180" s="39"/>
      <c r="K180" s="76"/>
    </row>
    <row r="181" spans="1:11" s="40" customFormat="1" ht="12">
      <c r="A181" s="61"/>
      <c r="B181" s="73"/>
      <c r="C181" s="67"/>
      <c r="D181" s="69"/>
      <c r="E181" s="72"/>
      <c r="F181" s="64"/>
      <c r="G181" s="71"/>
      <c r="H181" s="76"/>
      <c r="I181" s="39"/>
      <c r="K181" s="76"/>
    </row>
    <row r="182" spans="1:11" s="40" customFormat="1" ht="12">
      <c r="A182" s="61" t="str">
        <f>A17</f>
        <v>A2.</v>
      </c>
      <c r="B182" s="62" t="s">
        <v>998</v>
      </c>
      <c r="C182" s="62" t="s">
        <v>999</v>
      </c>
      <c r="D182" s="63"/>
      <c r="E182" s="64"/>
      <c r="F182" s="64"/>
      <c r="G182" s="65"/>
      <c r="H182" s="76"/>
      <c r="I182" s="39"/>
      <c r="K182" s="76"/>
    </row>
    <row r="183" spans="1:11" s="40" customFormat="1" ht="34.5">
      <c r="A183" s="61"/>
      <c r="B183" s="62"/>
      <c r="C183" s="160" t="s">
        <v>1000</v>
      </c>
      <c r="D183" s="63"/>
      <c r="E183" s="64"/>
      <c r="F183" s="64"/>
      <c r="G183" s="65"/>
      <c r="H183" s="76"/>
      <c r="I183" s="39"/>
      <c r="K183" s="76"/>
    </row>
    <row r="184" spans="1:11" s="40" customFormat="1" ht="23">
      <c r="A184" s="61"/>
      <c r="B184" s="62"/>
      <c r="C184" s="160" t="s">
        <v>1001</v>
      </c>
      <c r="D184" s="63"/>
      <c r="E184" s="64"/>
      <c r="F184" s="64"/>
      <c r="G184" s="65"/>
      <c r="H184" s="76"/>
      <c r="I184" s="39"/>
      <c r="K184" s="76"/>
    </row>
    <row r="185" spans="1:11" s="40" customFormat="1" ht="12">
      <c r="A185" s="61"/>
      <c r="B185" s="62"/>
      <c r="C185" s="382" t="s">
        <v>1002</v>
      </c>
      <c r="D185" s="63"/>
      <c r="E185" s="64"/>
      <c r="F185" s="64"/>
      <c r="G185" s="65"/>
      <c r="H185" s="76"/>
      <c r="I185" s="39"/>
      <c r="K185" s="76"/>
    </row>
    <row r="186" spans="1:11" s="40" customFormat="1" ht="12">
      <c r="A186" s="61"/>
      <c r="B186" s="62"/>
      <c r="C186" s="382" t="s">
        <v>1003</v>
      </c>
      <c r="D186" s="63"/>
      <c r="E186" s="64"/>
      <c r="F186" s="64"/>
      <c r="G186" s="65"/>
      <c r="H186" s="76"/>
      <c r="I186" s="39"/>
      <c r="K186" s="76"/>
    </row>
    <row r="187" spans="1:11" s="40" customFormat="1" ht="12">
      <c r="A187" s="61"/>
      <c r="B187" s="62"/>
      <c r="C187" s="382" t="s">
        <v>1004</v>
      </c>
      <c r="D187" s="63"/>
      <c r="E187" s="64"/>
      <c r="F187" s="64"/>
      <c r="G187" s="65"/>
      <c r="H187" s="76"/>
      <c r="I187" s="39"/>
      <c r="K187" s="76"/>
    </row>
    <row r="188" spans="1:11" s="40" customFormat="1" ht="12">
      <c r="A188" s="61"/>
      <c r="B188" s="62"/>
      <c r="C188" s="382" t="s">
        <v>1005</v>
      </c>
      <c r="D188" s="63"/>
      <c r="E188" s="64"/>
      <c r="F188" s="64"/>
      <c r="G188" s="65"/>
      <c r="H188" s="76"/>
      <c r="I188" s="39"/>
      <c r="K188" s="76"/>
    </row>
    <row r="189" spans="1:11" s="40" customFormat="1" ht="34.5">
      <c r="A189" s="61"/>
      <c r="B189" s="62"/>
      <c r="C189" s="160" t="s">
        <v>1006</v>
      </c>
      <c r="D189" s="63"/>
      <c r="E189" s="64"/>
      <c r="F189" s="64"/>
      <c r="G189" s="65"/>
      <c r="H189" s="76"/>
      <c r="I189" s="39"/>
      <c r="K189" s="76"/>
    </row>
    <row r="190" spans="1:11" s="40" customFormat="1" ht="34.5">
      <c r="A190" s="61"/>
      <c r="B190" s="62"/>
      <c r="C190" s="160" t="s">
        <v>878</v>
      </c>
      <c r="D190" s="63"/>
      <c r="E190" s="64"/>
      <c r="F190" s="64"/>
      <c r="G190" s="65"/>
      <c r="H190" s="76"/>
      <c r="I190" s="39"/>
      <c r="K190" s="76"/>
    </row>
    <row r="191" spans="1:11" s="40" customFormat="1" ht="12">
      <c r="A191" s="61"/>
      <c r="B191" s="73" t="s">
        <v>758</v>
      </c>
      <c r="C191" s="67" t="s">
        <v>1007</v>
      </c>
      <c r="D191" s="69" t="s">
        <v>811</v>
      </c>
      <c r="E191" s="72">
        <v>116</v>
      </c>
      <c r="F191" s="64"/>
      <c r="G191" s="71">
        <f>E191*F191</f>
        <v>0</v>
      </c>
      <c r="H191" s="76"/>
      <c r="I191" s="39"/>
      <c r="K191" s="76"/>
    </row>
    <row r="192" spans="1:11" s="40" customFormat="1" ht="12">
      <c r="A192" s="61"/>
      <c r="B192" s="73" t="s">
        <v>761</v>
      </c>
      <c r="C192" s="67" t="s">
        <v>1008</v>
      </c>
      <c r="D192" s="69" t="s">
        <v>811</v>
      </c>
      <c r="E192" s="72">
        <v>119</v>
      </c>
      <c r="F192" s="64"/>
      <c r="G192" s="71">
        <f>E192*F192</f>
        <v>0</v>
      </c>
      <c r="H192" s="76"/>
      <c r="I192" s="39"/>
      <c r="K192" s="76"/>
    </row>
    <row r="193" spans="1:256" s="40" customFormat="1" ht="12">
      <c r="A193" s="61"/>
      <c r="B193" s="73"/>
      <c r="C193" s="67"/>
      <c r="D193" s="69"/>
      <c r="E193" s="64"/>
      <c r="F193" s="64"/>
      <c r="G193" s="71"/>
      <c r="H193" s="76"/>
      <c r="I193" s="39"/>
      <c r="K193" s="76"/>
    </row>
    <row r="194" spans="1:256" s="40" customFormat="1" ht="12">
      <c r="A194" s="61" t="str">
        <f>A29</f>
        <v>A2.</v>
      </c>
      <c r="B194" s="62" t="s">
        <v>1009</v>
      </c>
      <c r="C194" s="62" t="s">
        <v>1010</v>
      </c>
      <c r="D194" s="63"/>
      <c r="E194" s="64"/>
      <c r="F194" s="64"/>
      <c r="G194" s="65"/>
      <c r="H194" s="76"/>
      <c r="I194" s="39"/>
      <c r="K194" s="76"/>
    </row>
    <row r="195" spans="1:256" s="40" customFormat="1" ht="34.5">
      <c r="A195" s="61"/>
      <c r="B195" s="62"/>
      <c r="C195" s="160" t="s">
        <v>1011</v>
      </c>
      <c r="D195" s="63"/>
      <c r="E195" s="64"/>
      <c r="F195" s="64"/>
      <c r="G195" s="65"/>
      <c r="H195" s="76"/>
      <c r="I195" s="39"/>
      <c r="K195" s="76"/>
    </row>
    <row r="196" spans="1:256" s="40" customFormat="1" ht="12">
      <c r="A196" s="61"/>
      <c r="B196" s="62"/>
      <c r="C196" s="160" t="s">
        <v>1012</v>
      </c>
      <c r="D196" s="63"/>
      <c r="E196" s="64"/>
      <c r="F196" s="64"/>
      <c r="G196" s="65"/>
      <c r="H196" s="76"/>
      <c r="I196" s="39"/>
      <c r="K196" s="76"/>
    </row>
    <row r="197" spans="1:256" s="40" customFormat="1" ht="12">
      <c r="A197" s="61"/>
      <c r="B197" s="62"/>
      <c r="C197" s="382" t="s">
        <v>1013</v>
      </c>
      <c r="D197" s="63"/>
      <c r="E197" s="64"/>
      <c r="F197" s="64"/>
      <c r="G197" s="65"/>
      <c r="H197" s="76"/>
      <c r="I197" s="39"/>
      <c r="K197" s="76"/>
    </row>
    <row r="198" spans="1:256" s="40" customFormat="1" ht="12">
      <c r="A198" s="61"/>
      <c r="B198" s="62"/>
      <c r="C198" s="382" t="s">
        <v>1014</v>
      </c>
      <c r="D198" s="63"/>
      <c r="E198" s="64"/>
      <c r="F198" s="64"/>
      <c r="G198" s="65"/>
      <c r="H198" s="76"/>
      <c r="I198" s="39"/>
      <c r="K198" s="76"/>
    </row>
    <row r="199" spans="1:256" s="40" customFormat="1" ht="12">
      <c r="A199" s="61"/>
      <c r="B199" s="62"/>
      <c r="C199" s="382" t="s">
        <v>1015</v>
      </c>
      <c r="D199" s="63"/>
      <c r="E199" s="64"/>
      <c r="F199" s="64"/>
      <c r="G199" s="65"/>
      <c r="H199" s="76"/>
      <c r="I199" s="39"/>
      <c r="K199" s="76"/>
    </row>
    <row r="200" spans="1:256" s="40" customFormat="1" ht="34.5">
      <c r="A200" s="61"/>
      <c r="B200" s="62"/>
      <c r="C200" s="160" t="s">
        <v>878</v>
      </c>
      <c r="D200" s="63"/>
      <c r="E200" s="64"/>
      <c r="F200" s="64"/>
      <c r="G200" s="65"/>
      <c r="H200" s="76"/>
      <c r="I200" s="39"/>
      <c r="K200" s="76"/>
    </row>
    <row r="201" spans="1:256" s="40" customFormat="1" ht="12">
      <c r="A201" s="61"/>
      <c r="B201" s="73"/>
      <c r="C201" s="67"/>
      <c r="D201" s="69" t="s">
        <v>811</v>
      </c>
      <c r="E201" s="72">
        <v>388</v>
      </c>
      <c r="F201" s="64"/>
      <c r="G201" s="71">
        <f>E201*F201</f>
        <v>0</v>
      </c>
      <c r="H201" s="76"/>
      <c r="I201" s="39"/>
      <c r="K201" s="76"/>
    </row>
    <row r="202" spans="1:256" s="40" customFormat="1" ht="12">
      <c r="A202" s="61"/>
      <c r="B202" s="73"/>
      <c r="C202" s="67"/>
      <c r="D202" s="69"/>
      <c r="E202" s="64"/>
      <c r="F202" s="64"/>
      <c r="G202" s="71"/>
      <c r="H202" s="76"/>
      <c r="I202" s="39"/>
      <c r="K202" s="76"/>
    </row>
    <row r="203" spans="1:256" s="40" customFormat="1" ht="12">
      <c r="A203" s="61" t="str">
        <f>A29</f>
        <v>A2.</v>
      </c>
      <c r="B203" s="62" t="s">
        <v>1016</v>
      </c>
      <c r="C203" s="62" t="s">
        <v>1017</v>
      </c>
      <c r="D203" s="63"/>
      <c r="E203" s="64"/>
      <c r="F203" s="64"/>
      <c r="G203" s="65"/>
      <c r="H203" s="76"/>
      <c r="I203" s="39"/>
      <c r="K203" s="76"/>
    </row>
    <row r="204" spans="1:256" s="40" customFormat="1" ht="23">
      <c r="A204" s="61"/>
      <c r="B204" s="62"/>
      <c r="C204" s="160" t="s">
        <v>1018</v>
      </c>
      <c r="D204" s="63"/>
      <c r="E204" s="64"/>
      <c r="F204" s="64"/>
      <c r="G204" s="65"/>
      <c r="H204" s="76"/>
      <c r="I204" s="39"/>
      <c r="K204" s="76"/>
    </row>
    <row r="205" spans="1:256" s="40" customFormat="1" ht="34.5">
      <c r="A205" s="61"/>
      <c r="B205" s="62"/>
      <c r="C205" s="160" t="s">
        <v>878</v>
      </c>
      <c r="D205" s="63"/>
      <c r="E205" s="64"/>
      <c r="F205" s="64"/>
      <c r="G205" s="65"/>
      <c r="H205" s="76"/>
      <c r="I205" s="39"/>
      <c r="K205" s="76"/>
    </row>
    <row r="206" spans="1:256" s="40" customFormat="1" ht="12">
      <c r="A206" s="61"/>
      <c r="B206" s="73"/>
      <c r="C206" s="67"/>
      <c r="D206" s="69" t="s">
        <v>795</v>
      </c>
      <c r="E206" s="72">
        <v>122</v>
      </c>
      <c r="F206" s="64"/>
      <c r="G206" s="71">
        <f>E206*F206</f>
        <v>0</v>
      </c>
      <c r="H206" s="76"/>
      <c r="I206" s="39"/>
      <c r="K206" s="76"/>
    </row>
    <row r="207" spans="1:256" ht="1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40" customFormat="1" ht="12">
      <c r="A208" s="61" t="str">
        <f>A1</f>
        <v>A2.</v>
      </c>
      <c r="B208" s="62" t="s">
        <v>1019</v>
      </c>
      <c r="C208" s="62" t="s">
        <v>1020</v>
      </c>
      <c r="D208" s="69"/>
      <c r="E208" s="72"/>
      <c r="F208" s="64"/>
      <c r="G208" s="71"/>
      <c r="H208" s="76"/>
      <c r="I208" s="39"/>
      <c r="K208" s="76"/>
    </row>
    <row r="209" spans="1:11" s="40" customFormat="1" ht="23">
      <c r="A209" s="61"/>
      <c r="B209" s="73"/>
      <c r="C209" s="67" t="s">
        <v>1021</v>
      </c>
      <c r="D209" s="69"/>
      <c r="E209" s="72"/>
      <c r="F209" s="64"/>
      <c r="G209" s="71"/>
      <c r="H209" s="76"/>
      <c r="I209" s="39"/>
      <c r="K209" s="76"/>
    </row>
    <row r="210" spans="1:11" s="40" customFormat="1" ht="12">
      <c r="A210" s="61"/>
      <c r="B210" s="73"/>
      <c r="C210" s="160"/>
      <c r="D210" s="69" t="s">
        <v>795</v>
      </c>
      <c r="E210" s="72">
        <v>2810</v>
      </c>
      <c r="F210" s="64"/>
      <c r="G210" s="71">
        <f>E210*F210</f>
        <v>0</v>
      </c>
      <c r="H210" s="76"/>
      <c r="I210" s="39"/>
      <c r="K210" s="76"/>
    </row>
    <row r="211" spans="1:11" s="40" customFormat="1" ht="12">
      <c r="A211" s="32"/>
      <c r="B211" s="73"/>
      <c r="C211" s="160"/>
      <c r="D211" s="69"/>
      <c r="E211" s="72"/>
      <c r="F211" s="64"/>
      <c r="G211" s="71"/>
      <c r="H211" s="76"/>
      <c r="I211" s="39"/>
      <c r="K211" s="76"/>
    </row>
    <row r="212" spans="1:11" s="40" customFormat="1" ht="12">
      <c r="A212" s="61" t="str">
        <f>A1</f>
        <v>A2.</v>
      </c>
      <c r="B212" s="62" t="s">
        <v>1022</v>
      </c>
      <c r="C212" s="62" t="s">
        <v>1023</v>
      </c>
      <c r="D212" s="69"/>
      <c r="E212" s="72"/>
      <c r="F212" s="64"/>
      <c r="G212" s="71"/>
      <c r="H212" s="76"/>
      <c r="I212" s="39"/>
      <c r="K212" s="76"/>
    </row>
    <row r="213" spans="1:11" s="40" customFormat="1" ht="34.5">
      <c r="A213" s="61"/>
      <c r="B213" s="73"/>
      <c r="C213" s="67" t="s">
        <v>1024</v>
      </c>
      <c r="D213" s="69"/>
      <c r="E213" s="72"/>
      <c r="F213" s="64"/>
      <c r="G213" s="71"/>
      <c r="H213" s="76"/>
      <c r="I213" s="39"/>
      <c r="K213" s="76"/>
    </row>
    <row r="214" spans="1:11" s="40" customFormat="1" ht="12">
      <c r="A214" s="61"/>
      <c r="B214" s="187"/>
      <c r="C214" s="106"/>
      <c r="D214" s="69" t="s">
        <v>811</v>
      </c>
      <c r="E214" s="72">
        <v>1529</v>
      </c>
      <c r="F214" s="64"/>
      <c r="G214" s="71">
        <f>E214*F214</f>
        <v>0</v>
      </c>
      <c r="H214" s="76"/>
      <c r="I214" s="39"/>
      <c r="K214" s="76"/>
    </row>
    <row r="215" spans="1:11" s="40" customFormat="1" ht="12">
      <c r="A215" s="32"/>
      <c r="B215" s="73"/>
      <c r="C215" s="76"/>
      <c r="D215" s="69"/>
      <c r="E215" s="72"/>
      <c r="F215" s="64"/>
      <c r="G215" s="71"/>
      <c r="H215" s="76"/>
      <c r="I215" s="39"/>
      <c r="K215" s="76"/>
    </row>
    <row r="216" spans="1:11" s="40" customFormat="1" ht="12">
      <c r="A216" s="61" t="str">
        <f>A1</f>
        <v>A2.</v>
      </c>
      <c r="B216" s="62" t="s">
        <v>1025</v>
      </c>
      <c r="C216" s="62" t="s">
        <v>1026</v>
      </c>
      <c r="D216" s="69"/>
      <c r="E216" s="72"/>
      <c r="F216" s="64"/>
      <c r="G216" s="71"/>
      <c r="H216" s="76"/>
      <c r="I216" s="39"/>
      <c r="K216" s="76"/>
    </row>
    <row r="217" spans="1:11" s="40" customFormat="1" ht="34.5">
      <c r="A217" s="61"/>
      <c r="B217" s="73"/>
      <c r="C217" s="67" t="s">
        <v>1027</v>
      </c>
      <c r="D217" s="69"/>
      <c r="E217" s="72"/>
      <c r="F217" s="64"/>
      <c r="G217" s="71"/>
      <c r="H217" s="76"/>
      <c r="I217" s="39"/>
      <c r="K217" s="76"/>
    </row>
    <row r="218" spans="1:11" s="40" customFormat="1" ht="12">
      <c r="A218" s="61"/>
      <c r="B218" s="187"/>
      <c r="C218" s="106"/>
      <c r="D218" s="69" t="s">
        <v>811</v>
      </c>
      <c r="E218" s="72">
        <v>105</v>
      </c>
      <c r="F218" s="64"/>
      <c r="G218" s="71">
        <f>E218*F218</f>
        <v>0</v>
      </c>
      <c r="H218" s="76"/>
      <c r="I218" s="39"/>
      <c r="K218" s="76"/>
    </row>
    <row r="219" spans="1:11" s="40" customFormat="1" ht="12">
      <c r="A219" s="32"/>
      <c r="B219" s="73"/>
      <c r="C219" s="76"/>
      <c r="D219" s="69"/>
      <c r="E219" s="72"/>
      <c r="F219" s="64"/>
      <c r="G219" s="71"/>
      <c r="H219" s="76"/>
      <c r="I219" s="39"/>
      <c r="K219" s="76"/>
    </row>
    <row r="220" spans="1:11" s="40" customFormat="1" ht="12">
      <c r="A220" s="61" t="str">
        <f>A1</f>
        <v>A2.</v>
      </c>
      <c r="B220" s="62" t="s">
        <v>1028</v>
      </c>
      <c r="C220" s="62" t="s">
        <v>1029</v>
      </c>
      <c r="D220" s="69"/>
      <c r="E220" s="72"/>
      <c r="F220" s="64"/>
      <c r="G220" s="71"/>
      <c r="H220" s="76"/>
      <c r="I220" s="39"/>
      <c r="K220" s="76"/>
    </row>
    <row r="221" spans="1:11" s="40" customFormat="1" ht="57.5">
      <c r="A221" s="61"/>
      <c r="B221" s="73"/>
      <c r="C221" s="67" t="s">
        <v>1030</v>
      </c>
      <c r="D221" s="69"/>
      <c r="E221" s="72"/>
      <c r="F221" s="64"/>
      <c r="G221" s="71"/>
      <c r="H221" s="76"/>
      <c r="I221" s="39"/>
      <c r="K221" s="76"/>
    </row>
    <row r="222" spans="1:11" s="40" customFormat="1" ht="35">
      <c r="A222" s="61"/>
      <c r="B222" s="73"/>
      <c r="C222" s="106" t="s">
        <v>1031</v>
      </c>
      <c r="D222" s="69"/>
      <c r="E222" s="72"/>
      <c r="F222" s="64"/>
      <c r="G222" s="71"/>
      <c r="H222" s="76"/>
      <c r="I222" s="39"/>
      <c r="K222" s="76"/>
    </row>
    <row r="223" spans="1:11" s="40" customFormat="1" ht="12">
      <c r="A223" s="61"/>
      <c r="B223" s="187"/>
      <c r="C223" s="106" t="s">
        <v>1032</v>
      </c>
      <c r="D223" s="69" t="s">
        <v>811</v>
      </c>
      <c r="E223" s="72">
        <v>306</v>
      </c>
      <c r="F223" s="64"/>
      <c r="G223" s="71">
        <f>E223*F223</f>
        <v>0</v>
      </c>
      <c r="H223" s="76"/>
      <c r="I223" s="39"/>
      <c r="K223" s="76"/>
    </row>
    <row r="224" spans="1:11" s="40" customFormat="1" ht="12">
      <c r="A224" s="32"/>
      <c r="B224" s="73"/>
      <c r="C224" s="99"/>
      <c r="D224" s="69"/>
      <c r="E224" s="72"/>
      <c r="F224" s="64"/>
      <c r="G224" s="71"/>
      <c r="H224" s="76"/>
      <c r="I224" s="39"/>
      <c r="K224" s="76"/>
    </row>
    <row r="225" spans="1:11" s="40" customFormat="1" ht="12">
      <c r="A225" s="61" t="str">
        <f>A1</f>
        <v>A2.</v>
      </c>
      <c r="B225" s="62" t="s">
        <v>1033</v>
      </c>
      <c r="C225" s="62" t="s">
        <v>1034</v>
      </c>
      <c r="D225" s="69"/>
      <c r="E225" s="72"/>
      <c r="F225" s="64"/>
      <c r="G225" s="71"/>
      <c r="H225" s="76"/>
      <c r="I225" s="39"/>
      <c r="K225" s="76"/>
    </row>
    <row r="226" spans="1:11" s="40" customFormat="1" ht="23.5">
      <c r="A226" s="61"/>
      <c r="B226" s="73"/>
      <c r="C226" s="106" t="s">
        <v>1035</v>
      </c>
      <c r="D226" s="69"/>
      <c r="E226" s="72"/>
      <c r="F226" s="64"/>
      <c r="G226" s="71"/>
      <c r="H226" s="76"/>
      <c r="I226" s="39"/>
      <c r="K226" s="76"/>
    </row>
    <row r="227" spans="1:11" s="40" customFormat="1" ht="35">
      <c r="A227" s="61"/>
      <c r="B227" s="73"/>
      <c r="C227" s="106" t="s">
        <v>1031</v>
      </c>
      <c r="D227" s="69"/>
      <c r="E227" s="72"/>
      <c r="F227" s="64"/>
      <c r="G227" s="71"/>
      <c r="H227" s="76"/>
      <c r="I227" s="39"/>
      <c r="K227" s="76"/>
    </row>
    <row r="228" spans="1:11" s="40" customFormat="1" ht="12">
      <c r="A228" s="61"/>
      <c r="B228" s="187"/>
      <c r="C228" s="106" t="s">
        <v>1032</v>
      </c>
      <c r="D228" s="69" t="s">
        <v>811</v>
      </c>
      <c r="E228" s="72">
        <v>306</v>
      </c>
      <c r="F228" s="64"/>
      <c r="G228" s="71">
        <f>E228*F228</f>
        <v>0</v>
      </c>
      <c r="H228" s="76"/>
      <c r="I228" s="39"/>
      <c r="K228" s="76"/>
    </row>
    <row r="229" spans="1:11" s="40" customFormat="1" ht="12">
      <c r="A229" s="32"/>
      <c r="B229" s="73"/>
      <c r="C229" s="99"/>
      <c r="D229" s="69"/>
      <c r="E229" s="72"/>
      <c r="F229" s="64"/>
      <c r="G229" s="71"/>
      <c r="H229" s="76"/>
      <c r="I229" s="39"/>
      <c r="K229" s="76"/>
    </row>
    <row r="230" spans="1:11" s="40" customFormat="1" ht="12">
      <c r="A230" s="61" t="str">
        <f>A1</f>
        <v>A2.</v>
      </c>
      <c r="B230" s="62" t="s">
        <v>1036</v>
      </c>
      <c r="C230" s="62" t="s">
        <v>1037</v>
      </c>
      <c r="D230" s="69"/>
      <c r="E230" s="72"/>
      <c r="F230" s="64"/>
      <c r="G230" s="71"/>
      <c r="H230" s="76"/>
      <c r="I230" s="39"/>
      <c r="K230" s="76"/>
    </row>
    <row r="231" spans="1:11" s="40" customFormat="1" ht="92.5">
      <c r="A231" s="61"/>
      <c r="B231" s="73"/>
      <c r="C231" s="106" t="s">
        <v>1038</v>
      </c>
      <c r="D231" s="69"/>
      <c r="E231" s="72"/>
      <c r="F231" s="64"/>
      <c r="G231" s="71"/>
      <c r="H231" s="76"/>
      <c r="I231" s="39"/>
      <c r="K231" s="76"/>
    </row>
    <row r="232" spans="1:11" s="40" customFormat="1" ht="35">
      <c r="A232" s="61"/>
      <c r="B232" s="73"/>
      <c r="C232" s="106" t="s">
        <v>1031</v>
      </c>
      <c r="D232" s="69"/>
      <c r="E232" s="72"/>
      <c r="F232" s="64"/>
      <c r="G232" s="71"/>
      <c r="H232" s="76"/>
      <c r="I232" s="39"/>
      <c r="K232" s="76"/>
    </row>
    <row r="233" spans="1:11" s="40" customFormat="1" ht="12">
      <c r="A233" s="61"/>
      <c r="B233" s="73"/>
      <c r="C233" s="106" t="s">
        <v>1032</v>
      </c>
      <c r="D233" s="69" t="s">
        <v>811</v>
      </c>
      <c r="E233" s="72">
        <v>306</v>
      </c>
      <c r="F233" s="64"/>
      <c r="G233" s="71">
        <f>E233*F233</f>
        <v>0</v>
      </c>
      <c r="H233" s="76"/>
      <c r="I233" s="39"/>
      <c r="K233" s="76"/>
    </row>
    <row r="234" spans="1:11" s="40" customFormat="1" ht="12">
      <c r="A234" s="32"/>
      <c r="B234" s="73"/>
      <c r="C234" s="99"/>
      <c r="D234" s="69"/>
      <c r="E234" s="72"/>
      <c r="F234" s="64"/>
      <c r="G234" s="71"/>
      <c r="H234" s="76"/>
      <c r="I234" s="39"/>
      <c r="K234" s="76"/>
    </row>
    <row r="235" spans="1:11" s="40" customFormat="1" ht="12">
      <c r="A235" s="151" t="str">
        <f>A1</f>
        <v>A2.</v>
      </c>
      <c r="B235" s="152"/>
      <c r="C235" s="153" t="str">
        <f>C1</f>
        <v>RUŠENJA I DEMONTAŽE</v>
      </c>
      <c r="D235" s="154"/>
      <c r="E235" s="155"/>
      <c r="F235" s="155"/>
      <c r="G235" s="156">
        <f>SUM(G5:G234)</f>
        <v>0</v>
      </c>
      <c r="H235" s="76"/>
      <c r="I235" s="39"/>
      <c r="K235" s="76"/>
    </row>
    <row r="236" spans="1:11" s="40" customFormat="1" ht="12">
      <c r="A236" s="32"/>
      <c r="B236" s="68"/>
      <c r="C236" s="67"/>
      <c r="D236" s="69"/>
      <c r="E236" s="75"/>
      <c r="F236" s="79"/>
      <c r="G236" s="71"/>
      <c r="H236" s="76"/>
      <c r="I236" s="39"/>
      <c r="K236" s="76"/>
    </row>
    <row r="237" spans="1:11" s="40" customFormat="1" ht="12">
      <c r="A237" s="32"/>
      <c r="B237" s="68"/>
      <c r="C237" s="67"/>
      <c r="D237" s="69"/>
      <c r="E237" s="75"/>
      <c r="F237" s="79"/>
      <c r="G237" s="71"/>
      <c r="H237" s="76"/>
      <c r="I237" s="39"/>
      <c r="K237" s="76"/>
    </row>
    <row r="241" spans="1:10">
      <c r="C241" s="80"/>
    </row>
    <row r="242" spans="1:10">
      <c r="C242" s="81"/>
      <c r="F242" s="82"/>
    </row>
    <row r="244" spans="1:10">
      <c r="C244" s="83"/>
    </row>
    <row r="246" spans="1:10">
      <c r="C246" s="84"/>
    </row>
    <row r="247" spans="1:10" s="35" customFormat="1" ht="12">
      <c r="A247" s="32"/>
      <c r="B247" s="33"/>
      <c r="C247" s="85"/>
      <c r="E247" s="36"/>
      <c r="F247" s="36"/>
      <c r="G247" s="37"/>
      <c r="I247" s="39"/>
      <c r="J247" s="40"/>
    </row>
    <row r="249" spans="1:10" s="35" customFormat="1" ht="12">
      <c r="A249" s="32"/>
      <c r="B249" s="33"/>
      <c r="C249" s="34"/>
      <c r="E249" s="36"/>
      <c r="F249" s="36"/>
      <c r="G249" s="37"/>
      <c r="I249" s="39"/>
      <c r="J249" s="40"/>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9900"/>
  </sheetPr>
  <dimension ref="A1:IV57"/>
  <sheetViews>
    <sheetView workbookViewId="0">
      <selection activeCell="C1" sqref="C1"/>
    </sheetView>
  </sheetViews>
  <sheetFormatPr defaultColWidth="8.26953125" defaultRowHeight="13"/>
  <cols>
    <col min="1" max="1" width="4.26953125" style="32" customWidth="1"/>
    <col min="2" max="2" width="3.26953125" style="33" customWidth="1"/>
    <col min="3" max="3" width="45.81640625" style="34" customWidth="1"/>
    <col min="4" max="4" width="6" style="35" customWidth="1"/>
    <col min="5" max="5" width="7.81640625" style="36" customWidth="1"/>
    <col min="6" max="6" width="9.1796875" style="36" customWidth="1"/>
    <col min="7" max="7" width="14.08984375" style="37" customWidth="1"/>
    <col min="8" max="8" width="11.26953125" style="38" customWidth="1"/>
    <col min="9" max="9" width="16.453125" style="39" customWidth="1"/>
    <col min="10" max="10" width="30.7265625" style="40" customWidth="1"/>
    <col min="11" max="256" width="8.26953125" style="38"/>
  </cols>
  <sheetData>
    <row r="1" spans="1:11">
      <c r="A1" s="143" t="s">
        <v>1039</v>
      </c>
      <c r="B1" s="144"/>
      <c r="C1" s="145" t="s">
        <v>713</v>
      </c>
      <c r="D1" s="145"/>
      <c r="E1" s="158"/>
      <c r="F1" s="158"/>
      <c r="G1" s="158"/>
    </row>
    <row r="2" spans="1:11">
      <c r="B2" s="42"/>
      <c r="D2" s="43"/>
      <c r="E2" s="44"/>
      <c r="F2" s="45"/>
      <c r="G2" s="46"/>
    </row>
    <row r="3" spans="1:11" s="53" customFormat="1" ht="10.5">
      <c r="A3" s="180" t="s">
        <v>743</v>
      </c>
      <c r="B3" s="180"/>
      <c r="C3" s="180" t="s">
        <v>744</v>
      </c>
      <c r="D3" s="181" t="s">
        <v>745</v>
      </c>
      <c r="E3" s="182" t="s">
        <v>746</v>
      </c>
      <c r="F3" s="183" t="s">
        <v>747</v>
      </c>
      <c r="G3" s="184" t="s">
        <v>748</v>
      </c>
      <c r="I3" s="60"/>
      <c r="J3" s="60"/>
    </row>
    <row r="4" spans="1:11" s="36" customFormat="1" ht="12">
      <c r="A4" s="32"/>
      <c r="B4" s="89"/>
      <c r="D4" s="90"/>
      <c r="E4" s="91"/>
      <c r="F4" s="45"/>
      <c r="G4" s="92"/>
      <c r="I4" s="39"/>
      <c r="J4" s="39"/>
    </row>
    <row r="5" spans="1:11">
      <c r="A5" s="61" t="str">
        <f>A1</f>
        <v>A3.</v>
      </c>
      <c r="B5" s="62" t="s">
        <v>749</v>
      </c>
      <c r="C5" s="62" t="s">
        <v>1040</v>
      </c>
      <c r="D5" s="63"/>
      <c r="E5" s="64"/>
      <c r="F5" s="64"/>
      <c r="G5" s="65"/>
      <c r="H5" s="66"/>
    </row>
    <row r="6" spans="1:11" ht="23">
      <c r="A6" s="61"/>
      <c r="B6" s="62"/>
      <c r="C6" s="93" t="s">
        <v>1041</v>
      </c>
      <c r="D6" s="63"/>
      <c r="E6" s="64"/>
      <c r="F6" s="64"/>
      <c r="G6" s="65"/>
      <c r="H6" s="66"/>
    </row>
    <row r="7" spans="1:11">
      <c r="B7" s="73"/>
      <c r="C7" s="67"/>
      <c r="D7" s="69" t="s">
        <v>795</v>
      </c>
      <c r="E7" s="72">
        <v>288</v>
      </c>
      <c r="F7" s="64"/>
      <c r="G7" s="71">
        <f>E7*F7</f>
        <v>0</v>
      </c>
    </row>
    <row r="8" spans="1:11">
      <c r="B8" s="73"/>
      <c r="C8" s="67"/>
      <c r="D8" s="69"/>
      <c r="E8" s="72"/>
      <c r="F8" s="64"/>
      <c r="G8" s="71"/>
    </row>
    <row r="9" spans="1:11">
      <c r="A9" s="61" t="str">
        <f>A1</f>
        <v>A3.</v>
      </c>
      <c r="B9" s="62" t="s">
        <v>755</v>
      </c>
      <c r="C9" s="62" t="s">
        <v>1042</v>
      </c>
      <c r="D9" s="63"/>
      <c r="E9" s="64"/>
      <c r="F9" s="64"/>
      <c r="G9" s="65"/>
      <c r="H9" s="66"/>
    </row>
    <row r="10" spans="1:11" ht="34.5">
      <c r="A10" s="61"/>
      <c r="B10" s="62"/>
      <c r="C10" s="93" t="s">
        <v>1043</v>
      </c>
      <c r="D10" s="63"/>
      <c r="E10" s="64"/>
      <c r="F10" s="64"/>
      <c r="G10" s="65"/>
      <c r="H10" s="66"/>
    </row>
    <row r="11" spans="1:11">
      <c r="B11" s="73"/>
      <c r="C11" s="67"/>
      <c r="D11" s="69" t="s">
        <v>811</v>
      </c>
      <c r="E11" s="72">
        <v>366</v>
      </c>
      <c r="F11" s="64"/>
      <c r="G11" s="71">
        <f>E11*F11</f>
        <v>0</v>
      </c>
    </row>
    <row r="12" spans="1:11">
      <c r="B12" s="73"/>
      <c r="C12" s="67"/>
      <c r="D12" s="69"/>
      <c r="E12" s="72"/>
      <c r="F12" s="64"/>
      <c r="G12" s="71"/>
    </row>
    <row r="13" spans="1:11" s="39" customFormat="1" ht="12">
      <c r="A13" s="61" t="str">
        <f>A1</f>
        <v>A3.</v>
      </c>
      <c r="B13" s="62" t="s">
        <v>763</v>
      </c>
      <c r="C13" s="62" t="s">
        <v>1044</v>
      </c>
      <c r="D13" s="63"/>
      <c r="E13" s="64"/>
      <c r="F13" s="64"/>
      <c r="G13" s="65"/>
      <c r="H13" s="36"/>
      <c r="J13" s="40"/>
      <c r="K13" s="36"/>
    </row>
    <row r="14" spans="1:11" s="39" customFormat="1" ht="34.5">
      <c r="A14" s="61"/>
      <c r="B14" s="62"/>
      <c r="C14" s="93" t="s">
        <v>1045</v>
      </c>
      <c r="D14" s="63"/>
      <c r="E14" s="64"/>
      <c r="F14" s="64"/>
      <c r="G14" s="65"/>
      <c r="H14" s="36"/>
      <c r="J14" s="40"/>
      <c r="K14" s="36"/>
    </row>
    <row r="15" spans="1:11" s="39" customFormat="1" ht="46">
      <c r="A15" s="61"/>
      <c r="B15" s="62"/>
      <c r="C15" s="93" t="s">
        <v>1046</v>
      </c>
      <c r="D15" s="63"/>
      <c r="E15" s="64"/>
      <c r="F15" s="64"/>
      <c r="G15" s="65"/>
      <c r="H15" s="36"/>
      <c r="J15" s="40"/>
      <c r="K15" s="36"/>
    </row>
    <row r="16" spans="1:11" s="39" customFormat="1" ht="12">
      <c r="A16" s="32"/>
      <c r="B16" s="73"/>
      <c r="C16" s="67"/>
      <c r="D16" s="69" t="s">
        <v>795</v>
      </c>
      <c r="E16" s="72">
        <v>28</v>
      </c>
      <c r="F16" s="64"/>
      <c r="G16" s="71">
        <f>E16*F16</f>
        <v>0</v>
      </c>
      <c r="H16" s="36"/>
      <c r="J16" s="40"/>
      <c r="K16" s="36"/>
    </row>
    <row r="17" spans="1:11" s="39" customFormat="1" ht="12">
      <c r="A17" s="32"/>
      <c r="B17" s="68"/>
      <c r="C17" s="36"/>
      <c r="D17" s="69"/>
      <c r="E17" s="72"/>
      <c r="F17" s="64"/>
      <c r="G17" s="71"/>
      <c r="H17" s="36"/>
      <c r="J17" s="40"/>
      <c r="K17" s="36"/>
    </row>
    <row r="18" spans="1:11" s="39" customFormat="1" ht="12">
      <c r="A18" s="61" t="str">
        <f>A1</f>
        <v>A3.</v>
      </c>
      <c r="B18" s="62" t="s">
        <v>771</v>
      </c>
      <c r="C18" s="62" t="s">
        <v>1047</v>
      </c>
      <c r="D18" s="63"/>
      <c r="E18" s="64"/>
      <c r="F18" s="64"/>
      <c r="G18" s="65"/>
      <c r="H18" s="36"/>
      <c r="J18" s="40"/>
      <c r="K18" s="36"/>
    </row>
    <row r="19" spans="1:11" s="39" customFormat="1" ht="80.5">
      <c r="A19" s="61"/>
      <c r="B19" s="62"/>
      <c r="C19" s="93" t="s">
        <v>1048</v>
      </c>
      <c r="D19" s="63"/>
      <c r="E19" s="64"/>
      <c r="F19" s="64"/>
      <c r="G19" s="65"/>
      <c r="H19" s="36"/>
      <c r="J19" s="40"/>
      <c r="K19" s="36"/>
    </row>
    <row r="20" spans="1:11" s="39" customFormat="1" ht="23">
      <c r="A20" s="61"/>
      <c r="B20" s="62"/>
      <c r="C20" s="93" t="s">
        <v>1049</v>
      </c>
      <c r="D20" s="63"/>
      <c r="E20" s="64"/>
      <c r="F20" s="64"/>
      <c r="G20" s="65"/>
      <c r="H20" s="36"/>
      <c r="J20" s="40"/>
      <c r="K20" s="36"/>
    </row>
    <row r="21" spans="1:11" s="39" customFormat="1" ht="12">
      <c r="A21" s="61"/>
      <c r="B21" s="62"/>
      <c r="C21" s="93" t="s">
        <v>1050</v>
      </c>
      <c r="D21" s="63"/>
      <c r="E21" s="64"/>
      <c r="F21" s="64"/>
      <c r="G21" s="65"/>
      <c r="H21" s="36"/>
      <c r="J21" s="40"/>
      <c r="K21" s="36"/>
    </row>
    <row r="22" spans="1:11" s="39" customFormat="1" ht="12">
      <c r="A22" s="32"/>
      <c r="B22" s="73"/>
      <c r="C22" s="67"/>
      <c r="D22" s="69" t="s">
        <v>795</v>
      </c>
      <c r="E22" s="72">
        <v>91</v>
      </c>
      <c r="F22" s="64"/>
      <c r="G22" s="71">
        <f>E22*F22</f>
        <v>0</v>
      </c>
      <c r="H22" s="36"/>
      <c r="J22" s="40"/>
      <c r="K22" s="36"/>
    </row>
    <row r="23" spans="1:11" s="39" customFormat="1" ht="12">
      <c r="A23" s="32"/>
      <c r="B23" s="68"/>
      <c r="C23" s="36"/>
      <c r="D23" s="69"/>
      <c r="E23" s="72"/>
      <c r="F23" s="64"/>
      <c r="G23" s="71"/>
      <c r="H23" s="36"/>
      <c r="J23" s="40"/>
      <c r="K23" s="36"/>
    </row>
    <row r="24" spans="1:11">
      <c r="A24" s="61" t="str">
        <f>A1</f>
        <v>A3.</v>
      </c>
      <c r="B24" s="62" t="s">
        <v>774</v>
      </c>
      <c r="C24" s="62" t="s">
        <v>1051</v>
      </c>
      <c r="D24" s="63"/>
      <c r="E24" s="64"/>
      <c r="F24" s="64"/>
      <c r="G24" s="65"/>
      <c r="H24" s="66"/>
    </row>
    <row r="25" spans="1:11">
      <c r="A25" s="61"/>
      <c r="B25" s="62"/>
      <c r="C25" s="93" t="s">
        <v>1052</v>
      </c>
      <c r="D25" s="63"/>
      <c r="E25" s="64"/>
      <c r="F25" s="64"/>
      <c r="G25" s="65"/>
      <c r="H25" s="66"/>
    </row>
    <row r="26" spans="1:11" s="39" customFormat="1" ht="12">
      <c r="A26" s="32"/>
      <c r="B26" s="73"/>
      <c r="C26" s="67"/>
      <c r="D26" s="69" t="s">
        <v>795</v>
      </c>
      <c r="E26" s="72">
        <v>70</v>
      </c>
      <c r="F26" s="64"/>
      <c r="G26" s="71">
        <f>E26*F26</f>
        <v>0</v>
      </c>
      <c r="H26" s="36"/>
      <c r="J26" s="40"/>
      <c r="K26" s="36"/>
    </row>
    <row r="27" spans="1:11" s="39" customFormat="1" ht="12">
      <c r="A27" s="32"/>
      <c r="B27" s="73"/>
      <c r="C27" s="67"/>
      <c r="D27" s="69"/>
      <c r="E27" s="72"/>
      <c r="F27" s="64"/>
      <c r="G27" s="71"/>
      <c r="H27" s="36"/>
      <c r="J27" s="40"/>
      <c r="K27" s="36"/>
    </row>
    <row r="28" spans="1:11">
      <c r="A28" s="61" t="str">
        <f>A1</f>
        <v>A3.</v>
      </c>
      <c r="B28" s="62" t="s">
        <v>779</v>
      </c>
      <c r="C28" s="62" t="s">
        <v>1053</v>
      </c>
      <c r="D28" s="63"/>
      <c r="E28" s="64"/>
      <c r="F28" s="64"/>
      <c r="G28" s="65"/>
      <c r="H28" s="66"/>
    </row>
    <row r="29" spans="1:11" ht="46.5">
      <c r="A29" s="61"/>
      <c r="B29" s="62"/>
      <c r="C29" s="106" t="s">
        <v>1054</v>
      </c>
      <c r="D29" s="63"/>
      <c r="E29" s="64"/>
      <c r="F29" s="64"/>
      <c r="G29" s="65"/>
      <c r="H29" s="66"/>
    </row>
    <row r="30" spans="1:11" ht="46.5">
      <c r="A30" s="61"/>
      <c r="B30" s="62"/>
      <c r="C30" s="106" t="s">
        <v>1055</v>
      </c>
      <c r="D30" s="63"/>
      <c r="E30" s="64"/>
      <c r="F30" s="64"/>
      <c r="G30" s="65"/>
      <c r="H30" s="66"/>
    </row>
    <row r="31" spans="1:11" ht="23.5">
      <c r="A31" s="61"/>
      <c r="B31" s="62"/>
      <c r="C31" s="106" t="s">
        <v>1056</v>
      </c>
      <c r="D31" s="63"/>
      <c r="E31" s="64"/>
      <c r="F31" s="64"/>
      <c r="G31" s="65"/>
      <c r="H31" s="66"/>
    </row>
    <row r="32" spans="1:11" ht="23.5">
      <c r="A32" s="61"/>
      <c r="B32" s="62"/>
      <c r="C32" s="106" t="s">
        <v>1057</v>
      </c>
      <c r="D32" s="63"/>
      <c r="E32" s="64"/>
      <c r="F32" s="64"/>
      <c r="G32" s="65"/>
      <c r="H32" s="66"/>
    </row>
    <row r="33" spans="1:11" s="39" customFormat="1" ht="12">
      <c r="A33" s="32"/>
      <c r="B33" s="73" t="s">
        <v>758</v>
      </c>
      <c r="C33" s="67" t="s">
        <v>1058</v>
      </c>
      <c r="D33" s="69" t="s">
        <v>892</v>
      </c>
      <c r="E33" s="72">
        <v>84</v>
      </c>
      <c r="F33" s="64"/>
      <c r="G33" s="71">
        <f>E33*F33</f>
        <v>0</v>
      </c>
      <c r="H33" s="36"/>
      <c r="J33" s="40"/>
      <c r="K33" s="36"/>
    </row>
    <row r="34" spans="1:11" s="39" customFormat="1" ht="12">
      <c r="A34" s="32"/>
      <c r="B34" s="73" t="s">
        <v>761</v>
      </c>
      <c r="C34" s="67" t="s">
        <v>1059</v>
      </c>
      <c r="D34" s="69" t="s">
        <v>811</v>
      </c>
      <c r="E34" s="72">
        <v>312</v>
      </c>
      <c r="F34" s="64"/>
      <c r="G34" s="71">
        <f>E34*F34</f>
        <v>0</v>
      </c>
      <c r="H34" s="36"/>
      <c r="J34" s="40"/>
      <c r="K34" s="36"/>
    </row>
    <row r="35" spans="1:11" s="39" customFormat="1" ht="12">
      <c r="A35" s="32"/>
      <c r="B35" s="73" t="s">
        <v>769</v>
      </c>
      <c r="C35" s="67" t="s">
        <v>1060</v>
      </c>
      <c r="D35" s="69" t="s">
        <v>795</v>
      </c>
      <c r="E35" s="72">
        <v>69</v>
      </c>
      <c r="F35" s="64"/>
      <c r="G35" s="71">
        <f>E35*F35</f>
        <v>0</v>
      </c>
      <c r="H35" s="36"/>
      <c r="J35" s="40"/>
      <c r="K35" s="36"/>
    </row>
    <row r="36" spans="1:11" s="39" customFormat="1" ht="12">
      <c r="A36" s="32"/>
      <c r="B36" s="73" t="s">
        <v>799</v>
      </c>
      <c r="C36" s="67" t="s">
        <v>1061</v>
      </c>
      <c r="D36" s="69" t="s">
        <v>795</v>
      </c>
      <c r="E36" s="72">
        <v>4</v>
      </c>
      <c r="F36" s="64"/>
      <c r="G36" s="71">
        <f>E36*F36</f>
        <v>0</v>
      </c>
      <c r="H36" s="36"/>
      <c r="J36" s="40"/>
      <c r="K36" s="36"/>
    </row>
    <row r="37" spans="1:11" s="39" customFormat="1" ht="12">
      <c r="A37" s="32"/>
      <c r="B37" s="73"/>
      <c r="C37" s="67"/>
      <c r="D37" s="69"/>
      <c r="E37" s="72"/>
      <c r="F37" s="64"/>
      <c r="G37" s="71"/>
      <c r="H37" s="36"/>
      <c r="J37" s="40"/>
      <c r="K37" s="36"/>
    </row>
    <row r="38" spans="1:11">
      <c r="A38" s="61" t="str">
        <f>A1</f>
        <v>A3.</v>
      </c>
      <c r="B38" s="62" t="s">
        <v>784</v>
      </c>
      <c r="C38" s="62" t="s">
        <v>1062</v>
      </c>
      <c r="D38" s="63"/>
      <c r="E38" s="64"/>
      <c r="F38" s="64"/>
      <c r="G38" s="65"/>
      <c r="H38" s="66"/>
    </row>
    <row r="39" spans="1:11" ht="34.5">
      <c r="A39" s="61"/>
      <c r="B39" s="62"/>
      <c r="C39" s="67" t="s">
        <v>1063</v>
      </c>
      <c r="D39" s="63"/>
      <c r="E39" s="64"/>
      <c r="F39" s="64"/>
      <c r="G39" s="65"/>
      <c r="H39" s="66"/>
    </row>
    <row r="40" spans="1:11" ht="23">
      <c r="A40" s="61"/>
      <c r="B40" s="62"/>
      <c r="C40" s="67" t="s">
        <v>1064</v>
      </c>
      <c r="D40" s="63"/>
      <c r="E40" s="64"/>
      <c r="F40" s="64"/>
      <c r="G40" s="65"/>
      <c r="H40" s="66"/>
    </row>
    <row r="41" spans="1:11" s="39" customFormat="1" ht="12">
      <c r="A41" s="32"/>
      <c r="B41" s="73"/>
      <c r="C41" s="67"/>
      <c r="D41" s="69" t="s">
        <v>795</v>
      </c>
      <c r="E41" s="72">
        <v>395</v>
      </c>
      <c r="F41" s="64"/>
      <c r="G41" s="71">
        <f>E41*F41</f>
        <v>0</v>
      </c>
      <c r="H41" s="36"/>
      <c r="J41" s="40"/>
      <c r="K41" s="36"/>
    </row>
    <row r="42" spans="1:11" s="39" customFormat="1" ht="12">
      <c r="A42" s="32"/>
      <c r="B42" s="73"/>
      <c r="C42" s="67"/>
      <c r="D42" s="69"/>
      <c r="E42" s="72"/>
      <c r="F42" s="64"/>
      <c r="G42" s="71"/>
      <c r="H42" s="36"/>
      <c r="J42" s="40"/>
      <c r="K42" s="36"/>
    </row>
    <row r="43" spans="1:11">
      <c r="A43" s="151" t="str">
        <f>A1</f>
        <v>A3.</v>
      </c>
      <c r="B43" s="152"/>
      <c r="C43" s="153" t="str">
        <f>C1</f>
        <v>ZEMLJANI RADOVI</v>
      </c>
      <c r="D43" s="154"/>
      <c r="E43" s="155"/>
      <c r="F43" s="155"/>
      <c r="G43" s="156">
        <f>SUM(G6:G42)</f>
        <v>0</v>
      </c>
    </row>
    <row r="44" spans="1:11">
      <c r="B44" s="68"/>
      <c r="C44" s="67"/>
      <c r="D44" s="69"/>
      <c r="E44" s="75"/>
      <c r="F44" s="79"/>
      <c r="G44" s="71"/>
    </row>
    <row r="45" spans="1:11">
      <c r="B45" s="68"/>
      <c r="C45" s="67"/>
      <c r="D45" s="69"/>
      <c r="E45" s="75"/>
      <c r="F45" s="79"/>
      <c r="G45" s="71"/>
    </row>
    <row r="49" spans="1:10">
      <c r="C49" s="80"/>
    </row>
    <row r="50" spans="1:10">
      <c r="C50" s="81"/>
      <c r="F50" s="82"/>
    </row>
    <row r="52" spans="1:10">
      <c r="C52" s="83"/>
    </row>
    <row r="54" spans="1:10">
      <c r="C54" s="84"/>
    </row>
    <row r="55" spans="1:10" s="35" customFormat="1" ht="12">
      <c r="A55" s="32"/>
      <c r="B55" s="33"/>
      <c r="C55" s="85"/>
      <c r="E55" s="36"/>
      <c r="F55" s="36"/>
      <c r="G55" s="37"/>
      <c r="I55" s="39"/>
      <c r="J55" s="40"/>
    </row>
    <row r="57" spans="1:10" s="35" customFormat="1" ht="12">
      <c r="A57" s="32"/>
      <c r="B57" s="33"/>
      <c r="C57" s="34"/>
      <c r="E57" s="36"/>
      <c r="F57" s="36"/>
      <c r="G57" s="37"/>
      <c r="I57" s="39"/>
      <c r="J57" s="40"/>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9900"/>
  </sheetPr>
  <dimension ref="A1:IV117"/>
  <sheetViews>
    <sheetView workbookViewId="0">
      <selection activeCell="C1" sqref="C1"/>
    </sheetView>
  </sheetViews>
  <sheetFormatPr defaultColWidth="8.26953125" defaultRowHeight="13"/>
  <cols>
    <col min="1" max="1" width="4.26953125" style="32" customWidth="1"/>
    <col min="2" max="2" width="3.26953125" style="33" customWidth="1"/>
    <col min="3" max="3" width="45.81640625" style="161" customWidth="1"/>
    <col min="4" max="4" width="6" style="35" customWidth="1"/>
    <col min="5" max="5" width="7.81640625" style="36" customWidth="1"/>
    <col min="6" max="6" width="9.7265625" style="36" customWidth="1"/>
    <col min="7" max="7" width="14" style="37" customWidth="1"/>
    <col min="8" max="8" width="11.26953125" style="38" customWidth="1"/>
    <col min="9" max="9" width="16.453125" style="39" customWidth="1"/>
    <col min="10" max="10" width="30.7265625" style="40" customWidth="1"/>
    <col min="11" max="256" width="8.26953125" style="38"/>
  </cols>
  <sheetData>
    <row r="1" spans="1:11">
      <c r="A1" s="319" t="s">
        <v>1065</v>
      </c>
      <c r="B1" s="320"/>
      <c r="C1" s="321" t="s">
        <v>1066</v>
      </c>
      <c r="D1" s="321"/>
      <c r="E1" s="322"/>
      <c r="F1" s="322"/>
      <c r="G1" s="322"/>
    </row>
    <row r="2" spans="1:11">
      <c r="A2" s="323"/>
      <c r="B2" s="324"/>
      <c r="C2" s="325"/>
      <c r="D2" s="326"/>
      <c r="E2" s="327"/>
      <c r="F2" s="328"/>
      <c r="G2" s="329"/>
    </row>
    <row r="3" spans="1:11" s="53" customFormat="1" ht="10.5">
      <c r="A3" s="330" t="s">
        <v>743</v>
      </c>
      <c r="B3" s="330"/>
      <c r="C3" s="331" t="s">
        <v>744</v>
      </c>
      <c r="D3" s="332" t="s">
        <v>745</v>
      </c>
      <c r="E3" s="333" t="s">
        <v>746</v>
      </c>
      <c r="F3" s="334" t="s">
        <v>747</v>
      </c>
      <c r="G3" s="335" t="s">
        <v>748</v>
      </c>
      <c r="I3" s="60"/>
      <c r="J3" s="60"/>
    </row>
    <row r="4" spans="1:11" s="36" customFormat="1" ht="12">
      <c r="A4" s="323"/>
      <c r="B4" s="336"/>
      <c r="C4" s="337"/>
      <c r="D4" s="338"/>
      <c r="E4" s="339"/>
      <c r="F4" s="328"/>
      <c r="G4" s="340"/>
      <c r="I4" s="39"/>
      <c r="J4" s="39"/>
    </row>
    <row r="5" spans="1:11">
      <c r="A5" s="341" t="str">
        <f>$A$1</f>
        <v>A4.</v>
      </c>
      <c r="B5" s="342" t="s">
        <v>749</v>
      </c>
      <c r="C5" s="343" t="s">
        <v>1067</v>
      </c>
      <c r="D5" s="344"/>
      <c r="E5" s="345"/>
      <c r="F5" s="345"/>
      <c r="G5" s="346"/>
      <c r="H5" s="66"/>
    </row>
    <row r="6" spans="1:11">
      <c r="A6" s="341"/>
      <c r="B6" s="342"/>
      <c r="C6" s="347" t="s">
        <v>1068</v>
      </c>
      <c r="D6" s="344"/>
      <c r="E6" s="345"/>
      <c r="F6" s="345"/>
      <c r="G6" s="346"/>
      <c r="H6" s="66"/>
    </row>
    <row r="7" spans="1:11" s="40" customFormat="1" ht="34.5">
      <c r="A7" s="341"/>
      <c r="B7" s="348" t="s">
        <v>758</v>
      </c>
      <c r="C7" s="349" t="s">
        <v>1069</v>
      </c>
      <c r="D7" s="350" t="s">
        <v>811</v>
      </c>
      <c r="E7" s="351">
        <f>98*1.05</f>
        <v>102.9</v>
      </c>
      <c r="F7" s="345"/>
      <c r="G7" s="352">
        <f>E7*F7</f>
        <v>0</v>
      </c>
      <c r="H7" s="76"/>
      <c r="I7" s="39"/>
      <c r="K7" s="76"/>
    </row>
    <row r="8" spans="1:11" ht="57.5">
      <c r="A8" s="323"/>
      <c r="B8" s="348" t="s">
        <v>761</v>
      </c>
      <c r="C8" s="349" t="s">
        <v>1070</v>
      </c>
      <c r="D8" s="350" t="s">
        <v>795</v>
      </c>
      <c r="E8" s="351">
        <f>98*0.6*1.05</f>
        <v>61.74</v>
      </c>
      <c r="F8" s="345"/>
      <c r="G8" s="352">
        <f>E8*F8</f>
        <v>0</v>
      </c>
      <c r="H8" s="66"/>
    </row>
    <row r="9" spans="1:11">
      <c r="A9" s="323"/>
      <c r="B9" s="353"/>
      <c r="C9" s="337"/>
      <c r="D9" s="350"/>
      <c r="E9" s="351"/>
      <c r="F9" s="345"/>
      <c r="G9" s="352"/>
      <c r="H9" s="66"/>
    </row>
    <row r="10" spans="1:11">
      <c r="A10" s="341" t="str">
        <f>$A$1</f>
        <v>A4.</v>
      </c>
      <c r="B10" s="342" t="s">
        <v>755</v>
      </c>
      <c r="C10" s="343" t="s">
        <v>1071</v>
      </c>
      <c r="D10" s="344"/>
      <c r="E10" s="345"/>
      <c r="F10" s="345"/>
      <c r="G10" s="346"/>
      <c r="H10" s="66"/>
    </row>
    <row r="11" spans="1:11" ht="23">
      <c r="A11" s="341"/>
      <c r="B11" s="342"/>
      <c r="C11" s="347" t="s">
        <v>1072</v>
      </c>
      <c r="D11" s="344"/>
      <c r="E11" s="345"/>
      <c r="F11" s="345"/>
      <c r="G11" s="346"/>
      <c r="H11" s="66"/>
    </row>
    <row r="12" spans="1:11" s="40" customFormat="1" ht="34.5">
      <c r="A12" s="341"/>
      <c r="B12" s="348" t="s">
        <v>758</v>
      </c>
      <c r="C12" s="349" t="s">
        <v>1073</v>
      </c>
      <c r="D12" s="350" t="s">
        <v>811</v>
      </c>
      <c r="E12" s="351">
        <f>19*1.05</f>
        <v>19.95</v>
      </c>
      <c r="F12" s="345"/>
      <c r="G12" s="352">
        <f>E12*F12</f>
        <v>0</v>
      </c>
      <c r="H12" s="76"/>
      <c r="I12" s="39"/>
      <c r="K12" s="76"/>
    </row>
    <row r="13" spans="1:11" ht="57.5">
      <c r="A13" s="323"/>
      <c r="B13" s="348" t="s">
        <v>761</v>
      </c>
      <c r="C13" s="349" t="s">
        <v>1074</v>
      </c>
      <c r="D13" s="350" t="s">
        <v>795</v>
      </c>
      <c r="E13" s="351">
        <f>4*1.05</f>
        <v>4.2</v>
      </c>
      <c r="F13" s="345"/>
      <c r="G13" s="352">
        <f>E13*F13</f>
        <v>0</v>
      </c>
      <c r="H13" s="66"/>
    </row>
    <row r="14" spans="1:11">
      <c r="A14" s="323"/>
      <c r="B14" s="353"/>
      <c r="C14" s="337"/>
      <c r="D14" s="350"/>
      <c r="E14" s="351"/>
      <c r="F14" s="345"/>
      <c r="G14" s="352"/>
      <c r="H14" s="66"/>
    </row>
    <row r="15" spans="1:11">
      <c r="A15" s="341" t="str">
        <f>$A$1</f>
        <v>A4.</v>
      </c>
      <c r="B15" s="342" t="s">
        <v>763</v>
      </c>
      <c r="C15" s="343" t="s">
        <v>1075</v>
      </c>
      <c r="D15" s="344"/>
      <c r="E15" s="345"/>
      <c r="F15" s="345"/>
      <c r="G15" s="346"/>
      <c r="H15" s="66"/>
    </row>
    <row r="16" spans="1:11">
      <c r="A16" s="341"/>
      <c r="B16" s="342"/>
      <c r="C16" s="347" t="s">
        <v>1076</v>
      </c>
      <c r="D16" s="344"/>
      <c r="E16" s="345"/>
      <c r="F16" s="345"/>
      <c r="G16" s="346"/>
      <c r="H16" s="66"/>
    </row>
    <row r="17" spans="1:11" s="40" customFormat="1" ht="34.5">
      <c r="A17" s="341"/>
      <c r="B17" s="348" t="s">
        <v>758</v>
      </c>
      <c r="C17" s="349" t="s">
        <v>1077</v>
      </c>
      <c r="D17" s="350" t="s">
        <v>811</v>
      </c>
      <c r="E17" s="351">
        <f>10*1.05</f>
        <v>10.5</v>
      </c>
      <c r="F17" s="345"/>
      <c r="G17" s="352">
        <f>E17*F17</f>
        <v>0</v>
      </c>
      <c r="H17" s="76"/>
      <c r="I17" s="39"/>
      <c r="K17" s="76"/>
    </row>
    <row r="18" spans="1:11" ht="57.5">
      <c r="A18" s="323"/>
      <c r="B18" s="348" t="s">
        <v>761</v>
      </c>
      <c r="C18" s="349" t="s">
        <v>1078</v>
      </c>
      <c r="D18" s="350" t="s">
        <v>795</v>
      </c>
      <c r="E18" s="351">
        <f>20*1.05</f>
        <v>21</v>
      </c>
      <c r="F18" s="345"/>
      <c r="G18" s="352">
        <f>E18*F18</f>
        <v>0</v>
      </c>
      <c r="H18" s="66"/>
    </row>
    <row r="19" spans="1:11">
      <c r="A19" s="323"/>
      <c r="B19" s="353"/>
      <c r="C19" s="337"/>
      <c r="D19" s="350"/>
      <c r="E19" s="351"/>
      <c r="F19" s="345"/>
      <c r="G19" s="352"/>
      <c r="H19" s="66"/>
    </row>
    <row r="20" spans="1:11">
      <c r="A20" s="341" t="str">
        <f>$A$1</f>
        <v>A4.</v>
      </c>
      <c r="B20" s="342" t="s">
        <v>771</v>
      </c>
      <c r="C20" s="343" t="s">
        <v>1079</v>
      </c>
      <c r="D20" s="344"/>
      <c r="E20" s="345"/>
      <c r="F20" s="345"/>
      <c r="G20" s="346"/>
    </row>
    <row r="21" spans="1:11">
      <c r="A21" s="341"/>
      <c r="B21" s="342"/>
      <c r="C21" s="347" t="s">
        <v>1080</v>
      </c>
      <c r="D21" s="344"/>
      <c r="E21" s="345"/>
      <c r="F21" s="345"/>
      <c r="G21" s="346"/>
    </row>
    <row r="22" spans="1:11" ht="80.5">
      <c r="A22" s="323"/>
      <c r="B22" s="348"/>
      <c r="C22" s="349" t="s">
        <v>1081</v>
      </c>
      <c r="D22" s="350"/>
      <c r="E22" s="351"/>
      <c r="F22" s="345"/>
      <c r="G22" s="352"/>
      <c r="H22" s="66"/>
    </row>
    <row r="23" spans="1:11">
      <c r="A23" s="323"/>
      <c r="B23" s="348" t="s">
        <v>758</v>
      </c>
      <c r="C23" s="349" t="s">
        <v>1082</v>
      </c>
      <c r="D23" s="350" t="s">
        <v>811</v>
      </c>
      <c r="E23" s="351">
        <f>6.7*0.92*1.05</f>
        <v>6.4722000000000008</v>
      </c>
      <c r="F23" s="345"/>
      <c r="G23" s="352">
        <f>E23*F23</f>
        <v>0</v>
      </c>
      <c r="H23" s="66"/>
    </row>
    <row r="24" spans="1:11" s="40" customFormat="1" ht="12">
      <c r="A24" s="323"/>
      <c r="B24" s="348" t="s">
        <v>761</v>
      </c>
      <c r="C24" s="349" t="s">
        <v>1083</v>
      </c>
      <c r="D24" s="350" t="s">
        <v>795</v>
      </c>
      <c r="E24" s="351">
        <f>236.4*1.05</f>
        <v>248.22000000000003</v>
      </c>
      <c r="F24" s="345"/>
      <c r="G24" s="352">
        <f>E24*F24</f>
        <v>0</v>
      </c>
      <c r="H24" s="76"/>
      <c r="I24" s="39"/>
      <c r="K24" s="76"/>
    </row>
    <row r="25" spans="1:11">
      <c r="A25" s="323"/>
      <c r="B25" s="348"/>
      <c r="C25" s="349"/>
      <c r="D25" s="350"/>
      <c r="E25" s="351"/>
      <c r="F25" s="345"/>
      <c r="G25" s="352"/>
      <c r="H25" s="66"/>
    </row>
    <row r="26" spans="1:11">
      <c r="A26" s="341" t="str">
        <f>$A$1</f>
        <v>A4.</v>
      </c>
      <c r="B26" s="342" t="s">
        <v>774</v>
      </c>
      <c r="C26" s="343" t="s">
        <v>1084</v>
      </c>
      <c r="D26" s="344"/>
      <c r="E26" s="345"/>
      <c r="F26" s="345"/>
      <c r="G26" s="346"/>
      <c r="H26" s="66"/>
    </row>
    <row r="27" spans="1:11">
      <c r="A27" s="341"/>
      <c r="B27" s="342"/>
      <c r="C27" s="347" t="s">
        <v>1085</v>
      </c>
      <c r="D27" s="344"/>
      <c r="E27" s="345"/>
      <c r="F27" s="345"/>
      <c r="G27" s="346"/>
    </row>
    <row r="28" spans="1:11" ht="34.5">
      <c r="A28" s="341"/>
      <c r="B28" s="348" t="s">
        <v>1086</v>
      </c>
      <c r="C28" s="349" t="s">
        <v>1087</v>
      </c>
      <c r="D28" s="350" t="s">
        <v>811</v>
      </c>
      <c r="E28" s="351">
        <f>(25*3.9+35*3.4)*1.05</f>
        <v>227.32500000000002</v>
      </c>
      <c r="F28" s="345"/>
      <c r="G28" s="352">
        <f>E28*F28</f>
        <v>0</v>
      </c>
    </row>
    <row r="29" spans="1:11" s="39" customFormat="1" ht="23">
      <c r="A29" s="341"/>
      <c r="B29" s="348" t="s">
        <v>1088</v>
      </c>
      <c r="C29" s="349" t="s">
        <v>1089</v>
      </c>
      <c r="D29" s="350" t="s">
        <v>811</v>
      </c>
      <c r="E29" s="351">
        <f>(173*3.4-15)*1.05</f>
        <v>601.8599999999999</v>
      </c>
      <c r="F29" s="345"/>
      <c r="G29" s="352">
        <f>E29*F29</f>
        <v>0</v>
      </c>
      <c r="H29" s="36"/>
      <c r="J29" s="40"/>
      <c r="K29" s="36"/>
    </row>
    <row r="30" spans="1:11" ht="57.5">
      <c r="A30" s="323"/>
      <c r="B30" s="348" t="s">
        <v>761</v>
      </c>
      <c r="C30" s="349" t="s">
        <v>1090</v>
      </c>
      <c r="D30" s="350" t="s">
        <v>795</v>
      </c>
      <c r="E30" s="351">
        <f>(10*3.9+21*3.4-15*0.4+25*0.2)*1.05</f>
        <v>114.86999999999999</v>
      </c>
      <c r="F30" s="345"/>
      <c r="G30" s="352">
        <f>E30*F30</f>
        <v>0</v>
      </c>
      <c r="H30" s="66"/>
    </row>
    <row r="31" spans="1:11">
      <c r="A31" s="323"/>
      <c r="B31" s="348"/>
      <c r="C31" s="349"/>
      <c r="D31" s="350"/>
      <c r="E31" s="351"/>
      <c r="F31" s="345"/>
      <c r="G31" s="352"/>
      <c r="H31" s="66"/>
    </row>
    <row r="32" spans="1:11" s="40" customFormat="1" ht="12">
      <c r="A32" s="341" t="str">
        <f>$A$1</f>
        <v>A4.</v>
      </c>
      <c r="B32" s="342" t="s">
        <v>779</v>
      </c>
      <c r="C32" s="343" t="s">
        <v>1091</v>
      </c>
      <c r="D32" s="344"/>
      <c r="E32" s="345"/>
      <c r="F32" s="345"/>
      <c r="G32" s="346"/>
      <c r="H32" s="76"/>
      <c r="I32" s="39"/>
      <c r="K32" s="76"/>
    </row>
    <row r="33" spans="1:11">
      <c r="A33" s="341"/>
      <c r="B33" s="342"/>
      <c r="C33" s="347" t="s">
        <v>1092</v>
      </c>
      <c r="D33" s="344"/>
      <c r="E33" s="345"/>
      <c r="F33" s="345"/>
      <c r="G33" s="346"/>
    </row>
    <row r="34" spans="1:11" ht="34.5">
      <c r="A34" s="341"/>
      <c r="B34" s="348" t="s">
        <v>1086</v>
      </c>
      <c r="C34" s="349" t="s">
        <v>1093</v>
      </c>
      <c r="D34" s="350" t="s">
        <v>811</v>
      </c>
      <c r="E34" s="351">
        <f>(83*3.5-(5+4+1.35*22)*0.5)*1.05</f>
        <v>284.70749999999998</v>
      </c>
      <c r="F34" s="345"/>
      <c r="G34" s="352">
        <f>E34*F34</f>
        <v>0</v>
      </c>
    </row>
    <row r="35" spans="1:11" ht="23">
      <c r="A35" s="341"/>
      <c r="B35" s="348" t="s">
        <v>1088</v>
      </c>
      <c r="C35" s="349" t="s">
        <v>1094</v>
      </c>
      <c r="D35" s="350" t="s">
        <v>811</v>
      </c>
      <c r="E35" s="351">
        <f>(168*3.5-2*16)*1.05</f>
        <v>583.80000000000007</v>
      </c>
      <c r="F35" s="345"/>
      <c r="G35" s="352">
        <f>E35*F35</f>
        <v>0</v>
      </c>
    </row>
    <row r="36" spans="1:11" ht="57.5">
      <c r="A36" s="323"/>
      <c r="B36" s="348" t="s">
        <v>761</v>
      </c>
      <c r="C36" s="349" t="s">
        <v>1095</v>
      </c>
      <c r="D36" s="350" t="s">
        <v>795</v>
      </c>
      <c r="E36" s="351">
        <f>(38*3.5-(5+4+1.35*22)*0.2*3-2*16*0.2)*1.05</f>
        <v>108.54900000000001</v>
      </c>
      <c r="F36" s="345"/>
      <c r="G36" s="352">
        <f>E36*F36</f>
        <v>0</v>
      </c>
    </row>
    <row r="37" spans="1:11" s="39" customFormat="1" ht="12">
      <c r="A37" s="323"/>
      <c r="B37" s="348"/>
      <c r="C37" s="349"/>
      <c r="D37" s="350"/>
      <c r="E37" s="351"/>
      <c r="F37" s="345"/>
      <c r="G37" s="352"/>
      <c r="H37" s="36"/>
      <c r="J37" s="40"/>
      <c r="K37" s="36"/>
    </row>
    <row r="38" spans="1:11">
      <c r="A38" s="341" t="str">
        <f>$A$1</f>
        <v>A4.</v>
      </c>
      <c r="B38" s="342" t="s">
        <v>784</v>
      </c>
      <c r="C38" s="343" t="s">
        <v>1096</v>
      </c>
      <c r="D38" s="344"/>
      <c r="E38" s="345"/>
      <c r="F38" s="345"/>
      <c r="G38" s="346"/>
      <c r="H38" s="66"/>
    </row>
    <row r="39" spans="1:11">
      <c r="A39" s="341"/>
      <c r="B39" s="342"/>
      <c r="C39" s="347" t="s">
        <v>1097</v>
      </c>
      <c r="D39" s="344"/>
      <c r="E39" s="345"/>
      <c r="F39" s="345"/>
      <c r="G39" s="346"/>
      <c r="H39" s="66"/>
    </row>
    <row r="40" spans="1:11" s="40" customFormat="1" ht="34.5">
      <c r="A40" s="341"/>
      <c r="B40" s="348" t="s">
        <v>1086</v>
      </c>
      <c r="C40" s="349" t="s">
        <v>1098</v>
      </c>
      <c r="D40" s="350" t="s">
        <v>811</v>
      </c>
      <c r="E40" s="351">
        <f>(83*3.45-(5+4+2.15+1.35*20)*0.5)*1.05</f>
        <v>280.63875000000007</v>
      </c>
      <c r="F40" s="345"/>
      <c r="G40" s="352">
        <f>E40*F40</f>
        <v>0</v>
      </c>
      <c r="H40" s="76"/>
      <c r="I40" s="39"/>
      <c r="K40" s="76"/>
    </row>
    <row r="41" spans="1:11" ht="23">
      <c r="A41" s="341"/>
      <c r="B41" s="348" t="s">
        <v>1088</v>
      </c>
      <c r="C41" s="349" t="s">
        <v>1099</v>
      </c>
      <c r="D41" s="350" t="s">
        <v>811</v>
      </c>
      <c r="E41" s="351">
        <f>(153*3.45-2*12)*1.05</f>
        <v>529.04250000000002</v>
      </c>
      <c r="F41" s="345"/>
      <c r="G41" s="352">
        <f>E41*F41</f>
        <v>0</v>
      </c>
    </row>
    <row r="42" spans="1:11" ht="46">
      <c r="A42" s="323"/>
      <c r="B42" s="348" t="s">
        <v>761</v>
      </c>
      <c r="C42" s="349" t="s">
        <v>1100</v>
      </c>
      <c r="D42" s="350" t="s">
        <v>795</v>
      </c>
      <c r="E42" s="351">
        <f>(36*3.45-(5+4+2.15+1.35*20)*0.2*3-2*12*0.2)*1.05</f>
        <v>101.33550000000001</v>
      </c>
      <c r="F42" s="345"/>
      <c r="G42" s="352">
        <f>E42*F42</f>
        <v>0</v>
      </c>
    </row>
    <row r="43" spans="1:11">
      <c r="A43" s="323"/>
      <c r="B43" s="348"/>
      <c r="C43" s="349"/>
      <c r="D43" s="350"/>
      <c r="E43" s="351"/>
      <c r="F43" s="345"/>
      <c r="G43" s="352"/>
    </row>
    <row r="44" spans="1:11">
      <c r="A44" s="341" t="str">
        <f>$A$1</f>
        <v>A4.</v>
      </c>
      <c r="B44" s="342" t="s">
        <v>816</v>
      </c>
      <c r="C44" s="343" t="s">
        <v>1101</v>
      </c>
      <c r="D44" s="344"/>
      <c r="E44" s="345"/>
      <c r="F44" s="345"/>
      <c r="G44" s="346"/>
    </row>
    <row r="45" spans="1:11">
      <c r="A45" s="341"/>
      <c r="B45" s="342"/>
      <c r="C45" s="347" t="s">
        <v>1102</v>
      </c>
      <c r="D45" s="344"/>
      <c r="E45" s="345"/>
      <c r="F45" s="345"/>
      <c r="G45" s="346"/>
    </row>
    <row r="46" spans="1:11" ht="34.5">
      <c r="A46" s="341"/>
      <c r="B46" s="348" t="s">
        <v>1086</v>
      </c>
      <c r="C46" s="349" t="s">
        <v>1103</v>
      </c>
      <c r="D46" s="350" t="s">
        <v>811</v>
      </c>
      <c r="E46" s="351">
        <f>(83*3.5-(4+1.35*23)*0.5)*1.05</f>
        <v>286.62375000000003</v>
      </c>
      <c r="F46" s="345"/>
      <c r="G46" s="352">
        <f>E46*F46</f>
        <v>0</v>
      </c>
      <c r="H46" s="66"/>
    </row>
    <row r="47" spans="1:11" ht="23">
      <c r="A47" s="341"/>
      <c r="B47" s="348" t="s">
        <v>1088</v>
      </c>
      <c r="C47" s="349" t="s">
        <v>1104</v>
      </c>
      <c r="D47" s="350" t="s">
        <v>811</v>
      </c>
      <c r="E47" s="351">
        <f>(181*3.5-2*13)*1.05</f>
        <v>637.875</v>
      </c>
      <c r="F47" s="345"/>
      <c r="G47" s="352">
        <f>E47*F47</f>
        <v>0</v>
      </c>
      <c r="H47" s="66"/>
    </row>
    <row r="48" spans="1:11" ht="46">
      <c r="A48" s="323"/>
      <c r="B48" s="348" t="s">
        <v>761</v>
      </c>
      <c r="C48" s="349" t="s">
        <v>1105</v>
      </c>
      <c r="D48" s="350" t="s">
        <v>795</v>
      </c>
      <c r="E48" s="351">
        <f>(35*3.5-(4+1.35*23)*0.2-2*13*0.2)*1.05</f>
        <v>115.80449999999999</v>
      </c>
      <c r="F48" s="345"/>
      <c r="G48" s="352">
        <f>E48*F48</f>
        <v>0</v>
      </c>
      <c r="H48" s="66"/>
    </row>
    <row r="49" spans="1:8">
      <c r="A49" s="323"/>
      <c r="B49" s="348"/>
      <c r="C49" s="349"/>
      <c r="D49" s="350"/>
      <c r="E49" s="351"/>
      <c r="F49" s="345"/>
      <c r="G49" s="352"/>
      <c r="H49" s="66"/>
    </row>
    <row r="50" spans="1:8">
      <c r="A50" s="341" t="str">
        <f>$A$1</f>
        <v>A4.</v>
      </c>
      <c r="B50" s="342" t="s">
        <v>819</v>
      </c>
      <c r="C50" s="343" t="s">
        <v>1106</v>
      </c>
      <c r="D50" s="344"/>
      <c r="E50" s="345"/>
      <c r="F50" s="345"/>
      <c r="G50" s="346"/>
      <c r="H50" s="66"/>
    </row>
    <row r="51" spans="1:8">
      <c r="A51" s="341"/>
      <c r="B51" s="342"/>
      <c r="C51" s="347" t="s">
        <v>1107</v>
      </c>
      <c r="D51" s="344"/>
      <c r="E51" s="345"/>
      <c r="F51" s="345"/>
      <c r="G51" s="346"/>
      <c r="H51" s="66"/>
    </row>
    <row r="52" spans="1:8" ht="34.5">
      <c r="A52" s="341"/>
      <c r="B52" s="348" t="s">
        <v>1086</v>
      </c>
      <c r="C52" s="349" t="s">
        <v>1108</v>
      </c>
      <c r="D52" s="350" t="s">
        <v>811</v>
      </c>
      <c r="E52" s="351">
        <f>(83*3.1-(1.2*25)*0.5)*1.05</f>
        <v>254.41500000000002</v>
      </c>
      <c r="F52" s="345"/>
      <c r="G52" s="352">
        <f>E52*F52</f>
        <v>0</v>
      </c>
      <c r="H52" s="66"/>
    </row>
    <row r="53" spans="1:8" ht="23">
      <c r="A53" s="341"/>
      <c r="B53" s="348" t="s">
        <v>1088</v>
      </c>
      <c r="C53" s="349" t="s">
        <v>1109</v>
      </c>
      <c r="D53" s="350" t="s">
        <v>811</v>
      </c>
      <c r="E53" s="351">
        <f>(181*3.1-2*17)*1.05</f>
        <v>553.45500000000004</v>
      </c>
      <c r="F53" s="345"/>
      <c r="G53" s="352">
        <f>E53*F53</f>
        <v>0</v>
      </c>
      <c r="H53" s="66"/>
    </row>
    <row r="54" spans="1:8" ht="46">
      <c r="A54" s="323"/>
      <c r="B54" s="348" t="s">
        <v>761</v>
      </c>
      <c r="C54" s="349" t="s">
        <v>1110</v>
      </c>
      <c r="D54" s="350" t="s">
        <v>795</v>
      </c>
      <c r="E54" s="351">
        <f>(35*3.1-(1.2*25)*0.2-2*17*0.2)*1.05</f>
        <v>100.48500000000001</v>
      </c>
      <c r="F54" s="345"/>
      <c r="G54" s="352">
        <f>E54*F54</f>
        <v>0</v>
      </c>
      <c r="H54" s="66"/>
    </row>
    <row r="55" spans="1:8">
      <c r="A55" s="323"/>
      <c r="B55" s="348"/>
      <c r="C55" s="349"/>
      <c r="D55" s="350"/>
      <c r="E55" s="351"/>
      <c r="F55" s="345"/>
      <c r="G55" s="352"/>
    </row>
    <row r="56" spans="1:8">
      <c r="A56" s="341" t="str">
        <f>$A$1</f>
        <v>A4.</v>
      </c>
      <c r="B56" s="342" t="s">
        <v>822</v>
      </c>
      <c r="C56" s="343" t="s">
        <v>1111</v>
      </c>
      <c r="D56" s="344"/>
      <c r="E56" s="345"/>
      <c r="F56" s="345"/>
      <c r="G56" s="346"/>
    </row>
    <row r="57" spans="1:8">
      <c r="A57" s="341"/>
      <c r="B57" s="342"/>
      <c r="C57" s="347" t="s">
        <v>1112</v>
      </c>
      <c r="D57" s="344"/>
      <c r="E57" s="345"/>
      <c r="F57" s="345"/>
      <c r="G57" s="346"/>
    </row>
    <row r="58" spans="1:8" ht="23">
      <c r="A58" s="341"/>
      <c r="B58" s="348" t="s">
        <v>758</v>
      </c>
      <c r="C58" s="349" t="s">
        <v>1113</v>
      </c>
      <c r="D58" s="350" t="s">
        <v>811</v>
      </c>
      <c r="E58" s="351">
        <f>176*0.7*1.05</f>
        <v>129.35999999999999</v>
      </c>
      <c r="F58" s="345"/>
      <c r="G58" s="352">
        <f>E58*F58</f>
        <v>0</v>
      </c>
    </row>
    <row r="59" spans="1:8" ht="46">
      <c r="A59" s="323"/>
      <c r="B59" s="348" t="s">
        <v>761</v>
      </c>
      <c r="C59" s="349" t="s">
        <v>1114</v>
      </c>
      <c r="D59" s="350" t="s">
        <v>795</v>
      </c>
      <c r="E59" s="351">
        <f>18*0.7*0.2*1.05</f>
        <v>2.6460000000000004</v>
      </c>
      <c r="F59" s="345"/>
      <c r="G59" s="352">
        <f>E59*F59</f>
        <v>0</v>
      </c>
    </row>
    <row r="60" spans="1:8">
      <c r="A60" s="323"/>
      <c r="B60" s="348"/>
      <c r="C60" s="349"/>
      <c r="D60" s="350"/>
      <c r="E60" s="351"/>
      <c r="F60" s="345"/>
      <c r="G60" s="352"/>
    </row>
    <row r="61" spans="1:8">
      <c r="A61" s="341" t="str">
        <f>$A$1</f>
        <v>A4.</v>
      </c>
      <c r="B61" s="342" t="s">
        <v>825</v>
      </c>
      <c r="C61" s="343" t="s">
        <v>1115</v>
      </c>
      <c r="D61" s="344"/>
      <c r="E61" s="345"/>
      <c r="F61" s="345"/>
      <c r="G61" s="346"/>
    </row>
    <row r="62" spans="1:8" ht="23">
      <c r="A62" s="341"/>
      <c r="B62" s="342"/>
      <c r="C62" s="347" t="s">
        <v>1116</v>
      </c>
      <c r="D62" s="344"/>
      <c r="E62" s="345"/>
      <c r="F62" s="345"/>
      <c r="G62" s="346"/>
    </row>
    <row r="63" spans="1:8" ht="23">
      <c r="A63" s="341"/>
      <c r="B63" s="348" t="s">
        <v>758</v>
      </c>
      <c r="C63" s="349" t="s">
        <v>1117</v>
      </c>
      <c r="D63" s="350" t="s">
        <v>811</v>
      </c>
      <c r="E63" s="351">
        <f>338.23*1.05</f>
        <v>355.14150000000001</v>
      </c>
      <c r="F63" s="345"/>
      <c r="G63" s="352">
        <f>E63*F63</f>
        <v>0</v>
      </c>
    </row>
    <row r="64" spans="1:8" ht="57.5">
      <c r="A64" s="323"/>
      <c r="B64" s="348" t="s">
        <v>761</v>
      </c>
      <c r="C64" s="349" t="s">
        <v>1118</v>
      </c>
      <c r="D64" s="350" t="s">
        <v>795</v>
      </c>
      <c r="E64" s="351">
        <f>77.28*1.05</f>
        <v>81.144000000000005</v>
      </c>
      <c r="F64" s="345"/>
      <c r="G64" s="352">
        <f>E64*F64</f>
        <v>0</v>
      </c>
    </row>
    <row r="65" spans="1:8">
      <c r="A65" s="323"/>
      <c r="B65" s="348"/>
      <c r="C65" s="349"/>
      <c r="D65" s="350"/>
      <c r="E65" s="351"/>
      <c r="F65" s="345"/>
      <c r="G65" s="352"/>
      <c r="H65" s="66"/>
    </row>
    <row r="66" spans="1:8">
      <c r="A66" s="341" t="str">
        <f>$A$1</f>
        <v>A4.</v>
      </c>
      <c r="B66" s="342" t="s">
        <v>828</v>
      </c>
      <c r="C66" s="343" t="s">
        <v>1119</v>
      </c>
      <c r="D66" s="344"/>
      <c r="E66" s="345"/>
      <c r="F66" s="345"/>
      <c r="G66" s="346"/>
      <c r="H66" s="66"/>
    </row>
    <row r="67" spans="1:8" ht="23">
      <c r="A67" s="341"/>
      <c r="B67" s="342"/>
      <c r="C67" s="347" t="s">
        <v>1120</v>
      </c>
      <c r="D67" s="344"/>
      <c r="E67" s="345"/>
      <c r="F67" s="345"/>
      <c r="G67" s="346"/>
      <c r="H67" s="66"/>
    </row>
    <row r="68" spans="1:8" ht="23">
      <c r="A68" s="341"/>
      <c r="B68" s="348" t="s">
        <v>758</v>
      </c>
      <c r="C68" s="349" t="s">
        <v>1117</v>
      </c>
      <c r="D68" s="350" t="s">
        <v>811</v>
      </c>
      <c r="E68" s="351">
        <f>291.57*1.05</f>
        <v>306.14850000000001</v>
      </c>
      <c r="F68" s="345"/>
      <c r="G68" s="352">
        <f>E68*F68</f>
        <v>0</v>
      </c>
      <c r="H68" s="66"/>
    </row>
    <row r="69" spans="1:8" ht="46">
      <c r="A69" s="323"/>
      <c r="B69" s="348" t="s">
        <v>761</v>
      </c>
      <c r="C69" s="349" t="s">
        <v>1121</v>
      </c>
      <c r="D69" s="350" t="s">
        <v>795</v>
      </c>
      <c r="E69" s="351">
        <f>57.12*1.05</f>
        <v>59.975999999999999</v>
      </c>
      <c r="F69" s="345"/>
      <c r="G69" s="352">
        <f>E69*F69</f>
        <v>0</v>
      </c>
    </row>
    <row r="70" spans="1:8">
      <c r="A70" s="341"/>
      <c r="B70" s="342"/>
      <c r="C70" s="347"/>
      <c r="D70" s="344"/>
      <c r="E70" s="345"/>
      <c r="F70" s="345"/>
      <c r="G70" s="346"/>
    </row>
    <row r="71" spans="1:8">
      <c r="A71" s="341" t="str">
        <f>$A$1</f>
        <v>A4.</v>
      </c>
      <c r="B71" s="342" t="s">
        <v>831</v>
      </c>
      <c r="C71" s="343" t="s">
        <v>1122</v>
      </c>
      <c r="D71" s="344"/>
      <c r="E71" s="345"/>
      <c r="F71" s="345"/>
      <c r="G71" s="346"/>
      <c r="H71" s="66"/>
    </row>
    <row r="72" spans="1:8">
      <c r="A72" s="341"/>
      <c r="B72" s="342"/>
      <c r="C72" s="347" t="s">
        <v>1123</v>
      </c>
      <c r="D72" s="344"/>
      <c r="E72" s="345"/>
      <c r="F72" s="345"/>
      <c r="G72" s="346"/>
      <c r="H72" s="66"/>
    </row>
    <row r="73" spans="1:8" ht="23">
      <c r="A73" s="341"/>
      <c r="B73" s="348" t="s">
        <v>758</v>
      </c>
      <c r="C73" s="349" t="s">
        <v>1117</v>
      </c>
      <c r="D73" s="350" t="s">
        <v>811</v>
      </c>
      <c r="E73" s="351">
        <f>378.76*1.05</f>
        <v>397.69799999999998</v>
      </c>
      <c r="F73" s="345"/>
      <c r="G73" s="352">
        <f>E73*F73</f>
        <v>0</v>
      </c>
      <c r="H73" s="66"/>
    </row>
    <row r="74" spans="1:8" ht="46">
      <c r="A74" s="323"/>
      <c r="B74" s="348" t="s">
        <v>761</v>
      </c>
      <c r="C74" s="349" t="s">
        <v>1121</v>
      </c>
      <c r="D74" s="350" t="s">
        <v>795</v>
      </c>
      <c r="E74" s="351">
        <f>77.12*1.05</f>
        <v>80.976000000000013</v>
      </c>
      <c r="F74" s="345"/>
      <c r="G74" s="352">
        <f>E74*F74</f>
        <v>0</v>
      </c>
      <c r="H74" s="66"/>
    </row>
    <row r="75" spans="1:8">
      <c r="A75" s="341"/>
      <c r="B75" s="342"/>
      <c r="C75" s="347"/>
      <c r="D75" s="344"/>
      <c r="E75" s="345"/>
      <c r="F75" s="345"/>
      <c r="G75" s="346"/>
    </row>
    <row r="76" spans="1:8">
      <c r="A76" s="341" t="str">
        <f>$A$1</f>
        <v>A4.</v>
      </c>
      <c r="B76" s="342" t="s">
        <v>840</v>
      </c>
      <c r="C76" s="343" t="s">
        <v>1124</v>
      </c>
      <c r="D76" s="344"/>
      <c r="E76" s="345"/>
      <c r="F76" s="345"/>
      <c r="G76" s="346"/>
    </row>
    <row r="77" spans="1:8">
      <c r="A77" s="341"/>
      <c r="B77" s="342"/>
      <c r="C77" s="347" t="s">
        <v>1125</v>
      </c>
      <c r="D77" s="344"/>
      <c r="E77" s="345"/>
      <c r="F77" s="345"/>
      <c r="G77" s="346"/>
      <c r="H77" s="66"/>
    </row>
    <row r="78" spans="1:8" ht="23">
      <c r="A78" s="341"/>
      <c r="B78" s="348" t="s">
        <v>758</v>
      </c>
      <c r="C78" s="349" t="s">
        <v>1117</v>
      </c>
      <c r="D78" s="350" t="s">
        <v>811</v>
      </c>
      <c r="E78" s="351">
        <f>376.72*1.05</f>
        <v>395.55600000000004</v>
      </c>
      <c r="F78" s="345"/>
      <c r="G78" s="352">
        <f>E78*F78</f>
        <v>0</v>
      </c>
      <c r="H78" s="66"/>
    </row>
    <row r="79" spans="1:8" ht="46">
      <c r="A79" s="323"/>
      <c r="B79" s="348" t="s">
        <v>761</v>
      </c>
      <c r="C79" s="349" t="s">
        <v>1121</v>
      </c>
      <c r="D79" s="350" t="s">
        <v>795</v>
      </c>
      <c r="E79" s="351">
        <f>76.92*1.05</f>
        <v>80.766000000000005</v>
      </c>
      <c r="F79" s="345"/>
      <c r="G79" s="352">
        <f>E79*F79</f>
        <v>0</v>
      </c>
      <c r="H79" s="66"/>
    </row>
    <row r="80" spans="1:8">
      <c r="A80" s="341"/>
      <c r="B80" s="342"/>
      <c r="C80" s="347"/>
      <c r="D80" s="344"/>
      <c r="E80" s="345"/>
      <c r="F80" s="345"/>
      <c r="G80" s="346"/>
      <c r="H80" s="66"/>
    </row>
    <row r="81" spans="1:8">
      <c r="A81" s="341" t="str">
        <f>$A$1</f>
        <v>A4.</v>
      </c>
      <c r="B81" s="342" t="s">
        <v>852</v>
      </c>
      <c r="C81" s="343" t="s">
        <v>1126</v>
      </c>
      <c r="D81" s="344"/>
      <c r="E81" s="345"/>
      <c r="F81" s="345"/>
      <c r="G81" s="346"/>
    </row>
    <row r="82" spans="1:8">
      <c r="A82" s="341"/>
      <c r="B82" s="342"/>
      <c r="C82" s="347" t="s">
        <v>1127</v>
      </c>
      <c r="D82" s="344"/>
      <c r="E82" s="345"/>
      <c r="F82" s="345"/>
      <c r="G82" s="346"/>
    </row>
    <row r="83" spans="1:8" ht="23">
      <c r="A83" s="341"/>
      <c r="B83" s="348" t="s">
        <v>758</v>
      </c>
      <c r="C83" s="349" t="s">
        <v>1117</v>
      </c>
      <c r="D83" s="350" t="s">
        <v>811</v>
      </c>
      <c r="E83" s="351">
        <f>(345+(434-382)+89*0.2)*1.05</f>
        <v>435.54</v>
      </c>
      <c r="F83" s="345"/>
      <c r="G83" s="352">
        <f>E83*F83</f>
        <v>0</v>
      </c>
      <c r="H83" s="66"/>
    </row>
    <row r="84" spans="1:8" ht="46">
      <c r="A84" s="323"/>
      <c r="B84" s="348" t="s">
        <v>761</v>
      </c>
      <c r="C84" s="349" t="s">
        <v>1121</v>
      </c>
      <c r="D84" s="350" t="s">
        <v>795</v>
      </c>
      <c r="E84" s="351">
        <f>434*0.2*1.05</f>
        <v>91.140000000000015</v>
      </c>
      <c r="F84" s="345"/>
      <c r="G84" s="352">
        <f>E84*F84</f>
        <v>0</v>
      </c>
      <c r="H84" s="66"/>
    </row>
    <row r="85" spans="1:8">
      <c r="A85" s="341"/>
      <c r="B85" s="342"/>
      <c r="C85" s="354"/>
      <c r="D85" s="344"/>
      <c r="E85" s="345"/>
      <c r="F85" s="345"/>
      <c r="G85" s="346"/>
      <c r="H85" s="66"/>
    </row>
    <row r="86" spans="1:8">
      <c r="A86" s="341" t="str">
        <f>$A$1</f>
        <v>A4.</v>
      </c>
      <c r="B86" s="342" t="s">
        <v>864</v>
      </c>
      <c r="C86" s="343" t="s">
        <v>1128</v>
      </c>
      <c r="D86" s="344"/>
      <c r="E86" s="345"/>
      <c r="F86" s="345"/>
      <c r="G86" s="346"/>
      <c r="H86" s="66"/>
    </row>
    <row r="87" spans="1:8">
      <c r="A87" s="341"/>
      <c r="B87" s="342"/>
      <c r="C87" s="347" t="s">
        <v>1129</v>
      </c>
      <c r="D87" s="344"/>
      <c r="E87" s="345"/>
      <c r="F87" s="345"/>
      <c r="G87" s="346"/>
    </row>
    <row r="88" spans="1:8" ht="23">
      <c r="A88" s="341"/>
      <c r="B88" s="348" t="s">
        <v>758</v>
      </c>
      <c r="C88" s="349" t="s">
        <v>1117</v>
      </c>
      <c r="D88" s="350" t="s">
        <v>811</v>
      </c>
      <c r="E88" s="351">
        <f>25.25*1.05</f>
        <v>26.512500000000003</v>
      </c>
      <c r="F88" s="345"/>
      <c r="G88" s="352">
        <f>E88*F88</f>
        <v>0</v>
      </c>
    </row>
    <row r="89" spans="1:8" ht="46">
      <c r="A89" s="323"/>
      <c r="B89" s="348" t="s">
        <v>761</v>
      </c>
      <c r="C89" s="349" t="s">
        <v>1130</v>
      </c>
      <c r="D89" s="350" t="s">
        <v>795</v>
      </c>
      <c r="E89" s="351">
        <f>5.64*1.05</f>
        <v>5.9219999999999997</v>
      </c>
      <c r="F89" s="345"/>
      <c r="G89" s="352">
        <f>E89*F89</f>
        <v>0</v>
      </c>
      <c r="H89" s="66"/>
    </row>
    <row r="90" spans="1:8">
      <c r="A90" s="341"/>
      <c r="B90" s="348"/>
      <c r="C90" s="349"/>
      <c r="D90" s="350"/>
      <c r="E90" s="351"/>
      <c r="F90" s="345"/>
      <c r="G90" s="352"/>
      <c r="H90" s="66"/>
    </row>
    <row r="91" spans="1:8">
      <c r="A91" s="341" t="str">
        <f>$A$1</f>
        <v>A4.</v>
      </c>
      <c r="B91" s="342" t="s">
        <v>868</v>
      </c>
      <c r="C91" s="343" t="s">
        <v>1131</v>
      </c>
      <c r="D91" s="344"/>
      <c r="E91" s="345"/>
      <c r="F91" s="345"/>
      <c r="G91" s="346"/>
      <c r="H91" s="66"/>
    </row>
    <row r="92" spans="1:8">
      <c r="A92" s="341"/>
      <c r="B92" s="342"/>
      <c r="C92" s="347" t="s">
        <v>1132</v>
      </c>
      <c r="D92" s="344"/>
      <c r="E92" s="345"/>
      <c r="F92" s="345"/>
      <c r="G92" s="346"/>
      <c r="H92" s="66"/>
    </row>
    <row r="93" spans="1:8" ht="23">
      <c r="A93" s="341"/>
      <c r="B93" s="348" t="s">
        <v>758</v>
      </c>
      <c r="C93" s="349" t="s">
        <v>1133</v>
      </c>
      <c r="D93" s="350" t="s">
        <v>811</v>
      </c>
      <c r="E93" s="351">
        <f>7*2*1.1*1.05</f>
        <v>16.170000000000002</v>
      </c>
      <c r="F93" s="345"/>
      <c r="G93" s="352">
        <f>E93*F93</f>
        <v>0</v>
      </c>
    </row>
    <row r="94" spans="1:8" ht="46">
      <c r="A94" s="323"/>
      <c r="B94" s="348" t="s">
        <v>761</v>
      </c>
      <c r="C94" s="349" t="s">
        <v>1134</v>
      </c>
      <c r="D94" s="350" t="s">
        <v>795</v>
      </c>
      <c r="E94" s="351">
        <f>0.21*7*1.05</f>
        <v>1.5435000000000001</v>
      </c>
      <c r="F94" s="345"/>
      <c r="G94" s="352">
        <f>E94*F94</f>
        <v>0</v>
      </c>
    </row>
    <row r="95" spans="1:8">
      <c r="A95" s="341"/>
      <c r="B95" s="348"/>
      <c r="C95" s="349"/>
      <c r="D95" s="350"/>
      <c r="E95" s="351"/>
      <c r="F95" s="345"/>
      <c r="G95" s="352"/>
    </row>
    <row r="96" spans="1:8" ht="23">
      <c r="A96" s="341" t="str">
        <f>$A$1</f>
        <v>A4.</v>
      </c>
      <c r="B96" s="342" t="s">
        <v>871</v>
      </c>
      <c r="C96" s="343" t="s">
        <v>1135</v>
      </c>
      <c r="D96" s="344"/>
      <c r="E96" s="345"/>
      <c r="F96" s="345"/>
      <c r="G96" s="346"/>
    </row>
    <row r="97" spans="1:10" ht="23">
      <c r="A97" s="341"/>
      <c r="B97" s="342"/>
      <c r="C97" s="347" t="s">
        <v>1136</v>
      </c>
      <c r="D97" s="344"/>
      <c r="E97" s="345"/>
      <c r="F97" s="345"/>
      <c r="G97" s="346"/>
    </row>
    <row r="98" spans="1:10" ht="34.5">
      <c r="A98" s="341"/>
      <c r="B98" s="348" t="s">
        <v>758</v>
      </c>
      <c r="C98" s="349" t="s">
        <v>1137</v>
      </c>
      <c r="D98" s="350" t="s">
        <v>811</v>
      </c>
      <c r="E98" s="351">
        <f>(5*1.15+2+2*1.7)*1.05</f>
        <v>11.707500000000001</v>
      </c>
      <c r="F98" s="345"/>
      <c r="G98" s="352">
        <f>E98*F98</f>
        <v>0</v>
      </c>
    </row>
    <row r="99" spans="1:10" ht="46">
      <c r="A99" s="323"/>
      <c r="B99" s="348" t="s">
        <v>761</v>
      </c>
      <c r="C99" s="349" t="s">
        <v>1138</v>
      </c>
      <c r="D99" s="350" t="s">
        <v>795</v>
      </c>
      <c r="E99" s="351">
        <f>(5*0.25+2*0.15)*1.05</f>
        <v>1.6275000000000002</v>
      </c>
      <c r="F99" s="345"/>
      <c r="G99" s="352">
        <f>E99*F99</f>
        <v>0</v>
      </c>
    </row>
    <row r="100" spans="1:10">
      <c r="A100" s="323"/>
      <c r="B100" s="348"/>
      <c r="C100" s="349"/>
      <c r="D100" s="350"/>
      <c r="E100" s="351"/>
      <c r="F100" s="345"/>
      <c r="G100" s="352"/>
    </row>
    <row r="101" spans="1:10" ht="23">
      <c r="A101" s="341" t="str">
        <f>$A$1</f>
        <v>A4.</v>
      </c>
      <c r="B101" s="342" t="s">
        <v>951</v>
      </c>
      <c r="C101" s="343" t="s">
        <v>1139</v>
      </c>
      <c r="D101" s="344"/>
      <c r="E101" s="345"/>
      <c r="F101" s="345"/>
      <c r="G101" s="346"/>
    </row>
    <row r="102" spans="1:10" ht="23">
      <c r="A102" s="341"/>
      <c r="B102" s="342"/>
      <c r="C102" s="347" t="s">
        <v>1140</v>
      </c>
      <c r="D102" s="344"/>
      <c r="E102" s="345"/>
      <c r="F102" s="345"/>
      <c r="G102" s="346"/>
    </row>
    <row r="103" spans="1:10" ht="34.5">
      <c r="A103" s="341"/>
      <c r="B103" s="348" t="s">
        <v>758</v>
      </c>
      <c r="C103" s="349" t="s">
        <v>1137</v>
      </c>
      <c r="D103" s="350" t="s">
        <v>811</v>
      </c>
      <c r="E103" s="351">
        <f>(5*1.15+2+2*1.7)*1.05</f>
        <v>11.707500000000001</v>
      </c>
      <c r="F103" s="345"/>
      <c r="G103" s="352">
        <f>E103*F103</f>
        <v>0</v>
      </c>
    </row>
    <row r="104" spans="1:10" ht="46">
      <c r="A104" s="323"/>
      <c r="B104" s="348" t="s">
        <v>761</v>
      </c>
      <c r="C104" s="349" t="s">
        <v>1138</v>
      </c>
      <c r="D104" s="350" t="s">
        <v>795</v>
      </c>
      <c r="E104" s="351">
        <f>(5*0.25+2*0.15)*1.05</f>
        <v>1.6275000000000002</v>
      </c>
      <c r="F104" s="345"/>
      <c r="G104" s="352">
        <f>E104*F104</f>
        <v>0</v>
      </c>
    </row>
    <row r="105" spans="1:10">
      <c r="A105" s="323"/>
      <c r="B105" s="348"/>
      <c r="C105" s="349"/>
      <c r="D105" s="350"/>
      <c r="E105" s="351"/>
      <c r="F105" s="345"/>
      <c r="G105" s="352"/>
    </row>
    <row r="106" spans="1:10" s="35" customFormat="1" ht="12">
      <c r="A106" s="341" t="str">
        <f>$A$1</f>
        <v>A4.</v>
      </c>
      <c r="B106" s="342" t="s">
        <v>958</v>
      </c>
      <c r="C106" s="343" t="s">
        <v>1141</v>
      </c>
      <c r="D106" s="344"/>
      <c r="E106" s="345"/>
      <c r="F106" s="345"/>
      <c r="G106" s="346"/>
      <c r="I106" s="39"/>
      <c r="J106" s="40"/>
    </row>
    <row r="107" spans="1:10">
      <c r="A107" s="341"/>
      <c r="B107" s="342"/>
      <c r="C107" s="347" t="s">
        <v>1142</v>
      </c>
      <c r="D107" s="344"/>
      <c r="E107" s="345"/>
      <c r="F107" s="345"/>
      <c r="G107" s="346"/>
    </row>
    <row r="108" spans="1:10" s="35" customFormat="1" ht="34.5">
      <c r="A108" s="341"/>
      <c r="B108" s="348" t="s">
        <v>758</v>
      </c>
      <c r="C108" s="349" t="s">
        <v>1137</v>
      </c>
      <c r="D108" s="350" t="s">
        <v>811</v>
      </c>
      <c r="E108" s="351">
        <f>(7*1.15*4+3.2*4+1.3*14.6)*1.05</f>
        <v>67.179000000000002</v>
      </c>
      <c r="F108" s="345"/>
      <c r="G108" s="352">
        <f>E108*F108</f>
        <v>0</v>
      </c>
      <c r="I108" s="39"/>
      <c r="J108" s="40"/>
    </row>
    <row r="109" spans="1:10" ht="46">
      <c r="A109" s="323"/>
      <c r="B109" s="348" t="s">
        <v>761</v>
      </c>
      <c r="C109" s="349" t="s">
        <v>1138</v>
      </c>
      <c r="D109" s="350" t="s">
        <v>795</v>
      </c>
      <c r="E109" s="351">
        <f>(7*0.25*4+3.2*0.15*4)*1.05</f>
        <v>9.3659999999999997</v>
      </c>
      <c r="F109" s="345"/>
      <c r="G109" s="352">
        <f>E109*F109</f>
        <v>0</v>
      </c>
    </row>
    <row r="110" spans="1:10">
      <c r="A110" s="323"/>
      <c r="B110" s="348"/>
      <c r="C110" s="349"/>
      <c r="D110" s="350"/>
      <c r="E110" s="351"/>
      <c r="F110" s="345"/>
      <c r="G110" s="352"/>
    </row>
    <row r="111" spans="1:10" ht="80.5">
      <c r="A111" s="341" t="str">
        <f>$A$1</f>
        <v>A4.</v>
      </c>
      <c r="B111" s="355" t="s">
        <v>965</v>
      </c>
      <c r="C111" s="356" t="s">
        <v>1143</v>
      </c>
      <c r="D111" s="357"/>
      <c r="E111" s="358"/>
      <c r="F111" s="359"/>
      <c r="G111" s="360"/>
    </row>
    <row r="112" spans="1:10">
      <c r="A112" s="361"/>
      <c r="B112" s="361"/>
      <c r="C112" s="356" t="s">
        <v>1144</v>
      </c>
      <c r="D112" s="362" t="s">
        <v>760</v>
      </c>
      <c r="E112" s="804">
        <f>980*1.05</f>
        <v>1029</v>
      </c>
      <c r="F112" s="363"/>
      <c r="G112" s="352">
        <f>E112*F112</f>
        <v>0</v>
      </c>
    </row>
    <row r="113" spans="1:7">
      <c r="A113" s="361"/>
      <c r="B113" s="361"/>
      <c r="C113" s="356"/>
      <c r="D113" s="362"/>
      <c r="E113" s="390"/>
      <c r="F113" s="363"/>
      <c r="G113" s="352"/>
    </row>
    <row r="114" spans="1:7" ht="23">
      <c r="A114" s="341" t="str">
        <f>$A$1</f>
        <v>A4.</v>
      </c>
      <c r="B114" s="355" t="s">
        <v>973</v>
      </c>
      <c r="C114" s="383" t="s">
        <v>1145</v>
      </c>
      <c r="D114" s="384"/>
      <c r="E114" s="385"/>
      <c r="F114" s="386"/>
      <c r="G114" s="387"/>
    </row>
    <row r="115" spans="1:7">
      <c r="A115" s="361"/>
      <c r="B115" s="273"/>
      <c r="C115" s="388" t="s">
        <v>1146</v>
      </c>
      <c r="D115" s="384" t="s">
        <v>1147</v>
      </c>
      <c r="E115" s="389">
        <f>40*1.05</f>
        <v>42</v>
      </c>
      <c r="F115" s="386"/>
      <c r="G115" s="352">
        <f>E115*F115</f>
        <v>0</v>
      </c>
    </row>
    <row r="116" spans="1:7">
      <c r="A116" s="323"/>
      <c r="B116" s="348"/>
      <c r="C116" s="349"/>
      <c r="D116" s="350"/>
      <c r="E116" s="351"/>
      <c r="F116" s="345"/>
      <c r="G116" s="352"/>
    </row>
    <row r="117" spans="1:7">
      <c r="A117" s="364" t="str">
        <f>A1</f>
        <v>A4.</v>
      </c>
      <c r="B117" s="365"/>
      <c r="C117" s="366" t="str">
        <f>C1</f>
        <v>BETONSKI I ARMIRANO BETONSKI RADOVI</v>
      </c>
      <c r="D117" s="367"/>
      <c r="E117" s="368"/>
      <c r="F117" s="368"/>
      <c r="G117" s="369">
        <f>SUM(G5:G116)</f>
        <v>0</v>
      </c>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9900"/>
  </sheetPr>
  <dimension ref="A1:IV35"/>
  <sheetViews>
    <sheetView workbookViewId="0">
      <selection activeCell="C1" sqref="C1"/>
    </sheetView>
  </sheetViews>
  <sheetFormatPr defaultColWidth="8.26953125" defaultRowHeight="13"/>
  <cols>
    <col min="1" max="1" width="4.453125" style="32" customWidth="1"/>
    <col min="2" max="2" width="3.453125" style="33" customWidth="1"/>
    <col min="3" max="3" width="45.81640625" style="34" customWidth="1"/>
    <col min="4" max="4" width="6" style="35" customWidth="1"/>
    <col min="5" max="5" width="9.26953125" style="36" customWidth="1"/>
    <col min="6" max="6" width="7.26953125" style="36" customWidth="1"/>
    <col min="7" max="7" width="14.26953125" style="37" customWidth="1"/>
    <col min="8" max="8" width="11.26953125" style="38" customWidth="1"/>
    <col min="9" max="9" width="16.453125" style="39" customWidth="1"/>
    <col min="10" max="10" width="30.7265625" style="40" customWidth="1"/>
    <col min="11" max="256" width="8.26953125" style="38"/>
  </cols>
  <sheetData>
    <row r="1" spans="1:11">
      <c r="A1" s="143" t="s">
        <v>1148</v>
      </c>
      <c r="B1" s="144"/>
      <c r="C1" s="145" t="s">
        <v>717</v>
      </c>
      <c r="D1" s="145"/>
      <c r="E1" s="158"/>
      <c r="F1" s="158"/>
      <c r="G1" s="158"/>
    </row>
    <row r="2" spans="1:11">
      <c r="B2" s="42"/>
      <c r="D2" s="43"/>
      <c r="E2" s="44"/>
      <c r="F2" s="45"/>
      <c r="G2" s="46"/>
    </row>
    <row r="3" spans="1:11" s="53" customFormat="1" ht="10.5">
      <c r="A3" s="180" t="s">
        <v>743</v>
      </c>
      <c r="B3" s="180"/>
      <c r="C3" s="180" t="s">
        <v>744</v>
      </c>
      <c r="D3" s="181" t="s">
        <v>745</v>
      </c>
      <c r="E3" s="182" t="s">
        <v>746</v>
      </c>
      <c r="F3" s="183" t="s">
        <v>747</v>
      </c>
      <c r="G3" s="184" t="s">
        <v>748</v>
      </c>
      <c r="I3" s="60"/>
      <c r="J3" s="60"/>
    </row>
    <row r="4" spans="1:11" s="36" customFormat="1" ht="12">
      <c r="A4" s="32"/>
      <c r="B4" s="89"/>
      <c r="D4" s="90"/>
      <c r="E4" s="91"/>
      <c r="F4" s="45"/>
      <c r="G4" s="92"/>
      <c r="I4" s="39"/>
      <c r="J4" s="39"/>
    </row>
    <row r="5" spans="1:11" s="40" customFormat="1" ht="12">
      <c r="A5" s="370" t="str">
        <f>A1</f>
        <v>A5.</v>
      </c>
      <c r="B5" s="371" t="s">
        <v>749</v>
      </c>
      <c r="C5" s="371" t="s">
        <v>1149</v>
      </c>
      <c r="D5" s="372"/>
      <c r="E5" s="373"/>
      <c r="F5" s="373"/>
      <c r="G5" s="374"/>
      <c r="H5" s="86"/>
      <c r="I5" s="39"/>
      <c r="K5" s="76"/>
    </row>
    <row r="6" spans="1:11" s="40" customFormat="1" ht="69">
      <c r="A6" s="370"/>
      <c r="B6" s="371"/>
      <c r="C6" s="375" t="s">
        <v>1150</v>
      </c>
      <c r="D6" s="372"/>
      <c r="E6" s="373"/>
      <c r="F6" s="373"/>
      <c r="G6" s="374"/>
      <c r="H6" s="86"/>
      <c r="I6" s="39"/>
      <c r="K6" s="76"/>
    </row>
    <row r="7" spans="1:11" s="40" customFormat="1" ht="12">
      <c r="A7" s="370"/>
      <c r="B7" s="371"/>
      <c r="C7" s="375" t="s">
        <v>1151</v>
      </c>
      <c r="D7" s="372"/>
      <c r="E7" s="373"/>
      <c r="F7" s="373"/>
      <c r="G7" s="374"/>
      <c r="H7" s="86"/>
      <c r="I7" s="39"/>
      <c r="K7" s="76"/>
    </row>
    <row r="8" spans="1:11">
      <c r="A8" s="376"/>
      <c r="B8" s="377"/>
      <c r="C8" s="375" t="s">
        <v>1152</v>
      </c>
      <c r="D8" s="378"/>
      <c r="E8" s="378"/>
      <c r="F8" s="378"/>
      <c r="G8" s="378"/>
    </row>
    <row r="9" spans="1:11">
      <c r="A9" s="376"/>
      <c r="B9" s="391" t="s">
        <v>758</v>
      </c>
      <c r="C9" s="392" t="s">
        <v>1153</v>
      </c>
      <c r="D9" s="379" t="s">
        <v>797</v>
      </c>
      <c r="E9" s="380">
        <v>24252</v>
      </c>
      <c r="F9" s="373"/>
      <c r="G9" s="381">
        <f>E9*F9</f>
        <v>0</v>
      </c>
    </row>
    <row r="10" spans="1:11">
      <c r="A10" s="376"/>
      <c r="B10" s="391" t="s">
        <v>761</v>
      </c>
      <c r="C10" s="392" t="s">
        <v>1154</v>
      </c>
      <c r="D10" s="379" t="s">
        <v>797</v>
      </c>
      <c r="E10" s="380">
        <v>113068.8</v>
      </c>
      <c r="F10" s="373"/>
      <c r="G10" s="381">
        <f>E10*F10</f>
        <v>0</v>
      </c>
    </row>
    <row r="11" spans="1:11" ht="23">
      <c r="A11" s="376"/>
      <c r="B11" s="377" t="s">
        <v>769</v>
      </c>
      <c r="C11" s="802" t="s">
        <v>1155</v>
      </c>
      <c r="D11" s="379" t="s">
        <v>797</v>
      </c>
      <c r="E11" s="380">
        <v>894</v>
      </c>
      <c r="F11" s="373"/>
      <c r="G11" s="381">
        <f>E11*F11</f>
        <v>0</v>
      </c>
    </row>
    <row r="12" spans="1:11" ht="23">
      <c r="A12" s="376"/>
      <c r="B12" s="377" t="s">
        <v>799</v>
      </c>
      <c r="C12" s="802" t="s">
        <v>1156</v>
      </c>
      <c r="D12" s="379" t="s">
        <v>797</v>
      </c>
      <c r="E12" s="380">
        <v>136.5</v>
      </c>
      <c r="F12" s="373"/>
      <c r="G12" s="381">
        <f>E12*F12</f>
        <v>0</v>
      </c>
    </row>
    <row r="13" spans="1:11">
      <c r="A13" s="376"/>
      <c r="B13" s="377"/>
      <c r="C13" s="802"/>
      <c r="D13" s="379"/>
      <c r="E13" s="380"/>
      <c r="F13" s="373"/>
      <c r="G13" s="381"/>
    </row>
    <row r="14" spans="1:11">
      <c r="A14" s="370" t="str">
        <f>A1</f>
        <v>A5.</v>
      </c>
      <c r="B14" s="371" t="s">
        <v>755</v>
      </c>
      <c r="C14" s="371" t="s">
        <v>1157</v>
      </c>
      <c r="D14" s="379"/>
      <c r="E14" s="380"/>
      <c r="F14" s="373"/>
      <c r="G14" s="381"/>
    </row>
    <row r="15" spans="1:11" ht="126.5">
      <c r="A15" s="376"/>
      <c r="B15" s="377"/>
      <c r="C15" s="802" t="s">
        <v>1158</v>
      </c>
      <c r="D15" s="379"/>
      <c r="E15" s="380"/>
      <c r="F15" s="373"/>
      <c r="G15" s="381"/>
    </row>
    <row r="16" spans="1:11">
      <c r="A16" s="376"/>
      <c r="B16" s="377" t="s">
        <v>758</v>
      </c>
      <c r="C16" s="802" t="s">
        <v>1159</v>
      </c>
      <c r="D16" s="379" t="s">
        <v>760</v>
      </c>
      <c r="E16" s="803">
        <v>550</v>
      </c>
      <c r="F16" s="373"/>
      <c r="G16" s="381">
        <f>E16*F16</f>
        <v>0</v>
      </c>
    </row>
    <row r="17" spans="1:7">
      <c r="A17" s="376"/>
      <c r="B17" s="377" t="s">
        <v>761</v>
      </c>
      <c r="C17" s="802" t="s">
        <v>1160</v>
      </c>
      <c r="D17" s="379" t="s">
        <v>760</v>
      </c>
      <c r="E17" s="803">
        <v>550</v>
      </c>
      <c r="F17" s="373"/>
      <c r="G17" s="381">
        <f>E17*F17</f>
        <v>0</v>
      </c>
    </row>
    <row r="18" spans="1:7">
      <c r="A18" s="376"/>
      <c r="B18" s="377" t="s">
        <v>769</v>
      </c>
      <c r="C18" s="802" t="s">
        <v>1161</v>
      </c>
      <c r="D18" s="379" t="s">
        <v>760</v>
      </c>
      <c r="E18" s="803">
        <v>550</v>
      </c>
      <c r="F18" s="373"/>
      <c r="G18" s="381">
        <f>E18*F18</f>
        <v>0</v>
      </c>
    </row>
    <row r="19" spans="1:7">
      <c r="A19" s="376"/>
      <c r="B19" s="377" t="s">
        <v>799</v>
      </c>
      <c r="C19" s="802" t="s">
        <v>1162</v>
      </c>
      <c r="D19" s="379" t="s">
        <v>760</v>
      </c>
      <c r="E19" s="803">
        <v>1100</v>
      </c>
      <c r="F19" s="373"/>
      <c r="G19" s="381">
        <f>E19*F19</f>
        <v>0</v>
      </c>
    </row>
    <row r="20" spans="1:7">
      <c r="B20" s="73"/>
      <c r="C20" s="67"/>
      <c r="D20" s="38"/>
      <c r="E20" s="38"/>
      <c r="F20" s="38"/>
      <c r="G20" s="38"/>
    </row>
    <row r="21" spans="1:7">
      <c r="A21" s="151" t="str">
        <f>A1</f>
        <v>A5.</v>
      </c>
      <c r="B21" s="152"/>
      <c r="C21" s="153" t="str">
        <f>C1</f>
        <v>ARMIRAČKI RADOVI</v>
      </c>
      <c r="D21" s="154"/>
      <c r="E21" s="155"/>
      <c r="F21" s="155"/>
      <c r="G21" s="156">
        <f>SUM(G5:G20)</f>
        <v>0</v>
      </c>
    </row>
    <row r="22" spans="1:7">
      <c r="B22" s="68"/>
      <c r="C22" s="67"/>
      <c r="D22" s="69"/>
      <c r="E22" s="75"/>
      <c r="F22" s="79"/>
      <c r="G22" s="71"/>
    </row>
    <row r="23" spans="1:7">
      <c r="B23" s="68"/>
      <c r="C23" s="67"/>
      <c r="D23" s="69"/>
      <c r="E23" s="75"/>
      <c r="F23" s="79"/>
      <c r="G23" s="71"/>
    </row>
    <row r="27" spans="1:7">
      <c r="C27" s="80"/>
    </row>
    <row r="28" spans="1:7">
      <c r="C28" s="81"/>
      <c r="F28" s="82"/>
    </row>
    <row r="30" spans="1:7">
      <c r="C30" s="83"/>
    </row>
    <row r="32" spans="1:7">
      <c r="C32" s="84"/>
    </row>
    <row r="33" spans="1:10" s="35" customFormat="1" ht="12">
      <c r="A33" s="32"/>
      <c r="B33" s="33"/>
      <c r="C33" s="85"/>
      <c r="E33" s="36"/>
      <c r="F33" s="36"/>
      <c r="G33" s="37"/>
      <c r="I33" s="39"/>
      <c r="J33" s="40"/>
    </row>
    <row r="35" spans="1:10" s="35" customFormat="1" ht="12">
      <c r="A35" s="32"/>
      <c r="B35" s="33"/>
      <c r="C35" s="34"/>
      <c r="E35" s="36"/>
      <c r="F35" s="36"/>
      <c r="G35" s="37"/>
      <c r="I35" s="39"/>
      <c r="J35" s="40"/>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9900"/>
  </sheetPr>
  <dimension ref="A1:IV105"/>
  <sheetViews>
    <sheetView workbookViewId="0">
      <selection activeCell="C1" sqref="C1"/>
    </sheetView>
  </sheetViews>
  <sheetFormatPr defaultColWidth="8.26953125" defaultRowHeight="13"/>
  <cols>
    <col min="1" max="1" width="4.453125" style="32" customWidth="1"/>
    <col min="2" max="2" width="3.453125" style="33" customWidth="1"/>
    <col min="3" max="3" width="45.81640625" style="161" customWidth="1"/>
    <col min="4" max="4" width="6" style="35" customWidth="1"/>
    <col min="5" max="5" width="7.81640625" style="36" customWidth="1"/>
    <col min="6" max="6" width="9.7265625" style="36" customWidth="1"/>
    <col min="7" max="7" width="13.7265625" style="37" customWidth="1"/>
    <col min="8" max="8" width="11.26953125" style="38" customWidth="1"/>
    <col min="9" max="9" width="16.453125" style="39" customWidth="1"/>
    <col min="10" max="10" width="30.7265625" style="40" customWidth="1"/>
    <col min="11" max="256" width="8.26953125" style="38"/>
  </cols>
  <sheetData>
    <row r="1" spans="1:11">
      <c r="A1" s="143" t="s">
        <v>1163</v>
      </c>
      <c r="B1" s="144"/>
      <c r="C1" s="145" t="s">
        <v>719</v>
      </c>
      <c r="D1" s="145"/>
      <c r="E1" s="158"/>
      <c r="F1" s="158"/>
      <c r="G1" s="158"/>
    </row>
    <row r="2" spans="1:11">
      <c r="B2" s="42"/>
      <c r="D2" s="43"/>
      <c r="E2" s="44"/>
      <c r="F2" s="45"/>
      <c r="G2" s="46"/>
    </row>
    <row r="3" spans="1:11" s="53" customFormat="1" ht="10.5">
      <c r="A3" s="180" t="s">
        <v>743</v>
      </c>
      <c r="B3" s="180"/>
      <c r="C3" s="185" t="s">
        <v>744</v>
      </c>
      <c r="D3" s="181" t="s">
        <v>745</v>
      </c>
      <c r="E3" s="182" t="s">
        <v>746</v>
      </c>
      <c r="F3" s="183" t="s">
        <v>747</v>
      </c>
      <c r="G3" s="184" t="s">
        <v>748</v>
      </c>
      <c r="I3" s="60"/>
      <c r="J3" s="60"/>
    </row>
    <row r="4" spans="1:11" s="36" customFormat="1" ht="12">
      <c r="A4" s="32"/>
      <c r="B4" s="89"/>
      <c r="C4" s="41"/>
      <c r="D4" s="90"/>
      <c r="E4" s="91"/>
      <c r="F4" s="45"/>
      <c r="G4" s="92"/>
      <c r="I4" s="39"/>
      <c r="J4" s="39"/>
    </row>
    <row r="5" spans="1:11" s="40" customFormat="1" ht="12">
      <c r="A5" s="61" t="str">
        <f>A1</f>
        <v>A6.</v>
      </c>
      <c r="B5" s="62" t="s">
        <v>749</v>
      </c>
      <c r="C5" s="189" t="s">
        <v>1164</v>
      </c>
      <c r="D5" s="63"/>
      <c r="E5" s="64"/>
      <c r="F5" s="64"/>
      <c r="G5" s="65"/>
      <c r="H5" s="86"/>
      <c r="I5" s="39"/>
      <c r="K5" s="76"/>
    </row>
    <row r="6" spans="1:11" s="40" customFormat="1" ht="23">
      <c r="A6" s="61"/>
      <c r="B6" s="62"/>
      <c r="C6" s="160" t="s">
        <v>1165</v>
      </c>
      <c r="D6" s="63"/>
      <c r="E6" s="64"/>
      <c r="F6" s="64"/>
      <c r="G6" s="65"/>
      <c r="H6" s="86"/>
      <c r="I6" s="39"/>
      <c r="K6" s="76"/>
    </row>
    <row r="7" spans="1:11" s="40" customFormat="1" ht="46">
      <c r="A7" s="61"/>
      <c r="B7" s="73"/>
      <c r="C7" s="160" t="s">
        <v>1166</v>
      </c>
      <c r="D7" s="69"/>
      <c r="E7" s="72"/>
      <c r="F7" s="64"/>
      <c r="G7" s="71"/>
      <c r="H7" s="86"/>
      <c r="I7" s="39"/>
      <c r="K7" s="76"/>
    </row>
    <row r="8" spans="1:11" s="40" customFormat="1" ht="12">
      <c r="A8" s="61"/>
      <c r="B8" s="73"/>
      <c r="C8" s="168" t="s">
        <v>1167</v>
      </c>
      <c r="D8" s="69"/>
      <c r="E8" s="72"/>
      <c r="F8" s="64"/>
      <c r="G8" s="71"/>
      <c r="H8" s="86"/>
      <c r="I8" s="39"/>
      <c r="K8" s="76"/>
    </row>
    <row r="9" spans="1:11" s="40" customFormat="1" ht="12">
      <c r="A9" s="61"/>
      <c r="B9" s="73"/>
      <c r="C9" s="160"/>
      <c r="D9" s="69" t="s">
        <v>892</v>
      </c>
      <c r="E9" s="72">
        <v>100</v>
      </c>
      <c r="F9" s="64"/>
      <c r="G9" s="71">
        <f>E9*F9</f>
        <v>0</v>
      </c>
      <c r="H9" s="86"/>
      <c r="I9" s="39"/>
      <c r="K9" s="76"/>
    </row>
    <row r="10" spans="1:11" s="40" customFormat="1" ht="12">
      <c r="A10" s="61"/>
      <c r="B10" s="73"/>
      <c r="C10" s="160"/>
      <c r="D10" s="69"/>
      <c r="E10" s="72"/>
      <c r="F10" s="64"/>
      <c r="G10" s="71"/>
      <c r="H10" s="86"/>
      <c r="I10" s="39"/>
      <c r="K10" s="76"/>
    </row>
    <row r="11" spans="1:11" s="40" customFormat="1" ht="12">
      <c r="A11" s="61" t="str">
        <f>A1</f>
        <v>A6.</v>
      </c>
      <c r="B11" s="62" t="s">
        <v>755</v>
      </c>
      <c r="C11" s="189" t="s">
        <v>1168</v>
      </c>
      <c r="D11" s="63"/>
      <c r="E11" s="64"/>
      <c r="F11" s="64"/>
      <c r="G11" s="65"/>
      <c r="H11" s="86"/>
      <c r="I11" s="39"/>
      <c r="K11" s="76"/>
    </row>
    <row r="12" spans="1:11" s="40" customFormat="1" ht="34.5">
      <c r="A12" s="61"/>
      <c r="B12" s="62"/>
      <c r="C12" s="160" t="s">
        <v>1169</v>
      </c>
      <c r="D12" s="63"/>
      <c r="E12" s="64"/>
      <c r="F12" s="64"/>
      <c r="G12" s="65"/>
      <c r="H12" s="86"/>
      <c r="I12" s="39"/>
      <c r="K12" s="76"/>
    </row>
    <row r="13" spans="1:11" s="40" customFormat="1" ht="23">
      <c r="A13" s="61"/>
      <c r="B13" s="62"/>
      <c r="C13" s="160" t="s">
        <v>1170</v>
      </c>
      <c r="D13" s="63"/>
      <c r="E13" s="64"/>
      <c r="F13" s="64"/>
      <c r="G13" s="65"/>
      <c r="H13" s="86"/>
      <c r="I13" s="39"/>
      <c r="K13" s="76"/>
    </row>
    <row r="14" spans="1:11" s="40" customFormat="1" ht="12">
      <c r="A14" s="32"/>
      <c r="B14" s="73"/>
      <c r="C14" s="99"/>
      <c r="D14" s="69" t="s">
        <v>760</v>
      </c>
      <c r="E14" s="70">
        <v>84</v>
      </c>
      <c r="F14" s="64"/>
      <c r="G14" s="71">
        <f>E14*F14</f>
        <v>0</v>
      </c>
      <c r="H14" s="76"/>
      <c r="I14" s="39"/>
      <c r="K14" s="76"/>
    </row>
    <row r="15" spans="1:11" s="40" customFormat="1" ht="12">
      <c r="A15" s="32"/>
      <c r="B15" s="73"/>
      <c r="C15" s="99"/>
      <c r="D15" s="69"/>
      <c r="E15" s="70"/>
      <c r="F15" s="64"/>
      <c r="G15" s="71"/>
      <c r="H15" s="76"/>
      <c r="I15" s="39"/>
      <c r="K15" s="76"/>
    </row>
    <row r="16" spans="1:11" s="40" customFormat="1" ht="12">
      <c r="A16" s="61" t="str">
        <f>A1</f>
        <v>A6.</v>
      </c>
      <c r="B16" s="62" t="s">
        <v>763</v>
      </c>
      <c r="C16" s="189" t="s">
        <v>1171</v>
      </c>
      <c r="D16" s="63"/>
      <c r="E16" s="64"/>
      <c r="F16" s="64"/>
      <c r="G16" s="65"/>
      <c r="H16" s="86"/>
      <c r="I16" s="39"/>
      <c r="K16" s="76"/>
    </row>
    <row r="17" spans="1:256" s="40" customFormat="1" ht="23">
      <c r="A17" s="61"/>
      <c r="B17" s="62"/>
      <c r="C17" s="160" t="s">
        <v>1172</v>
      </c>
      <c r="D17" s="63"/>
      <c r="E17" s="64"/>
      <c r="F17" s="64"/>
      <c r="G17" s="65"/>
      <c r="H17" s="86"/>
      <c r="I17" s="39"/>
      <c r="K17" s="76"/>
    </row>
    <row r="18" spans="1:256" s="40" customFormat="1" ht="34.5">
      <c r="A18" s="61"/>
      <c r="B18" s="62"/>
      <c r="C18" s="160" t="s">
        <v>1173</v>
      </c>
      <c r="D18" s="63"/>
      <c r="E18" s="64"/>
      <c r="F18" s="64"/>
      <c r="G18" s="65"/>
      <c r="H18" s="86"/>
      <c r="I18" s="39"/>
      <c r="K18" s="76"/>
    </row>
    <row r="19" spans="1:256" s="40" customFormat="1" ht="34.5">
      <c r="A19" s="61"/>
      <c r="B19" s="62"/>
      <c r="C19" s="160" t="s">
        <v>1174</v>
      </c>
      <c r="D19" s="63"/>
      <c r="E19" s="64"/>
      <c r="F19" s="64"/>
      <c r="G19" s="65"/>
      <c r="H19" s="86"/>
      <c r="I19" s="39"/>
      <c r="K19" s="76"/>
    </row>
    <row r="20" spans="1:256" s="40" customFormat="1" ht="12">
      <c r="A20" s="61"/>
      <c r="B20" s="62"/>
      <c r="C20" s="168" t="s">
        <v>1175</v>
      </c>
      <c r="D20" s="63"/>
      <c r="E20" s="64"/>
      <c r="F20" s="64"/>
      <c r="G20" s="65"/>
      <c r="H20" s="86"/>
      <c r="I20" s="39"/>
      <c r="K20" s="76"/>
    </row>
    <row r="21" spans="1:256" s="40" customFormat="1" ht="12">
      <c r="A21" s="32"/>
      <c r="B21" s="73"/>
      <c r="C21" s="99"/>
      <c r="D21" s="69" t="s">
        <v>892</v>
      </c>
      <c r="E21" s="72">
        <v>21</v>
      </c>
      <c r="F21" s="64"/>
      <c r="G21" s="71">
        <f>E21*F21</f>
        <v>0</v>
      </c>
      <c r="H21" s="76"/>
      <c r="I21" s="39"/>
      <c r="K21" s="76"/>
    </row>
    <row r="22" spans="1:256" s="40" customFormat="1" ht="12">
      <c r="A22" s="32"/>
      <c r="B22" s="62"/>
      <c r="C22" s="160"/>
      <c r="D22" s="69"/>
      <c r="E22" s="72"/>
      <c r="F22" s="64"/>
      <c r="G22" s="71"/>
      <c r="H22" s="51"/>
      <c r="I22" s="78"/>
      <c r="K22" s="76"/>
    </row>
    <row r="23" spans="1:256" s="40" customFormat="1" ht="12">
      <c r="A23" s="61" t="str">
        <f>A1</f>
        <v>A6.</v>
      </c>
      <c r="B23" s="62" t="s">
        <v>771</v>
      </c>
      <c r="C23" s="189" t="s">
        <v>1176</v>
      </c>
      <c r="D23" s="63"/>
      <c r="E23" s="64"/>
      <c r="F23" s="64"/>
      <c r="G23" s="65"/>
      <c r="H23" s="86"/>
      <c r="I23" s="39"/>
      <c r="K23" s="76"/>
    </row>
    <row r="24" spans="1:256" s="40" customFormat="1" ht="23">
      <c r="A24" s="61"/>
      <c r="B24" s="62"/>
      <c r="C24" s="160" t="s">
        <v>1177</v>
      </c>
      <c r="D24" s="63"/>
      <c r="E24" s="64"/>
      <c r="F24" s="64"/>
      <c r="G24" s="65"/>
      <c r="H24" s="86"/>
      <c r="I24" s="39"/>
      <c r="K24" s="76"/>
    </row>
    <row r="25" spans="1:256" s="40" customFormat="1" ht="23">
      <c r="A25" s="61"/>
      <c r="B25" s="62"/>
      <c r="C25" s="160" t="s">
        <v>1178</v>
      </c>
      <c r="D25" s="63"/>
      <c r="E25" s="64"/>
      <c r="F25" s="64"/>
      <c r="G25" s="65"/>
      <c r="H25" s="86"/>
      <c r="I25" s="39"/>
      <c r="K25" s="76"/>
    </row>
    <row r="26" spans="1:256" s="13" customFormat="1" ht="34.5">
      <c r="A26" s="61"/>
      <c r="B26" s="62"/>
      <c r="C26" s="160" t="s">
        <v>878</v>
      </c>
      <c r="D26" s="63"/>
      <c r="E26" s="64"/>
      <c r="F26" s="64"/>
      <c r="G26" s="65"/>
      <c r="H26" s="66"/>
      <c r="I26" s="39"/>
      <c r="J26" s="40"/>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row>
    <row r="27" spans="1:256" s="40" customFormat="1" ht="12">
      <c r="A27" s="61"/>
      <c r="B27" s="62"/>
      <c r="C27" s="160" t="s">
        <v>1179</v>
      </c>
      <c r="D27" s="63"/>
      <c r="E27" s="64"/>
      <c r="F27" s="64"/>
      <c r="G27" s="65"/>
      <c r="H27" s="86"/>
      <c r="I27" s="39"/>
      <c r="K27" s="76"/>
    </row>
    <row r="28" spans="1:256" s="40" customFormat="1" ht="12">
      <c r="A28" s="61"/>
      <c r="B28" s="73"/>
      <c r="C28" s="160"/>
      <c r="D28" s="69" t="s">
        <v>892</v>
      </c>
      <c r="E28" s="72">
        <v>60</v>
      </c>
      <c r="F28" s="64"/>
      <c r="G28" s="71">
        <f>E28*F28</f>
        <v>0</v>
      </c>
      <c r="H28" s="86"/>
      <c r="I28" s="39"/>
      <c r="K28" s="76"/>
    </row>
    <row r="29" spans="1:256" s="40" customFormat="1" ht="12">
      <c r="A29" s="61"/>
      <c r="B29" s="62"/>
      <c r="C29" s="99"/>
      <c r="D29" s="63"/>
      <c r="E29" s="64"/>
      <c r="F29" s="64"/>
      <c r="G29" s="65"/>
      <c r="H29" s="86"/>
      <c r="I29" s="39"/>
      <c r="K29" s="76"/>
    </row>
    <row r="30" spans="1:256" s="40" customFormat="1" ht="12">
      <c r="A30" s="61" t="str">
        <f>A1</f>
        <v>A6.</v>
      </c>
      <c r="B30" s="62" t="s">
        <v>774</v>
      </c>
      <c r="C30" s="189" t="s">
        <v>1180</v>
      </c>
      <c r="D30" s="63"/>
      <c r="E30" s="64"/>
      <c r="F30" s="64"/>
      <c r="G30" s="65"/>
      <c r="H30" s="86"/>
      <c r="I30" s="39"/>
      <c r="K30" s="76"/>
    </row>
    <row r="31" spans="1:256" s="40" customFormat="1" ht="23">
      <c r="A31" s="61"/>
      <c r="B31" s="62"/>
      <c r="C31" s="160" t="s">
        <v>1181</v>
      </c>
      <c r="D31" s="63"/>
      <c r="E31" s="64"/>
      <c r="F31" s="64"/>
      <c r="G31" s="65"/>
      <c r="H31" s="86"/>
      <c r="I31" s="39"/>
      <c r="K31" s="76"/>
    </row>
    <row r="32" spans="1:256" s="40" customFormat="1" ht="23">
      <c r="A32" s="61"/>
      <c r="B32" s="62"/>
      <c r="C32" s="160" t="s">
        <v>1182</v>
      </c>
      <c r="D32" s="63"/>
      <c r="E32" s="64"/>
      <c r="F32" s="64"/>
      <c r="G32" s="65"/>
      <c r="H32" s="86"/>
      <c r="I32" s="39"/>
      <c r="K32" s="76"/>
    </row>
    <row r="33" spans="1:256" s="13" customFormat="1" ht="34.5">
      <c r="A33" s="61"/>
      <c r="B33" s="62"/>
      <c r="C33" s="160" t="s">
        <v>878</v>
      </c>
      <c r="D33" s="63"/>
      <c r="E33" s="64"/>
      <c r="F33" s="64"/>
      <c r="G33" s="65"/>
      <c r="H33" s="66"/>
      <c r="I33" s="39"/>
      <c r="J33" s="40"/>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c r="HN33" s="38"/>
      <c r="HO33" s="38"/>
      <c r="HP33" s="38"/>
      <c r="HQ33" s="38"/>
      <c r="HR33" s="38"/>
      <c r="HS33" s="38"/>
      <c r="HT33" s="38"/>
      <c r="HU33" s="38"/>
      <c r="HV33" s="38"/>
      <c r="HW33" s="38"/>
      <c r="HX33" s="38"/>
      <c r="HY33" s="38"/>
      <c r="HZ33" s="38"/>
      <c r="IA33" s="38"/>
      <c r="IB33" s="38"/>
      <c r="IC33" s="38"/>
      <c r="ID33" s="38"/>
      <c r="IE33" s="38"/>
      <c r="IF33" s="38"/>
      <c r="IG33" s="38"/>
      <c r="IH33" s="38"/>
      <c r="II33" s="38"/>
      <c r="IJ33" s="38"/>
      <c r="IK33" s="38"/>
      <c r="IL33" s="38"/>
      <c r="IM33" s="38"/>
      <c r="IN33" s="38"/>
      <c r="IO33" s="38"/>
      <c r="IP33" s="38"/>
      <c r="IQ33" s="38"/>
      <c r="IR33" s="38"/>
      <c r="IS33" s="38"/>
      <c r="IT33" s="38"/>
      <c r="IU33" s="38"/>
      <c r="IV33" s="38"/>
    </row>
    <row r="34" spans="1:256" s="40" customFormat="1" ht="12">
      <c r="A34" s="61"/>
      <c r="B34" s="62"/>
      <c r="C34" s="160" t="s">
        <v>1179</v>
      </c>
      <c r="D34" s="63"/>
      <c r="E34" s="64"/>
      <c r="F34" s="64"/>
      <c r="G34" s="65"/>
      <c r="H34" s="86"/>
      <c r="I34" s="39"/>
      <c r="K34" s="76"/>
    </row>
    <row r="35" spans="1:256" s="40" customFormat="1" ht="12">
      <c r="A35" s="61"/>
      <c r="B35" s="73"/>
      <c r="C35" s="160"/>
      <c r="D35" s="69" t="s">
        <v>795</v>
      </c>
      <c r="E35" s="72">
        <v>4</v>
      </c>
      <c r="F35" s="64"/>
      <c r="G35" s="71">
        <f>E35*F35</f>
        <v>0</v>
      </c>
      <c r="H35" s="86"/>
      <c r="I35" s="39"/>
      <c r="K35" s="76"/>
    </row>
    <row r="36" spans="1:256" s="40" customFormat="1" ht="12">
      <c r="A36" s="61"/>
      <c r="B36" s="62"/>
      <c r="C36" s="99"/>
      <c r="D36" s="63"/>
      <c r="E36" s="64"/>
      <c r="F36" s="64"/>
      <c r="G36" s="65"/>
      <c r="H36" s="86"/>
      <c r="I36" s="39"/>
      <c r="K36" s="76"/>
    </row>
    <row r="37" spans="1:256" s="40" customFormat="1" ht="12">
      <c r="A37" s="61" t="str">
        <f>A1</f>
        <v>A6.</v>
      </c>
      <c r="B37" s="62" t="s">
        <v>779</v>
      </c>
      <c r="C37" s="189" t="s">
        <v>1183</v>
      </c>
      <c r="D37" s="63"/>
      <c r="E37" s="64"/>
      <c r="F37" s="64"/>
      <c r="G37" s="65"/>
      <c r="H37" s="86"/>
      <c r="I37" s="39"/>
      <c r="K37" s="76"/>
    </row>
    <row r="38" spans="1:256" s="40" customFormat="1" ht="46">
      <c r="A38" s="61"/>
      <c r="B38" s="62"/>
      <c r="C38" s="160" t="s">
        <v>1184</v>
      </c>
      <c r="D38" s="63"/>
      <c r="E38" s="64"/>
      <c r="F38" s="64"/>
      <c r="G38" s="65"/>
      <c r="H38" s="86"/>
      <c r="I38" s="39"/>
      <c r="K38" s="76"/>
    </row>
    <row r="39" spans="1:256" s="13" customFormat="1" ht="34.5">
      <c r="A39" s="61"/>
      <c r="B39" s="62"/>
      <c r="C39" s="160" t="s">
        <v>878</v>
      </c>
      <c r="D39" s="63"/>
      <c r="E39" s="64"/>
      <c r="F39" s="64"/>
      <c r="G39" s="65"/>
      <c r="H39" s="66"/>
      <c r="I39" s="39"/>
      <c r="J39" s="40"/>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row>
    <row r="40" spans="1:256" s="13" customFormat="1" ht="12">
      <c r="A40" s="61"/>
      <c r="B40" s="62"/>
      <c r="C40" s="160" t="s">
        <v>1185</v>
      </c>
      <c r="D40" s="63"/>
      <c r="E40" s="64"/>
      <c r="F40" s="64"/>
      <c r="G40" s="65"/>
      <c r="H40" s="66"/>
      <c r="I40" s="39"/>
      <c r="J40" s="40"/>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row>
    <row r="41" spans="1:256" s="40" customFormat="1" ht="12">
      <c r="A41" s="61"/>
      <c r="B41" s="62"/>
      <c r="C41" s="160" t="s">
        <v>1179</v>
      </c>
      <c r="D41" s="63"/>
      <c r="E41" s="64"/>
      <c r="F41" s="64"/>
      <c r="G41" s="65"/>
      <c r="H41" s="86"/>
      <c r="I41" s="39"/>
      <c r="K41" s="76"/>
    </row>
    <row r="42" spans="1:256" s="40" customFormat="1" ht="12">
      <c r="A42" s="61"/>
      <c r="B42" s="73"/>
      <c r="C42" s="160"/>
      <c r="D42" s="69" t="s">
        <v>811</v>
      </c>
      <c r="E42" s="72">
        <v>60</v>
      </c>
      <c r="F42" s="64"/>
      <c r="G42" s="71">
        <f>E42*F42</f>
        <v>0</v>
      </c>
      <c r="H42" s="86"/>
      <c r="I42" s="39"/>
      <c r="K42" s="76"/>
    </row>
    <row r="43" spans="1:256" s="40" customFormat="1" ht="12">
      <c r="A43" s="61"/>
      <c r="B43" s="73"/>
      <c r="C43" s="160"/>
      <c r="D43" s="69"/>
      <c r="E43" s="72"/>
      <c r="F43" s="64"/>
      <c r="G43" s="71"/>
      <c r="H43" s="86"/>
      <c r="I43" s="39"/>
      <c r="K43" s="76"/>
    </row>
    <row r="44" spans="1:256" s="40" customFormat="1" ht="12">
      <c r="A44" s="61" t="str">
        <f>A1</f>
        <v>A6.</v>
      </c>
      <c r="B44" s="62" t="s">
        <v>784</v>
      </c>
      <c r="C44" s="189" t="s">
        <v>1186</v>
      </c>
      <c r="D44" s="63"/>
      <c r="E44" s="64"/>
      <c r="F44" s="64"/>
      <c r="G44" s="65"/>
      <c r="H44" s="86"/>
      <c r="I44" s="39"/>
      <c r="K44" s="76"/>
    </row>
    <row r="45" spans="1:256" s="40" customFormat="1" ht="23">
      <c r="A45" s="61"/>
      <c r="B45" s="62"/>
      <c r="C45" s="160" t="s">
        <v>1187</v>
      </c>
      <c r="D45" s="63"/>
      <c r="E45" s="64"/>
      <c r="F45" s="64"/>
      <c r="G45" s="65"/>
      <c r="H45" s="86"/>
      <c r="I45" s="39"/>
      <c r="K45" s="76"/>
    </row>
    <row r="46" spans="1:256" s="40" customFormat="1" ht="46">
      <c r="A46" s="61"/>
      <c r="B46" s="62"/>
      <c r="C46" s="801" t="s">
        <v>1188</v>
      </c>
      <c r="D46" s="63"/>
      <c r="E46" s="64"/>
      <c r="F46" s="64"/>
      <c r="G46" s="65"/>
      <c r="H46" s="86"/>
      <c r="I46" s="39"/>
      <c r="K46" s="76"/>
    </row>
    <row r="47" spans="1:256" s="40" customFormat="1" ht="34.5">
      <c r="A47" s="61"/>
      <c r="B47" s="62"/>
      <c r="C47" s="801" t="s">
        <v>1189</v>
      </c>
      <c r="D47" s="63"/>
      <c r="E47" s="64"/>
      <c r="F47" s="64"/>
      <c r="G47" s="65"/>
      <c r="H47" s="86"/>
      <c r="I47" s="39"/>
      <c r="K47" s="76"/>
    </row>
    <row r="48" spans="1:256" s="13" customFormat="1" ht="46">
      <c r="A48" s="61"/>
      <c r="B48" s="62"/>
      <c r="C48" s="160" t="s">
        <v>1190</v>
      </c>
      <c r="D48" s="63"/>
      <c r="E48" s="64"/>
      <c r="F48" s="64"/>
      <c r="G48" s="65"/>
      <c r="H48" s="66"/>
      <c r="I48" s="39"/>
      <c r="J48" s="40"/>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c r="HN48" s="38"/>
      <c r="HO48" s="38"/>
      <c r="HP48" s="38"/>
      <c r="HQ48" s="38"/>
      <c r="HR48" s="38"/>
      <c r="HS48" s="38"/>
      <c r="HT48" s="38"/>
      <c r="HU48" s="38"/>
      <c r="HV48" s="38"/>
      <c r="HW48" s="38"/>
      <c r="HX48" s="38"/>
      <c r="HY48" s="38"/>
      <c r="HZ48" s="38"/>
      <c r="IA48" s="38"/>
      <c r="IB48" s="38"/>
      <c r="IC48" s="38"/>
      <c r="ID48" s="38"/>
      <c r="IE48" s="38"/>
      <c r="IF48" s="38"/>
      <c r="IG48" s="38"/>
      <c r="IH48" s="38"/>
      <c r="II48" s="38"/>
      <c r="IJ48" s="38"/>
      <c r="IK48" s="38"/>
      <c r="IL48" s="38"/>
      <c r="IM48" s="38"/>
      <c r="IN48" s="38"/>
      <c r="IO48" s="38"/>
      <c r="IP48" s="38"/>
      <c r="IQ48" s="38"/>
      <c r="IR48" s="38"/>
      <c r="IS48" s="38"/>
      <c r="IT48" s="38"/>
      <c r="IU48" s="38"/>
      <c r="IV48" s="38"/>
    </row>
    <row r="49" spans="1:11" s="40" customFormat="1" ht="35">
      <c r="A49" s="61"/>
      <c r="B49" s="73"/>
      <c r="C49" s="106" t="s">
        <v>1191</v>
      </c>
      <c r="D49" s="69"/>
      <c r="E49" s="72"/>
      <c r="F49" s="64"/>
      <c r="G49" s="71"/>
      <c r="H49" s="76"/>
      <c r="I49" s="39"/>
      <c r="K49" s="76"/>
    </row>
    <row r="50" spans="1:11" s="40" customFormat="1" ht="12">
      <c r="A50" s="61"/>
      <c r="B50" s="62"/>
      <c r="C50" s="160" t="s">
        <v>1179</v>
      </c>
      <c r="D50" s="63"/>
      <c r="E50" s="64"/>
      <c r="F50" s="64"/>
      <c r="G50" s="65"/>
      <c r="H50" s="86"/>
      <c r="I50" s="39"/>
      <c r="K50" s="76"/>
    </row>
    <row r="51" spans="1:11" s="40" customFormat="1" ht="12">
      <c r="A51" s="61"/>
      <c r="B51" s="73"/>
      <c r="C51" s="160"/>
      <c r="D51" s="69" t="s">
        <v>811</v>
      </c>
      <c r="E51" s="72">
        <v>470</v>
      </c>
      <c r="F51" s="64"/>
      <c r="G51" s="71">
        <f>E51*F51</f>
        <v>0</v>
      </c>
      <c r="H51" s="86"/>
      <c r="I51" s="39"/>
      <c r="K51" s="76"/>
    </row>
    <row r="52" spans="1:11" s="40" customFormat="1" ht="12">
      <c r="A52" s="61"/>
      <c r="B52" s="73"/>
      <c r="C52" s="160"/>
      <c r="D52" s="69"/>
      <c r="E52" s="72"/>
      <c r="F52" s="64"/>
      <c r="G52" s="71"/>
      <c r="H52" s="86"/>
      <c r="I52" s="39"/>
      <c r="K52" s="76"/>
    </row>
    <row r="53" spans="1:11" s="40" customFormat="1" ht="12">
      <c r="A53" s="61" t="str">
        <f>A1</f>
        <v>A6.</v>
      </c>
      <c r="B53" s="62" t="s">
        <v>816</v>
      </c>
      <c r="C53" s="189" t="s">
        <v>1192</v>
      </c>
      <c r="D53" s="63"/>
      <c r="E53" s="64"/>
      <c r="F53" s="64"/>
      <c r="G53" s="65"/>
      <c r="H53" s="86"/>
      <c r="I53" s="39"/>
      <c r="K53" s="76"/>
    </row>
    <row r="54" spans="1:11" s="36" customFormat="1" ht="57.5">
      <c r="A54" s="32"/>
      <c r="B54" s="798"/>
      <c r="C54" s="160" t="s">
        <v>1193</v>
      </c>
      <c r="D54" s="90"/>
      <c r="E54" s="91"/>
      <c r="F54" s="45"/>
      <c r="G54" s="92"/>
      <c r="I54" s="39"/>
      <c r="J54" s="39"/>
    </row>
    <row r="55" spans="1:11" s="36" customFormat="1" ht="12">
      <c r="A55" s="32"/>
      <c r="B55" s="798"/>
      <c r="C55" s="160"/>
      <c r="D55" s="90"/>
      <c r="E55" s="91"/>
      <c r="F55" s="45"/>
      <c r="G55" s="92"/>
      <c r="I55" s="39"/>
      <c r="J55" s="39"/>
    </row>
    <row r="56" spans="1:11" s="36" customFormat="1" ht="12">
      <c r="A56" s="32"/>
      <c r="B56" s="89">
        <v>1</v>
      </c>
      <c r="C56" s="160" t="s">
        <v>1194</v>
      </c>
      <c r="D56" s="90"/>
      <c r="E56" s="91"/>
      <c r="F56" s="45"/>
      <c r="G56" s="92"/>
      <c r="I56" s="39"/>
      <c r="J56" s="39"/>
    </row>
    <row r="57" spans="1:11" s="36" customFormat="1" ht="12">
      <c r="A57" s="32"/>
      <c r="B57" s="89"/>
      <c r="C57" s="160"/>
      <c r="D57" s="90"/>
      <c r="E57" s="91"/>
      <c r="F57" s="45"/>
      <c r="G57" s="92"/>
      <c r="I57" s="39"/>
      <c r="J57" s="39"/>
    </row>
    <row r="58" spans="1:11" s="36" customFormat="1" ht="23">
      <c r="A58" s="32"/>
      <c r="B58" s="798">
        <v>2</v>
      </c>
      <c r="C58" s="349" t="s">
        <v>1195</v>
      </c>
      <c r="D58" s="90"/>
      <c r="E58" s="91"/>
      <c r="F58" s="45"/>
      <c r="G58" s="92"/>
      <c r="I58" s="39"/>
      <c r="J58" s="39"/>
    </row>
    <row r="59" spans="1:11" s="36" customFormat="1" ht="46">
      <c r="A59" s="32"/>
      <c r="B59" s="798"/>
      <c r="C59" s="799" t="s">
        <v>1196</v>
      </c>
      <c r="D59" s="90"/>
      <c r="E59" s="91"/>
      <c r="F59" s="45"/>
      <c r="G59" s="92"/>
      <c r="I59" s="39"/>
      <c r="J59" s="39"/>
    </row>
    <row r="60" spans="1:11" s="36" customFormat="1" ht="12">
      <c r="A60" s="32"/>
      <c r="B60" s="798"/>
      <c r="C60" s="799" t="s">
        <v>1197</v>
      </c>
      <c r="D60" s="90"/>
      <c r="E60" s="91"/>
      <c r="F60" s="45"/>
      <c r="G60" s="92"/>
      <c r="I60" s="39"/>
      <c r="J60" s="39"/>
    </row>
    <row r="61" spans="1:11" s="36" customFormat="1" ht="12">
      <c r="A61" s="32"/>
      <c r="B61" s="798"/>
      <c r="C61" s="799"/>
      <c r="D61" s="90"/>
      <c r="E61" s="91"/>
      <c r="F61" s="45"/>
      <c r="G61" s="92"/>
      <c r="I61" s="39"/>
      <c r="J61" s="39"/>
    </row>
    <row r="62" spans="1:11" s="36" customFormat="1" ht="12">
      <c r="A62" s="32"/>
      <c r="B62" s="798">
        <v>3</v>
      </c>
      <c r="C62" s="349" t="s">
        <v>1198</v>
      </c>
      <c r="D62" s="90"/>
      <c r="E62" s="91"/>
      <c r="F62" s="45"/>
      <c r="G62" s="92"/>
      <c r="I62" s="39"/>
      <c r="J62" s="39"/>
    </row>
    <row r="63" spans="1:11" s="36" customFormat="1" ht="92">
      <c r="A63" s="32"/>
      <c r="B63" s="89"/>
      <c r="C63" s="349" t="s">
        <v>1199</v>
      </c>
      <c r="D63" s="90"/>
      <c r="E63" s="91"/>
      <c r="F63" s="45"/>
      <c r="G63" s="92"/>
      <c r="I63" s="39"/>
      <c r="J63" s="39"/>
    </row>
    <row r="64" spans="1:11" s="36" customFormat="1" ht="12">
      <c r="A64" s="32"/>
      <c r="B64" s="89"/>
      <c r="C64" s="349" t="s">
        <v>1200</v>
      </c>
      <c r="D64" s="90"/>
      <c r="E64" s="91"/>
      <c r="F64" s="45"/>
      <c r="G64" s="92"/>
      <c r="I64" s="39"/>
      <c r="J64" s="39"/>
    </row>
    <row r="65" spans="1:11" s="36" customFormat="1" ht="12">
      <c r="A65" s="32"/>
      <c r="B65" s="89"/>
      <c r="C65" s="349" t="s">
        <v>1201</v>
      </c>
      <c r="D65" s="90"/>
      <c r="E65" s="91"/>
      <c r="F65" s="45"/>
      <c r="G65" s="92"/>
      <c r="I65" s="39"/>
      <c r="J65" s="39"/>
    </row>
    <row r="66" spans="1:11" s="36" customFormat="1" ht="34.5">
      <c r="A66" s="32"/>
      <c r="B66" s="89"/>
      <c r="C66" s="799" t="s">
        <v>1202</v>
      </c>
      <c r="D66" s="90"/>
      <c r="E66" s="91"/>
      <c r="F66" s="45"/>
      <c r="G66" s="92"/>
      <c r="I66" s="39"/>
      <c r="J66" s="39"/>
    </row>
    <row r="67" spans="1:11" s="36" customFormat="1" ht="12">
      <c r="A67" s="32"/>
      <c r="B67" s="89"/>
      <c r="C67" s="349" t="s">
        <v>1203</v>
      </c>
      <c r="D67" s="90"/>
      <c r="E67" s="91"/>
      <c r="F67" s="45"/>
      <c r="G67" s="92"/>
      <c r="I67" s="39"/>
      <c r="J67" s="39"/>
    </row>
    <row r="68" spans="1:11" s="36" customFormat="1" ht="34.5">
      <c r="A68" s="32"/>
      <c r="B68" s="89"/>
      <c r="C68" s="799" t="s">
        <v>1204</v>
      </c>
      <c r="D68" s="90"/>
      <c r="E68" s="91"/>
      <c r="F68" s="45"/>
      <c r="G68" s="92"/>
      <c r="I68" s="39"/>
      <c r="J68" s="39"/>
    </row>
    <row r="69" spans="1:11" s="36" customFormat="1" ht="12">
      <c r="A69" s="32"/>
      <c r="B69" s="89"/>
      <c r="C69" s="799"/>
      <c r="D69" s="90"/>
      <c r="E69" s="91"/>
      <c r="F69" s="45"/>
      <c r="G69" s="92"/>
      <c r="I69" s="39"/>
      <c r="J69" s="39"/>
    </row>
    <row r="70" spans="1:11" s="797" customFormat="1" ht="12">
      <c r="A70" s="323"/>
      <c r="B70" s="800">
        <v>4</v>
      </c>
      <c r="C70" s="349" t="s">
        <v>1205</v>
      </c>
      <c r="D70" s="338"/>
      <c r="E70" s="349"/>
      <c r="F70" s="328"/>
      <c r="G70" s="340"/>
      <c r="I70" s="601"/>
      <c r="J70" s="601"/>
    </row>
    <row r="71" spans="1:11" s="797" customFormat="1" ht="138">
      <c r="A71" s="323"/>
      <c r="B71" s="800"/>
      <c r="C71" s="349" t="s">
        <v>1206</v>
      </c>
      <c r="D71" s="338"/>
      <c r="E71" s="349"/>
      <c r="F71" s="328"/>
      <c r="G71" s="340"/>
      <c r="I71" s="601"/>
      <c r="J71" s="601"/>
    </row>
    <row r="72" spans="1:11" s="36" customFormat="1" ht="12">
      <c r="A72" s="32"/>
      <c r="B72" s="89"/>
      <c r="C72" s="349" t="s">
        <v>1200</v>
      </c>
      <c r="D72" s="90"/>
      <c r="E72" s="91"/>
      <c r="F72" s="45"/>
      <c r="G72" s="92"/>
      <c r="I72" s="39"/>
      <c r="J72" s="39"/>
    </row>
    <row r="73" spans="1:11" s="36" customFormat="1" ht="57.5">
      <c r="A73" s="32"/>
      <c r="B73" s="89"/>
      <c r="C73" s="799" t="s">
        <v>1207</v>
      </c>
      <c r="D73" s="90"/>
      <c r="E73" s="91"/>
      <c r="F73" s="45"/>
      <c r="G73" s="92"/>
      <c r="I73" s="39"/>
      <c r="J73" s="39"/>
    </row>
    <row r="74" spans="1:11" s="36" customFormat="1" ht="12">
      <c r="A74" s="32"/>
      <c r="B74" s="89"/>
      <c r="C74" s="799"/>
      <c r="D74" s="90"/>
      <c r="E74" s="91"/>
      <c r="F74" s="45"/>
      <c r="G74" s="92"/>
      <c r="I74" s="39"/>
      <c r="J74" s="39"/>
    </row>
    <row r="75" spans="1:11" s="40" customFormat="1" ht="35">
      <c r="A75" s="61"/>
      <c r="B75" s="73"/>
      <c r="C75" s="106" t="s">
        <v>1191</v>
      </c>
      <c r="D75" s="69"/>
      <c r="E75" s="72"/>
      <c r="F75" s="64"/>
      <c r="G75" s="71"/>
      <c r="H75" s="76"/>
      <c r="I75" s="39"/>
      <c r="K75" s="76"/>
    </row>
    <row r="76" spans="1:11" s="40" customFormat="1" ht="12">
      <c r="A76" s="61"/>
      <c r="B76" s="62"/>
      <c r="C76" s="160" t="s">
        <v>1179</v>
      </c>
      <c r="D76" s="63"/>
      <c r="E76" s="64"/>
      <c r="F76" s="64"/>
      <c r="G76" s="65"/>
      <c r="H76" s="86"/>
      <c r="I76" s="39"/>
      <c r="K76" s="76"/>
    </row>
    <row r="77" spans="1:11" s="40" customFormat="1" ht="12">
      <c r="A77" s="32"/>
      <c r="B77" s="73"/>
      <c r="C77" s="99"/>
      <c r="D77" s="69" t="s">
        <v>811</v>
      </c>
      <c r="E77" s="64">
        <v>470</v>
      </c>
      <c r="F77" s="64"/>
      <c r="G77" s="71">
        <f>E77*F77</f>
        <v>0</v>
      </c>
      <c r="H77" s="76"/>
      <c r="I77" s="39"/>
      <c r="K77" s="76"/>
    </row>
    <row r="78" spans="1:11" s="40" customFormat="1" ht="12">
      <c r="A78" s="61"/>
      <c r="B78" s="73"/>
      <c r="C78" s="99"/>
      <c r="D78" s="69"/>
      <c r="E78" s="64"/>
      <c r="F78" s="64"/>
      <c r="G78" s="71"/>
      <c r="H78" s="86"/>
      <c r="I78" s="39"/>
      <c r="K78" s="76"/>
    </row>
    <row r="79" spans="1:11" s="40" customFormat="1" ht="12">
      <c r="A79" s="61" t="str">
        <f>A1</f>
        <v>A6.</v>
      </c>
      <c r="B79" s="62" t="s">
        <v>819</v>
      </c>
      <c r="C79" s="189" t="s">
        <v>1208</v>
      </c>
      <c r="D79" s="63"/>
      <c r="E79" s="64"/>
      <c r="F79" s="64"/>
      <c r="G79" s="65"/>
      <c r="H79" s="86"/>
      <c r="I79" s="39"/>
      <c r="K79" s="76"/>
    </row>
    <row r="80" spans="1:11" s="40" customFormat="1" ht="46">
      <c r="A80" s="61"/>
      <c r="B80" s="62"/>
      <c r="C80" s="160" t="s">
        <v>1209</v>
      </c>
      <c r="D80" s="63"/>
      <c r="E80" s="64"/>
      <c r="F80" s="64"/>
      <c r="G80" s="65"/>
      <c r="H80" s="86"/>
      <c r="I80" s="39"/>
      <c r="K80" s="76"/>
    </row>
    <row r="81" spans="1:11" s="40" customFormat="1" ht="69">
      <c r="A81" s="61"/>
      <c r="B81" s="62"/>
      <c r="C81" s="160" t="s">
        <v>1210</v>
      </c>
      <c r="D81" s="63"/>
      <c r="E81" s="64"/>
      <c r="F81" s="64"/>
      <c r="G81" s="65"/>
      <c r="H81" s="86"/>
      <c r="I81" s="39"/>
      <c r="K81" s="76"/>
    </row>
    <row r="82" spans="1:11" s="40" customFormat="1" ht="23">
      <c r="A82" s="61"/>
      <c r="B82" s="62"/>
      <c r="C82" s="160" t="s">
        <v>1211</v>
      </c>
      <c r="D82" s="63"/>
      <c r="E82" s="64"/>
      <c r="F82" s="64"/>
      <c r="G82" s="65"/>
      <c r="H82" s="86"/>
      <c r="I82" s="39"/>
      <c r="K82" s="76"/>
    </row>
    <row r="83" spans="1:11" s="40" customFormat="1" ht="12">
      <c r="A83" s="61"/>
      <c r="B83" s="62"/>
      <c r="C83" s="168" t="s">
        <v>1212</v>
      </c>
      <c r="D83" s="63"/>
      <c r="E83" s="64"/>
      <c r="F83" s="64"/>
      <c r="G83" s="65"/>
      <c r="H83" s="86"/>
      <c r="I83" s="39"/>
      <c r="K83" s="76"/>
    </row>
    <row r="84" spans="1:11" s="40" customFormat="1" ht="12">
      <c r="A84" s="61"/>
      <c r="B84" s="73"/>
      <c r="C84" s="160"/>
      <c r="D84" s="69" t="s">
        <v>811</v>
      </c>
      <c r="E84" s="72">
        <v>3072</v>
      </c>
      <c r="F84" s="64"/>
      <c r="G84" s="71">
        <f>E84*F84</f>
        <v>0</v>
      </c>
      <c r="H84" s="86"/>
      <c r="I84" s="39"/>
      <c r="K84" s="76"/>
    </row>
    <row r="85" spans="1:11" s="40" customFormat="1" ht="12">
      <c r="A85" s="61"/>
      <c r="B85" s="73"/>
      <c r="C85" s="99"/>
      <c r="D85" s="69"/>
      <c r="E85" s="64"/>
      <c r="F85" s="64"/>
      <c r="G85" s="71"/>
      <c r="H85" s="86"/>
      <c r="I85" s="39"/>
      <c r="K85" s="76"/>
    </row>
    <row r="86" spans="1:11" s="40" customFormat="1" ht="12">
      <c r="A86" s="61" t="str">
        <f>A1</f>
        <v>A6.</v>
      </c>
      <c r="B86" s="62" t="s">
        <v>822</v>
      </c>
      <c r="C86" s="189" t="s">
        <v>1213</v>
      </c>
      <c r="D86" s="63"/>
      <c r="E86" s="64"/>
      <c r="F86" s="64"/>
      <c r="G86" s="65"/>
      <c r="H86" s="86"/>
      <c r="I86" s="39"/>
      <c r="K86" s="76"/>
    </row>
    <row r="87" spans="1:11" s="40" customFormat="1" ht="23">
      <c r="A87" s="61"/>
      <c r="B87" s="62"/>
      <c r="C87" s="160" t="s">
        <v>1214</v>
      </c>
      <c r="D87" s="63"/>
      <c r="E87" s="64"/>
      <c r="F87" s="64"/>
      <c r="G87" s="65"/>
      <c r="H87" s="86"/>
      <c r="I87" s="39"/>
      <c r="K87" s="76"/>
    </row>
    <row r="88" spans="1:11" s="40" customFormat="1" ht="12">
      <c r="A88" s="61"/>
      <c r="B88" s="62"/>
      <c r="C88" s="160" t="s">
        <v>1179</v>
      </c>
      <c r="D88" s="63"/>
      <c r="E88" s="64"/>
      <c r="F88" s="64"/>
      <c r="G88" s="65"/>
      <c r="H88" s="86"/>
      <c r="I88" s="39"/>
      <c r="K88" s="76"/>
    </row>
    <row r="89" spans="1:11" s="40" customFormat="1" ht="12">
      <c r="A89" s="61"/>
      <c r="B89" s="73"/>
      <c r="C89" s="160"/>
      <c r="D89" s="69" t="s">
        <v>1215</v>
      </c>
      <c r="E89" s="72">
        <v>1000</v>
      </c>
      <c r="F89" s="64"/>
      <c r="G89" s="71">
        <f>E89*F89</f>
        <v>0</v>
      </c>
      <c r="H89" s="86"/>
      <c r="I89" s="39"/>
      <c r="K89" s="76"/>
    </row>
    <row r="90" spans="1:11" s="40" customFormat="1" ht="12">
      <c r="A90" s="61"/>
      <c r="B90" s="62"/>
      <c r="C90" s="99"/>
      <c r="D90" s="63"/>
      <c r="E90" s="64"/>
      <c r="F90" s="64"/>
      <c r="G90" s="65"/>
      <c r="H90" s="86"/>
      <c r="I90" s="39"/>
      <c r="K90" s="76"/>
    </row>
    <row r="91" spans="1:11">
      <c r="A91" s="151" t="str">
        <f>A1</f>
        <v>A6.</v>
      </c>
      <c r="B91" s="152"/>
      <c r="C91" s="153" t="str">
        <f>C1</f>
        <v>ZIDARSKI RADOVI</v>
      </c>
      <c r="D91" s="154"/>
      <c r="E91" s="155"/>
      <c r="F91" s="155"/>
      <c r="G91" s="167">
        <f>SUM(G5:G90)</f>
        <v>0</v>
      </c>
    </row>
    <row r="92" spans="1:11">
      <c r="B92" s="68"/>
      <c r="C92" s="160"/>
      <c r="D92" s="69"/>
      <c r="E92" s="75"/>
      <c r="F92" s="79"/>
      <c r="G92" s="71"/>
    </row>
    <row r="93" spans="1:11">
      <c r="B93" s="68"/>
      <c r="C93" s="160"/>
      <c r="D93" s="69"/>
      <c r="E93" s="75"/>
      <c r="F93" s="79"/>
      <c r="G93" s="71"/>
    </row>
    <row r="97" spans="1:10">
      <c r="C97" s="162"/>
    </row>
    <row r="98" spans="1:10">
      <c r="C98" s="163"/>
      <c r="F98" s="82"/>
    </row>
    <row r="100" spans="1:10">
      <c r="C100" s="164"/>
    </row>
    <row r="102" spans="1:10">
      <c r="C102" s="165"/>
    </row>
    <row r="103" spans="1:10" s="35" customFormat="1" ht="12">
      <c r="A103" s="32"/>
      <c r="B103" s="33"/>
      <c r="C103" s="166"/>
      <c r="E103" s="36"/>
      <c r="F103" s="36"/>
      <c r="G103" s="37"/>
      <c r="I103" s="39"/>
      <c r="J103" s="40"/>
    </row>
    <row r="105" spans="1:10" s="35" customFormat="1" ht="12">
      <c r="A105" s="32"/>
      <c r="B105" s="33"/>
      <c r="C105" s="161"/>
      <c r="E105" s="36"/>
      <c r="F105" s="36"/>
      <c r="G105" s="37"/>
      <c r="I105" s="39"/>
      <c r="J105" s="40"/>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00"/>
  </sheetPr>
  <dimension ref="A1:IV39"/>
  <sheetViews>
    <sheetView workbookViewId="0">
      <selection activeCell="C1" sqref="C1"/>
    </sheetView>
  </sheetViews>
  <sheetFormatPr defaultColWidth="8.26953125" defaultRowHeight="13"/>
  <cols>
    <col min="1" max="1" width="4.453125" style="32" customWidth="1"/>
    <col min="2" max="2" width="3.453125" style="33" customWidth="1"/>
    <col min="3" max="3" width="45.81640625" style="161" customWidth="1"/>
    <col min="4" max="4" width="6" style="35" customWidth="1"/>
    <col min="5" max="5" width="7.81640625" style="36" customWidth="1"/>
    <col min="6" max="6" width="9.7265625" style="36" customWidth="1"/>
    <col min="7" max="7" width="13.7265625" style="37" customWidth="1"/>
    <col min="8" max="8" width="11.26953125" style="38" customWidth="1"/>
    <col min="9" max="9" width="16.453125" style="39" customWidth="1"/>
    <col min="10" max="10" width="30.7265625" style="40" customWidth="1"/>
    <col min="11" max="256" width="8.26953125" style="38"/>
  </cols>
  <sheetData>
    <row r="1" spans="1:256">
      <c r="A1" s="143" t="s">
        <v>1216</v>
      </c>
      <c r="B1" s="144"/>
      <c r="C1" s="145" t="s">
        <v>721</v>
      </c>
      <c r="D1" s="145"/>
      <c r="E1" s="158"/>
      <c r="F1" s="158"/>
      <c r="G1" s="158"/>
    </row>
    <row r="2" spans="1:256">
      <c r="B2" s="42"/>
      <c r="D2" s="43"/>
      <c r="E2" s="44"/>
      <c r="F2" s="45"/>
      <c r="G2" s="46"/>
    </row>
    <row r="3" spans="1:256" s="53" customFormat="1" ht="10.5">
      <c r="A3" s="180" t="s">
        <v>743</v>
      </c>
      <c r="B3" s="180"/>
      <c r="C3" s="185" t="s">
        <v>744</v>
      </c>
      <c r="D3" s="181" t="s">
        <v>745</v>
      </c>
      <c r="E3" s="182" t="s">
        <v>746</v>
      </c>
      <c r="F3" s="183" t="s">
        <v>747</v>
      </c>
      <c r="G3" s="184" t="s">
        <v>748</v>
      </c>
      <c r="I3" s="60"/>
      <c r="J3" s="60"/>
    </row>
    <row r="4" spans="1:256" s="36" customFormat="1" ht="12">
      <c r="A4" s="32"/>
      <c r="B4" s="89"/>
      <c r="C4" s="41"/>
      <c r="D4" s="90"/>
      <c r="E4" s="91"/>
      <c r="F4" s="45"/>
      <c r="G4" s="92"/>
      <c r="I4" s="39"/>
      <c r="J4" s="39"/>
    </row>
    <row r="5" spans="1:256" s="40" customFormat="1" ht="12">
      <c r="A5" s="61" t="str">
        <f>A1</f>
        <v>A7.</v>
      </c>
      <c r="B5" s="62" t="s">
        <v>749</v>
      </c>
      <c r="C5" s="189" t="s">
        <v>1217</v>
      </c>
      <c r="D5" s="63"/>
      <c r="E5" s="64"/>
      <c r="F5" s="64"/>
      <c r="G5" s="65"/>
      <c r="H5" s="86"/>
      <c r="I5" s="39"/>
      <c r="K5" s="76"/>
    </row>
    <row r="6" spans="1:256" s="40" customFormat="1" ht="12">
      <c r="A6" s="61"/>
      <c r="B6" s="62"/>
      <c r="C6" s="160" t="s">
        <v>1218</v>
      </c>
      <c r="D6" s="63"/>
      <c r="E6" s="64"/>
      <c r="F6" s="64"/>
      <c r="G6" s="65"/>
      <c r="H6" s="86"/>
      <c r="I6" s="39"/>
      <c r="K6" s="76"/>
    </row>
    <row r="7" spans="1:256" s="40" customFormat="1" ht="23">
      <c r="A7" s="61"/>
      <c r="B7" s="62"/>
      <c r="C7" s="160" t="s">
        <v>1219</v>
      </c>
      <c r="D7" s="63"/>
      <c r="E7" s="64"/>
      <c r="F7" s="64"/>
      <c r="G7" s="65"/>
      <c r="H7" s="86"/>
      <c r="I7" s="39"/>
      <c r="K7" s="76"/>
    </row>
    <row r="8" spans="1:256" s="40" customFormat="1" ht="23">
      <c r="A8" s="61"/>
      <c r="B8" s="62"/>
      <c r="C8" s="160" t="s">
        <v>1211</v>
      </c>
      <c r="D8" s="63"/>
      <c r="E8" s="64"/>
      <c r="F8" s="64"/>
      <c r="G8" s="65"/>
      <c r="H8" s="86"/>
      <c r="I8" s="39"/>
      <c r="K8" s="76"/>
    </row>
    <row r="9" spans="1:256" s="40" customFormat="1" ht="12">
      <c r="A9" s="61"/>
      <c r="B9" s="62"/>
      <c r="C9" s="168" t="s">
        <v>1220</v>
      </c>
      <c r="D9" s="63"/>
      <c r="E9" s="64"/>
      <c r="F9" s="64"/>
      <c r="G9" s="65"/>
      <c r="H9" s="86"/>
      <c r="I9" s="39"/>
      <c r="K9" s="76"/>
    </row>
    <row r="10" spans="1:256" s="40" customFormat="1" ht="12">
      <c r="A10" s="32"/>
      <c r="B10" s="73"/>
      <c r="C10" s="99"/>
      <c r="D10" s="69" t="s">
        <v>795</v>
      </c>
      <c r="E10" s="72">
        <v>28.6</v>
      </c>
      <c r="F10" s="64"/>
      <c r="G10" s="71">
        <f>E10*F10</f>
        <v>0</v>
      </c>
      <c r="H10" s="76"/>
      <c r="I10" s="39"/>
      <c r="K10" s="76"/>
    </row>
    <row r="11" spans="1:256" ht="1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0" customFormat="1" ht="12">
      <c r="A12" s="61" t="str">
        <f>A1</f>
        <v>A7.</v>
      </c>
      <c r="B12" s="62" t="s">
        <v>755</v>
      </c>
      <c r="C12" s="189" t="s">
        <v>1221</v>
      </c>
      <c r="D12" s="63"/>
      <c r="E12" s="64"/>
      <c r="F12" s="64"/>
      <c r="G12" s="65"/>
      <c r="H12" s="86"/>
      <c r="I12" s="39"/>
      <c r="K12" s="76"/>
    </row>
    <row r="13" spans="1:256" s="40" customFormat="1" ht="34.5">
      <c r="A13" s="61"/>
      <c r="B13" s="62"/>
      <c r="C13" s="160" t="s">
        <v>1222</v>
      </c>
      <c r="D13" s="63"/>
      <c r="E13" s="64"/>
      <c r="F13" s="64"/>
      <c r="G13" s="65"/>
      <c r="H13" s="86"/>
      <c r="I13" s="39"/>
      <c r="K13" s="76"/>
    </row>
    <row r="14" spans="1:256" s="40" customFormat="1" ht="23">
      <c r="A14" s="61"/>
      <c r="B14" s="62"/>
      <c r="C14" s="160" t="s">
        <v>1219</v>
      </c>
      <c r="D14" s="63"/>
      <c r="E14" s="64"/>
      <c r="F14" s="64"/>
      <c r="G14" s="65"/>
      <c r="H14" s="86"/>
      <c r="I14" s="39"/>
      <c r="K14" s="76"/>
    </row>
    <row r="15" spans="1:256" s="40" customFormat="1" ht="23">
      <c r="A15" s="61"/>
      <c r="B15" s="62"/>
      <c r="C15" s="160" t="s">
        <v>1211</v>
      </c>
      <c r="D15" s="63"/>
      <c r="E15" s="64"/>
      <c r="F15" s="64"/>
      <c r="G15" s="65"/>
      <c r="H15" s="86"/>
      <c r="I15" s="39"/>
      <c r="K15" s="76"/>
    </row>
    <row r="16" spans="1:256" s="40" customFormat="1" ht="12">
      <c r="A16" s="61"/>
      <c r="B16" s="62"/>
      <c r="C16" s="168" t="s">
        <v>1223</v>
      </c>
      <c r="D16" s="63"/>
      <c r="E16" s="64"/>
      <c r="F16" s="64"/>
      <c r="G16" s="65"/>
      <c r="H16" s="86"/>
      <c r="I16" s="39"/>
      <c r="K16" s="76"/>
    </row>
    <row r="17" spans="1:256" s="40" customFormat="1" ht="12">
      <c r="A17" s="61"/>
      <c r="B17" s="73"/>
      <c r="C17" s="160"/>
      <c r="D17" s="69" t="s">
        <v>811</v>
      </c>
      <c r="E17" s="72">
        <v>562</v>
      </c>
      <c r="F17" s="64"/>
      <c r="G17" s="71">
        <f>E17*F17</f>
        <v>0</v>
      </c>
      <c r="H17" s="86"/>
      <c r="I17" s="39"/>
      <c r="K17" s="76"/>
    </row>
    <row r="18" spans="1:256" s="40" customFormat="1" ht="12">
      <c r="A18" s="61"/>
      <c r="B18" s="73"/>
      <c r="C18" s="160"/>
      <c r="D18" s="69"/>
      <c r="E18" s="72"/>
      <c r="F18" s="64"/>
      <c r="G18" s="71"/>
      <c r="H18" s="86"/>
      <c r="I18" s="39"/>
      <c r="K18" s="76"/>
    </row>
    <row r="19" spans="1:256" s="40" customFormat="1" ht="12">
      <c r="A19" s="61" t="str">
        <f>A1</f>
        <v>A7.</v>
      </c>
      <c r="B19" s="62" t="s">
        <v>763</v>
      </c>
      <c r="C19" s="189" t="s">
        <v>1224</v>
      </c>
      <c r="D19" s="63"/>
      <c r="E19" s="64"/>
      <c r="F19" s="64"/>
      <c r="G19" s="65"/>
      <c r="H19" s="86"/>
      <c r="I19" s="39"/>
      <c r="K19" s="76"/>
    </row>
    <row r="20" spans="1:256" s="40" customFormat="1" ht="23">
      <c r="A20" s="61"/>
      <c r="B20" s="62"/>
      <c r="C20" s="160" t="s">
        <v>1225</v>
      </c>
      <c r="D20" s="63"/>
      <c r="E20" s="64"/>
      <c r="F20" s="64"/>
      <c r="G20" s="65"/>
      <c r="H20" s="86"/>
      <c r="I20" s="39"/>
      <c r="K20" s="76"/>
    </row>
    <row r="21" spans="1:256" s="40" customFormat="1" ht="23">
      <c r="A21" s="61"/>
      <c r="B21" s="62"/>
      <c r="C21" s="160" t="s">
        <v>1211</v>
      </c>
      <c r="D21" s="63"/>
      <c r="E21" s="64"/>
      <c r="F21" s="64"/>
      <c r="G21" s="65"/>
      <c r="H21" s="86"/>
      <c r="I21" s="39"/>
      <c r="K21" s="76"/>
    </row>
    <row r="22" spans="1:256" s="40" customFormat="1" ht="12">
      <c r="A22" s="61"/>
      <c r="B22" s="62"/>
      <c r="C22" s="168" t="s">
        <v>1223</v>
      </c>
      <c r="D22" s="63"/>
      <c r="E22" s="64"/>
      <c r="F22" s="64"/>
      <c r="G22" s="65"/>
      <c r="H22" s="86"/>
      <c r="I22" s="39"/>
      <c r="K22" s="76"/>
    </row>
    <row r="23" spans="1:256" s="40" customFormat="1" ht="12">
      <c r="A23" s="61"/>
      <c r="B23" s="73"/>
      <c r="C23" s="160"/>
      <c r="D23" s="69" t="s">
        <v>811</v>
      </c>
      <c r="E23" s="72">
        <v>160</v>
      </c>
      <c r="F23" s="64"/>
      <c r="G23" s="71">
        <f>E23*F23</f>
        <v>0</v>
      </c>
      <c r="H23" s="86"/>
      <c r="I23" s="39"/>
      <c r="K23" s="76"/>
    </row>
    <row r="24" spans="1:256" ht="1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c r="A25" s="151" t="str">
        <f>A1</f>
        <v>A7.</v>
      </c>
      <c r="B25" s="152"/>
      <c r="C25" s="153" t="str">
        <f>C1</f>
        <v>TESARSKI RADOVI</v>
      </c>
      <c r="D25" s="154"/>
      <c r="E25" s="155"/>
      <c r="F25" s="155"/>
      <c r="G25" s="167">
        <f>SUM(G5:G24)</f>
        <v>0</v>
      </c>
    </row>
    <row r="26" spans="1:256">
      <c r="B26" s="68"/>
      <c r="C26" s="160"/>
      <c r="D26" s="69"/>
      <c r="E26" s="75"/>
      <c r="F26" s="79"/>
      <c r="G26" s="71"/>
    </row>
    <row r="27" spans="1:256">
      <c r="B27" s="68"/>
      <c r="C27" s="160"/>
      <c r="D27" s="69"/>
      <c r="E27" s="75"/>
      <c r="F27" s="79"/>
      <c r="G27" s="71"/>
    </row>
    <row r="31" spans="1:256">
      <c r="C31" s="162"/>
    </row>
    <row r="32" spans="1:256">
      <c r="C32" s="163"/>
      <c r="F32" s="82"/>
    </row>
    <row r="34" spans="1:10">
      <c r="C34" s="164"/>
    </row>
    <row r="36" spans="1:10">
      <c r="C36" s="165"/>
    </row>
    <row r="37" spans="1:10" s="35" customFormat="1" ht="12">
      <c r="A37" s="32"/>
      <c r="B37" s="33"/>
      <c r="C37" s="166"/>
      <c r="E37" s="36"/>
      <c r="F37" s="36"/>
      <c r="G37" s="37"/>
      <c r="I37" s="39"/>
      <c r="J37" s="40"/>
    </row>
    <row r="39" spans="1:10" s="35" customFormat="1" ht="12">
      <c r="A39" s="32"/>
      <c r="B39" s="33"/>
      <c r="C39" s="161"/>
      <c r="E39" s="36"/>
      <c r="F39" s="36"/>
      <c r="G39" s="37"/>
      <c r="I39" s="39"/>
      <c r="J39" s="40"/>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00"/>
  </sheetPr>
  <dimension ref="A1:IV80"/>
  <sheetViews>
    <sheetView workbookViewId="0">
      <selection activeCell="C1" sqref="C1"/>
    </sheetView>
  </sheetViews>
  <sheetFormatPr defaultColWidth="8.26953125" defaultRowHeight="13"/>
  <cols>
    <col min="1" max="1" width="4.36328125" style="32" customWidth="1"/>
    <col min="2" max="2" width="3.26953125" style="33" customWidth="1"/>
    <col min="3" max="3" width="45.81640625" style="34" customWidth="1"/>
    <col min="4" max="4" width="6" style="35" customWidth="1"/>
    <col min="5" max="5" width="7.81640625" style="36" customWidth="1"/>
    <col min="6" max="6" width="9.7265625" style="36" customWidth="1"/>
    <col min="7" max="7" width="13.26953125" style="37" customWidth="1"/>
    <col min="8" max="8" width="11.26953125" style="38" customWidth="1"/>
    <col min="9" max="9" width="16.453125" style="39" customWidth="1"/>
    <col min="10" max="10" width="30.7265625" style="40" customWidth="1"/>
    <col min="11" max="256" width="8.26953125" style="38"/>
  </cols>
  <sheetData>
    <row r="1" spans="1:11">
      <c r="A1" s="143" t="s">
        <v>1226</v>
      </c>
      <c r="B1" s="144"/>
      <c r="C1" s="145" t="s">
        <v>723</v>
      </c>
      <c r="D1" s="145"/>
      <c r="E1" s="158"/>
      <c r="F1" s="158"/>
      <c r="G1" s="158"/>
    </row>
    <row r="2" spans="1:11">
      <c r="B2" s="42"/>
      <c r="D2" s="43"/>
      <c r="E2" s="44"/>
      <c r="F2" s="45"/>
      <c r="G2" s="46"/>
    </row>
    <row r="3" spans="1:11" s="53" customFormat="1" ht="10.5">
      <c r="A3" s="180" t="s">
        <v>743</v>
      </c>
      <c r="B3" s="180"/>
      <c r="C3" s="180" t="s">
        <v>744</v>
      </c>
      <c r="D3" s="181" t="s">
        <v>745</v>
      </c>
      <c r="E3" s="182" t="s">
        <v>746</v>
      </c>
      <c r="F3" s="183" t="s">
        <v>747</v>
      </c>
      <c r="G3" s="184" t="s">
        <v>748</v>
      </c>
      <c r="I3" s="60"/>
      <c r="J3" s="60"/>
    </row>
    <row r="4" spans="1:11" s="36" customFormat="1" ht="12">
      <c r="A4" s="32"/>
      <c r="B4" s="89"/>
      <c r="D4" s="90"/>
      <c r="E4" s="91"/>
      <c r="F4" s="45"/>
      <c r="G4" s="92"/>
      <c r="I4" s="39"/>
      <c r="J4" s="39"/>
    </row>
    <row r="5" spans="1:11" s="39" customFormat="1" ht="12">
      <c r="A5" s="179" t="str">
        <f>A1</f>
        <v>A8.</v>
      </c>
      <c r="B5" s="62" t="s">
        <v>749</v>
      </c>
      <c r="C5" s="62" t="s">
        <v>1227</v>
      </c>
      <c r="D5" s="63"/>
      <c r="E5" s="64"/>
      <c r="F5" s="64"/>
      <c r="G5" s="65"/>
      <c r="H5" s="95"/>
      <c r="J5" s="40"/>
      <c r="K5" s="36"/>
    </row>
    <row r="6" spans="1:11" s="39" customFormat="1" ht="12">
      <c r="A6" s="179"/>
      <c r="B6" s="62"/>
      <c r="C6" s="396" t="s">
        <v>1228</v>
      </c>
      <c r="D6" s="63"/>
      <c r="E6" s="64"/>
      <c r="F6" s="64"/>
      <c r="G6" s="65"/>
      <c r="H6" s="95"/>
      <c r="J6" s="40"/>
      <c r="K6" s="36"/>
    </row>
    <row r="7" spans="1:11" s="40" customFormat="1" ht="69">
      <c r="A7" s="179"/>
      <c r="B7" s="62"/>
      <c r="C7" s="67" t="s">
        <v>1229</v>
      </c>
      <c r="D7" s="63"/>
      <c r="E7" s="64"/>
      <c r="F7" s="64"/>
      <c r="G7" s="65"/>
      <c r="H7" s="86"/>
      <c r="I7" s="39"/>
      <c r="K7" s="76"/>
    </row>
    <row r="8" spans="1:11" s="40" customFormat="1" ht="12">
      <c r="A8" s="179"/>
      <c r="B8" s="62"/>
      <c r="C8" s="107" t="s">
        <v>1230</v>
      </c>
      <c r="D8" s="63"/>
      <c r="E8" s="64"/>
      <c r="F8" s="64"/>
      <c r="G8" s="65"/>
      <c r="H8" s="86"/>
      <c r="I8" s="39"/>
      <c r="K8" s="76"/>
    </row>
    <row r="9" spans="1:11" s="40" customFormat="1" ht="12">
      <c r="A9" s="32"/>
      <c r="B9" s="73"/>
      <c r="C9" s="67"/>
      <c r="D9" s="69" t="s">
        <v>892</v>
      </c>
      <c r="E9" s="72">
        <v>220</v>
      </c>
      <c r="F9" s="64"/>
      <c r="G9" s="71">
        <f>E9*F9</f>
        <v>0</v>
      </c>
      <c r="H9" s="76"/>
      <c r="I9" s="39"/>
      <c r="K9" s="76"/>
    </row>
    <row r="10" spans="1:11" s="40" customFormat="1" ht="12">
      <c r="A10" s="32"/>
      <c r="B10" s="68"/>
      <c r="C10" s="94"/>
      <c r="D10" s="69"/>
      <c r="E10" s="70"/>
      <c r="F10" s="64"/>
      <c r="G10" s="71"/>
      <c r="H10" s="76"/>
      <c r="I10" s="39"/>
      <c r="K10" s="76"/>
    </row>
    <row r="11" spans="1:11" s="39" customFormat="1" ht="12">
      <c r="A11" s="179" t="str">
        <f>A1</f>
        <v>A8.</v>
      </c>
      <c r="B11" s="62" t="s">
        <v>755</v>
      </c>
      <c r="C11" s="62" t="s">
        <v>1231</v>
      </c>
      <c r="D11" s="63"/>
      <c r="E11" s="64"/>
      <c r="F11" s="64"/>
      <c r="G11" s="65"/>
      <c r="H11" s="95"/>
      <c r="J11" s="40"/>
      <c r="K11" s="36"/>
    </row>
    <row r="12" spans="1:11" s="39" customFormat="1" ht="23">
      <c r="A12" s="179"/>
      <c r="B12" s="62"/>
      <c r="C12" s="396" t="s">
        <v>1232</v>
      </c>
      <c r="D12" s="63"/>
      <c r="E12" s="64"/>
      <c r="F12" s="64"/>
      <c r="G12" s="65"/>
      <c r="H12" s="95"/>
      <c r="J12" s="40"/>
      <c r="K12" s="36"/>
    </row>
    <row r="13" spans="1:11" s="39" customFormat="1" ht="46">
      <c r="A13" s="179"/>
      <c r="B13" s="62"/>
      <c r="C13" s="67" t="s">
        <v>1233</v>
      </c>
      <c r="D13" s="63"/>
      <c r="E13" s="64"/>
      <c r="F13" s="64"/>
      <c r="G13" s="65"/>
      <c r="H13" s="95"/>
      <c r="J13" s="40"/>
      <c r="K13" s="36"/>
    </row>
    <row r="14" spans="1:11" s="40" customFormat="1" ht="12">
      <c r="A14" s="179"/>
      <c r="B14" s="62"/>
      <c r="C14" s="107" t="s">
        <v>1230</v>
      </c>
      <c r="D14" s="63"/>
      <c r="E14" s="64"/>
      <c r="F14" s="64"/>
      <c r="G14" s="65"/>
      <c r="H14" s="86"/>
      <c r="I14" s="39"/>
      <c r="K14" s="76"/>
    </row>
    <row r="15" spans="1:11" s="40" customFormat="1" ht="12">
      <c r="A15" s="32"/>
      <c r="B15" s="73"/>
      <c r="C15" s="67"/>
      <c r="D15" s="69" t="s">
        <v>892</v>
      </c>
      <c r="E15" s="72">
        <v>31</v>
      </c>
      <c r="F15" s="64"/>
      <c r="G15" s="71">
        <f>E15*F15</f>
        <v>0</v>
      </c>
      <c r="H15" s="76"/>
      <c r="I15" s="39"/>
      <c r="K15" s="76"/>
    </row>
    <row r="16" spans="1:11" s="40" customFormat="1" ht="12">
      <c r="A16" s="32"/>
      <c r="B16" s="68"/>
      <c r="C16" s="94"/>
      <c r="D16" s="69"/>
      <c r="E16" s="70"/>
      <c r="F16" s="64"/>
      <c r="G16" s="71"/>
      <c r="H16" s="76"/>
      <c r="I16" s="39"/>
      <c r="K16" s="76"/>
    </row>
    <row r="17" spans="1:11" s="39" customFormat="1" ht="12">
      <c r="A17" s="179" t="str">
        <f>A1</f>
        <v>A8.</v>
      </c>
      <c r="B17" s="62" t="s">
        <v>763</v>
      </c>
      <c r="C17" s="62" t="s">
        <v>1234</v>
      </c>
      <c r="D17" s="63"/>
      <c r="E17" s="64"/>
      <c r="F17" s="64"/>
      <c r="G17" s="65"/>
      <c r="H17" s="95"/>
      <c r="J17" s="40"/>
      <c r="K17" s="36"/>
    </row>
    <row r="18" spans="1:11" s="40" customFormat="1" ht="60.5">
      <c r="A18" s="179"/>
      <c r="B18" s="62"/>
      <c r="C18" s="67" t="s">
        <v>1235</v>
      </c>
      <c r="D18" s="63"/>
      <c r="E18" s="64"/>
      <c r="F18" s="64"/>
      <c r="G18" s="65"/>
      <c r="H18" s="86"/>
      <c r="I18" s="39"/>
      <c r="K18" s="76"/>
    </row>
    <row r="19" spans="1:11" s="40" customFormat="1" ht="12">
      <c r="A19" s="179"/>
      <c r="B19" s="62"/>
      <c r="C19" s="107" t="s">
        <v>1236</v>
      </c>
      <c r="D19" s="63"/>
      <c r="E19" s="64"/>
      <c r="F19" s="64"/>
      <c r="G19" s="65"/>
      <c r="H19" s="86"/>
      <c r="I19" s="39"/>
      <c r="K19" s="76"/>
    </row>
    <row r="20" spans="1:11" s="40" customFormat="1" ht="12">
      <c r="A20" s="32"/>
      <c r="B20" s="73"/>
      <c r="C20" s="67"/>
      <c r="D20" s="69" t="s">
        <v>892</v>
      </c>
      <c r="E20" s="72">
        <v>220</v>
      </c>
      <c r="F20" s="64"/>
      <c r="G20" s="71">
        <f>E20*F20</f>
        <v>0</v>
      </c>
      <c r="H20" s="76"/>
      <c r="I20" s="39"/>
      <c r="K20" s="76"/>
    </row>
    <row r="21" spans="1:11" s="40" customFormat="1" ht="12">
      <c r="A21" s="32"/>
      <c r="B21" s="68"/>
      <c r="C21" s="94"/>
      <c r="D21" s="69"/>
      <c r="E21" s="70"/>
      <c r="F21" s="64"/>
      <c r="G21" s="71"/>
      <c r="H21" s="76"/>
      <c r="I21" s="39"/>
      <c r="K21" s="76"/>
    </row>
    <row r="22" spans="1:11" s="39" customFormat="1" ht="12">
      <c r="A22" s="179" t="str">
        <f>A1</f>
        <v>A8.</v>
      </c>
      <c r="B22" s="62" t="s">
        <v>771</v>
      </c>
      <c r="C22" s="62" t="s">
        <v>1237</v>
      </c>
      <c r="D22" s="63"/>
      <c r="E22" s="64"/>
      <c r="F22" s="64"/>
      <c r="G22" s="65"/>
      <c r="H22" s="95"/>
      <c r="J22" s="40"/>
      <c r="K22" s="36"/>
    </row>
    <row r="23" spans="1:11" s="40" customFormat="1" ht="80.5">
      <c r="A23" s="179"/>
      <c r="B23" s="62"/>
      <c r="C23" s="67" t="s">
        <v>1238</v>
      </c>
      <c r="D23" s="63"/>
      <c r="E23" s="64"/>
      <c r="F23" s="64"/>
      <c r="G23" s="65"/>
      <c r="H23" s="86"/>
      <c r="I23" s="39"/>
      <c r="K23" s="76"/>
    </row>
    <row r="24" spans="1:11" s="40" customFormat="1" ht="12">
      <c r="A24" s="179"/>
      <c r="B24" s="62"/>
      <c r="C24" s="67" t="s">
        <v>1239</v>
      </c>
      <c r="D24" s="63"/>
      <c r="E24" s="64"/>
      <c r="F24" s="64"/>
      <c r="G24" s="65"/>
      <c r="H24" s="86"/>
      <c r="I24" s="39"/>
      <c r="K24" s="76"/>
    </row>
    <row r="25" spans="1:11" s="40" customFormat="1" ht="12">
      <c r="A25" s="179"/>
      <c r="B25" s="62"/>
      <c r="C25" s="107" t="s">
        <v>1240</v>
      </c>
      <c r="D25" s="63"/>
      <c r="E25" s="64"/>
      <c r="F25" s="64"/>
      <c r="G25" s="65"/>
      <c r="H25" s="86"/>
      <c r="I25" s="39"/>
      <c r="K25" s="76"/>
    </row>
    <row r="26" spans="1:11" s="40" customFormat="1" ht="12">
      <c r="A26" s="32"/>
      <c r="B26" s="73"/>
      <c r="C26" s="67"/>
      <c r="D26" s="69" t="s">
        <v>811</v>
      </c>
      <c r="E26" s="72">
        <v>483</v>
      </c>
      <c r="F26" s="64"/>
      <c r="G26" s="71">
        <f>E26*F26</f>
        <v>0</v>
      </c>
      <c r="H26" s="76"/>
      <c r="I26" s="39"/>
      <c r="K26" s="76"/>
    </row>
    <row r="27" spans="1:11" s="40" customFormat="1" ht="12">
      <c r="A27" s="32"/>
      <c r="B27" s="68"/>
      <c r="C27" s="94"/>
      <c r="D27" s="69"/>
      <c r="E27" s="70"/>
      <c r="F27" s="64"/>
      <c r="G27" s="71"/>
      <c r="H27" s="76"/>
      <c r="I27" s="39"/>
      <c r="K27" s="76"/>
    </row>
    <row r="28" spans="1:11" s="39" customFormat="1" ht="12">
      <c r="A28" s="179" t="str">
        <f>A1</f>
        <v>A8.</v>
      </c>
      <c r="B28" s="62" t="s">
        <v>774</v>
      </c>
      <c r="C28" s="62" t="s">
        <v>1241</v>
      </c>
      <c r="D28" s="63"/>
      <c r="E28" s="64"/>
      <c r="F28" s="64"/>
      <c r="G28" s="65"/>
      <c r="H28" s="95"/>
      <c r="J28" s="40"/>
      <c r="K28" s="36"/>
    </row>
    <row r="29" spans="1:11" s="40" customFormat="1" ht="69">
      <c r="A29" s="179"/>
      <c r="B29" s="62"/>
      <c r="C29" s="67" t="s">
        <v>1242</v>
      </c>
      <c r="D29" s="63"/>
      <c r="E29" s="64"/>
      <c r="F29" s="64"/>
      <c r="G29" s="65"/>
      <c r="H29" s="86"/>
      <c r="I29" s="39"/>
      <c r="K29" s="76"/>
    </row>
    <row r="30" spans="1:11" s="40" customFormat="1" ht="12">
      <c r="A30" s="179"/>
      <c r="B30" s="62"/>
      <c r="C30" s="107" t="s">
        <v>1243</v>
      </c>
      <c r="D30" s="63"/>
      <c r="E30" s="64"/>
      <c r="F30" s="64"/>
      <c r="G30" s="65"/>
      <c r="H30" s="86"/>
      <c r="I30" s="39"/>
      <c r="K30" s="76"/>
    </row>
    <row r="31" spans="1:11" s="40" customFormat="1" ht="12">
      <c r="A31" s="32"/>
      <c r="B31" s="73"/>
      <c r="C31" s="67"/>
      <c r="D31" s="69" t="s">
        <v>811</v>
      </c>
      <c r="E31" s="72">
        <v>30</v>
      </c>
      <c r="F31" s="64"/>
      <c r="G31" s="71">
        <f>E31*F31</f>
        <v>0</v>
      </c>
      <c r="H31" s="76"/>
      <c r="I31" s="39"/>
      <c r="K31" s="76"/>
    </row>
    <row r="32" spans="1:11" s="40" customFormat="1" ht="12">
      <c r="A32" s="32"/>
      <c r="B32" s="68"/>
      <c r="C32" s="94"/>
      <c r="D32" s="69"/>
      <c r="E32" s="70"/>
      <c r="F32" s="64"/>
      <c r="G32" s="71"/>
      <c r="H32" s="76"/>
      <c r="I32" s="39"/>
      <c r="K32" s="76"/>
    </row>
    <row r="33" spans="1:11" s="39" customFormat="1" ht="12">
      <c r="A33" s="179" t="str">
        <f>A1</f>
        <v>A8.</v>
      </c>
      <c r="B33" s="62" t="s">
        <v>779</v>
      </c>
      <c r="C33" s="62" t="s">
        <v>1244</v>
      </c>
      <c r="D33" s="63"/>
      <c r="E33" s="64"/>
      <c r="F33" s="64"/>
      <c r="G33" s="65"/>
      <c r="H33" s="95"/>
      <c r="J33" s="40"/>
      <c r="K33" s="36"/>
    </row>
    <row r="34" spans="1:11" s="40" customFormat="1" ht="57.5">
      <c r="A34" s="179"/>
      <c r="B34" s="62"/>
      <c r="C34" s="67" t="s">
        <v>1245</v>
      </c>
      <c r="D34" s="63"/>
      <c r="E34" s="64"/>
      <c r="F34" s="64"/>
      <c r="G34" s="65"/>
      <c r="H34" s="86"/>
      <c r="I34" s="39"/>
      <c r="K34" s="76"/>
    </row>
    <row r="35" spans="1:11" s="40" customFormat="1" ht="12">
      <c r="A35" s="179"/>
      <c r="B35" s="62"/>
      <c r="C35" s="107" t="s">
        <v>1240</v>
      </c>
      <c r="D35" s="63"/>
      <c r="E35" s="64"/>
      <c r="F35" s="64"/>
      <c r="G35" s="65"/>
      <c r="H35" s="86"/>
      <c r="I35" s="39"/>
      <c r="K35" s="76"/>
    </row>
    <row r="36" spans="1:11" s="40" customFormat="1" ht="12">
      <c r="A36" s="32"/>
      <c r="B36" s="73"/>
      <c r="C36" s="67"/>
      <c r="D36" s="69" t="s">
        <v>811</v>
      </c>
      <c r="E36" s="72">
        <v>170</v>
      </c>
      <c r="F36" s="64"/>
      <c r="G36" s="71">
        <f>E36*F36</f>
        <v>0</v>
      </c>
      <c r="H36" s="76"/>
      <c r="I36" s="39"/>
      <c r="K36" s="76"/>
    </row>
    <row r="37" spans="1:11" s="40" customFormat="1" ht="12">
      <c r="A37" s="32"/>
      <c r="B37" s="68"/>
      <c r="C37" s="94"/>
      <c r="D37" s="69"/>
      <c r="E37" s="70"/>
      <c r="F37" s="64"/>
      <c r="G37" s="71"/>
      <c r="H37" s="76"/>
      <c r="I37" s="39"/>
      <c r="K37" s="76"/>
    </row>
    <row r="38" spans="1:11" s="40" customFormat="1" ht="12">
      <c r="A38" s="179" t="str">
        <f>A1</f>
        <v>A8.</v>
      </c>
      <c r="B38" s="62" t="s">
        <v>784</v>
      </c>
      <c r="C38" s="62" t="s">
        <v>1246</v>
      </c>
      <c r="D38" s="63"/>
      <c r="E38" s="64"/>
      <c r="F38" s="64"/>
      <c r="G38" s="65"/>
      <c r="H38" s="86"/>
      <c r="I38" s="39"/>
      <c r="K38" s="76"/>
    </row>
    <row r="39" spans="1:11" s="40" customFormat="1" ht="23">
      <c r="A39" s="179"/>
      <c r="B39" s="62"/>
      <c r="C39" s="67" t="s">
        <v>1247</v>
      </c>
      <c r="D39" s="63"/>
      <c r="E39" s="64"/>
      <c r="F39" s="64"/>
      <c r="G39" s="65"/>
      <c r="H39" s="86"/>
      <c r="I39" s="39"/>
      <c r="K39" s="76"/>
    </row>
    <row r="40" spans="1:11" s="40" customFormat="1" ht="161.5">
      <c r="A40" s="179"/>
      <c r="B40" s="62"/>
      <c r="C40" s="106" t="s">
        <v>1248</v>
      </c>
      <c r="D40" s="63"/>
      <c r="E40" s="64"/>
      <c r="F40" s="64"/>
      <c r="G40" s="65"/>
      <c r="H40" s="86"/>
      <c r="I40" s="39"/>
      <c r="K40" s="76"/>
    </row>
    <row r="41" spans="1:11" s="40" customFormat="1" ht="12">
      <c r="A41" s="179"/>
      <c r="B41" s="62"/>
      <c r="C41" s="106" t="s">
        <v>1249</v>
      </c>
      <c r="D41" s="63"/>
      <c r="E41" s="64"/>
      <c r="F41" s="64"/>
      <c r="G41" s="65"/>
      <c r="H41" s="86"/>
      <c r="I41" s="39"/>
      <c r="K41" s="76"/>
    </row>
    <row r="42" spans="1:11" s="40" customFormat="1" ht="12">
      <c r="A42" s="179"/>
      <c r="B42" s="73"/>
      <c r="C42" s="67"/>
      <c r="D42" s="69" t="s">
        <v>811</v>
      </c>
      <c r="E42" s="72">
        <v>20.5</v>
      </c>
      <c r="F42" s="64"/>
      <c r="G42" s="71">
        <f>E42*F42</f>
        <v>0</v>
      </c>
      <c r="H42" s="86"/>
      <c r="I42" s="39"/>
      <c r="K42" s="76"/>
    </row>
    <row r="43" spans="1:11" s="40" customFormat="1" ht="12">
      <c r="A43" s="32"/>
      <c r="B43" s="68"/>
      <c r="C43" s="94"/>
      <c r="D43" s="69"/>
      <c r="E43" s="70"/>
      <c r="F43" s="64"/>
      <c r="G43" s="71"/>
      <c r="H43" s="76"/>
      <c r="I43" s="39"/>
      <c r="K43" s="76"/>
    </row>
    <row r="44" spans="1:11" s="40" customFormat="1" ht="12">
      <c r="A44" s="179" t="str">
        <f>A1</f>
        <v>A8.</v>
      </c>
      <c r="B44" s="62" t="s">
        <v>816</v>
      </c>
      <c r="C44" s="62" t="s">
        <v>1250</v>
      </c>
      <c r="D44" s="63"/>
      <c r="E44" s="64"/>
      <c r="F44" s="64"/>
      <c r="G44" s="65"/>
      <c r="H44" s="86"/>
      <c r="I44" s="39"/>
      <c r="K44" s="76"/>
    </row>
    <row r="45" spans="1:11" s="40" customFormat="1" ht="46.5">
      <c r="A45" s="179"/>
      <c r="B45" s="62"/>
      <c r="C45" s="106" t="s">
        <v>1251</v>
      </c>
      <c r="D45" s="63"/>
      <c r="E45" s="64"/>
      <c r="F45" s="64"/>
      <c r="G45" s="65"/>
      <c r="H45" s="86"/>
      <c r="I45" s="39"/>
      <c r="K45" s="76"/>
    </row>
    <row r="46" spans="1:11" s="40" customFormat="1" ht="12">
      <c r="A46" s="179"/>
      <c r="B46" s="62"/>
      <c r="C46" s="106" t="s">
        <v>1252</v>
      </c>
      <c r="D46" s="63"/>
      <c r="E46" s="64"/>
      <c r="F46" s="64"/>
      <c r="G46" s="65"/>
      <c r="H46" s="86"/>
      <c r="I46" s="39"/>
      <c r="K46" s="76"/>
    </row>
    <row r="47" spans="1:11" s="40" customFormat="1" ht="12">
      <c r="A47" s="179"/>
      <c r="B47" s="73"/>
      <c r="C47" s="67"/>
      <c r="D47" s="69" t="s">
        <v>811</v>
      </c>
      <c r="E47" s="72">
        <v>153.6</v>
      </c>
      <c r="F47" s="64"/>
      <c r="G47" s="71">
        <f>E47*F47</f>
        <v>0</v>
      </c>
      <c r="H47" s="86"/>
      <c r="I47" s="39"/>
      <c r="K47" s="76"/>
    </row>
    <row r="48" spans="1:11" s="40" customFormat="1" ht="12">
      <c r="A48" s="32"/>
      <c r="B48" s="68"/>
      <c r="C48" s="94"/>
      <c r="D48" s="69"/>
      <c r="E48" s="70"/>
      <c r="F48" s="64"/>
      <c r="G48" s="71"/>
      <c r="H48" s="76"/>
      <c r="I48" s="39"/>
      <c r="K48" s="76"/>
    </row>
    <row r="49" spans="1:11" s="40" customFormat="1" ht="12">
      <c r="A49" s="179" t="str">
        <f>A1</f>
        <v>A8.</v>
      </c>
      <c r="B49" s="62" t="s">
        <v>819</v>
      </c>
      <c r="C49" s="62" t="s">
        <v>1253</v>
      </c>
      <c r="D49" s="63"/>
      <c r="E49" s="64"/>
      <c r="F49" s="64"/>
      <c r="G49" s="65"/>
      <c r="H49" s="76"/>
      <c r="I49" s="39"/>
      <c r="K49" s="76"/>
    </row>
    <row r="50" spans="1:11" s="40" customFormat="1" ht="23">
      <c r="A50" s="179"/>
      <c r="B50" s="62"/>
      <c r="C50" s="67" t="s">
        <v>1254</v>
      </c>
      <c r="D50" s="63"/>
      <c r="E50" s="64"/>
      <c r="F50" s="64"/>
      <c r="G50" s="65"/>
      <c r="H50" s="76"/>
      <c r="I50" s="39"/>
      <c r="K50" s="76"/>
    </row>
    <row r="51" spans="1:11" s="40" customFormat="1" ht="127">
      <c r="A51" s="179"/>
      <c r="B51" s="62"/>
      <c r="C51" s="106" t="s">
        <v>1255</v>
      </c>
      <c r="D51" s="63"/>
      <c r="E51" s="64"/>
      <c r="F51" s="64"/>
      <c r="G51" s="65"/>
      <c r="H51" s="76"/>
      <c r="I51" s="39"/>
      <c r="K51" s="76"/>
    </row>
    <row r="52" spans="1:11" s="40" customFormat="1" ht="23.5">
      <c r="A52" s="179"/>
      <c r="B52" s="62"/>
      <c r="C52" s="106" t="s">
        <v>1256</v>
      </c>
      <c r="D52" s="63"/>
      <c r="E52" s="64"/>
      <c r="F52" s="64"/>
      <c r="G52" s="65"/>
      <c r="H52" s="76"/>
      <c r="I52" s="39"/>
      <c r="K52" s="76"/>
    </row>
    <row r="53" spans="1:11" s="40" customFormat="1" ht="12">
      <c r="A53" s="179"/>
      <c r="B53" s="73"/>
      <c r="C53" s="67"/>
      <c r="D53" s="69" t="s">
        <v>892</v>
      </c>
      <c r="E53" s="72">
        <v>102.4</v>
      </c>
      <c r="F53" s="64"/>
      <c r="G53" s="71">
        <f>E53*F53</f>
        <v>0</v>
      </c>
      <c r="H53" s="86"/>
      <c r="I53" s="39"/>
      <c r="K53" s="76"/>
    </row>
    <row r="54" spans="1:11">
      <c r="B54" s="73"/>
      <c r="C54" s="103"/>
      <c r="D54" s="69"/>
      <c r="E54" s="72"/>
      <c r="F54" s="64"/>
      <c r="G54" s="71"/>
    </row>
    <row r="55" spans="1:11" s="40" customFormat="1" ht="12">
      <c r="A55" s="179" t="str">
        <f>A1</f>
        <v>A8.</v>
      </c>
      <c r="B55" s="62" t="s">
        <v>822</v>
      </c>
      <c r="C55" s="62" t="s">
        <v>1257</v>
      </c>
      <c r="D55" s="63"/>
      <c r="E55" s="64"/>
      <c r="F55" s="64"/>
      <c r="G55" s="65"/>
      <c r="H55" s="86"/>
      <c r="I55" s="39"/>
      <c r="K55" s="76"/>
    </row>
    <row r="56" spans="1:11" s="40" customFormat="1" ht="35">
      <c r="A56" s="179"/>
      <c r="B56" s="62"/>
      <c r="C56" s="106" t="s">
        <v>1258</v>
      </c>
      <c r="D56" s="63"/>
      <c r="E56" s="64"/>
      <c r="F56" s="64"/>
      <c r="G56" s="65"/>
      <c r="H56" s="86"/>
      <c r="I56" s="39"/>
      <c r="K56" s="76"/>
    </row>
    <row r="57" spans="1:11" s="40" customFormat="1" ht="92.5">
      <c r="A57" s="179"/>
      <c r="B57" s="62"/>
      <c r="C57" s="106" t="s">
        <v>1259</v>
      </c>
      <c r="D57" s="63"/>
      <c r="E57" s="64"/>
      <c r="F57" s="64"/>
      <c r="G57" s="65"/>
      <c r="H57" s="86"/>
      <c r="I57" s="39"/>
      <c r="K57" s="76"/>
    </row>
    <row r="58" spans="1:11" s="40" customFormat="1" ht="12">
      <c r="A58" s="179"/>
      <c r="B58" s="62"/>
      <c r="C58" s="106" t="s">
        <v>1240</v>
      </c>
      <c r="D58" s="63"/>
      <c r="E58" s="64"/>
      <c r="F58" s="64"/>
      <c r="G58" s="65"/>
      <c r="H58" s="86"/>
      <c r="I58" s="39"/>
      <c r="K58" s="76"/>
    </row>
    <row r="59" spans="1:11" s="40" customFormat="1" ht="12">
      <c r="A59" s="179"/>
      <c r="B59" s="73"/>
      <c r="C59" s="67"/>
      <c r="D59" s="69" t="s">
        <v>811</v>
      </c>
      <c r="E59" s="72">
        <v>153.6</v>
      </c>
      <c r="F59" s="64"/>
      <c r="G59" s="71">
        <f>E59*F59</f>
        <v>0</v>
      </c>
      <c r="H59" s="86"/>
      <c r="I59" s="39"/>
      <c r="K59" s="76"/>
    </row>
    <row r="60" spans="1:11">
      <c r="B60" s="73"/>
      <c r="C60" s="74"/>
      <c r="D60" s="69"/>
      <c r="E60" s="72"/>
      <c r="F60" s="64"/>
      <c r="G60" s="71"/>
    </row>
    <row r="61" spans="1:11" s="40" customFormat="1" ht="12">
      <c r="A61" s="179" t="str">
        <f>A1</f>
        <v>A8.</v>
      </c>
      <c r="B61" s="62" t="s">
        <v>825</v>
      </c>
      <c r="C61" s="62" t="s">
        <v>1260</v>
      </c>
      <c r="D61" s="63"/>
      <c r="E61" s="64"/>
      <c r="F61" s="64"/>
      <c r="G61" s="65"/>
      <c r="H61" s="86"/>
      <c r="I61" s="39"/>
      <c r="K61" s="76"/>
    </row>
    <row r="62" spans="1:11" s="40" customFormat="1" ht="23">
      <c r="A62" s="179"/>
      <c r="B62" s="62"/>
      <c r="C62" s="67" t="s">
        <v>1261</v>
      </c>
      <c r="D62" s="63"/>
      <c r="E62" s="64"/>
      <c r="F62" s="64"/>
      <c r="G62" s="65"/>
      <c r="H62" s="86"/>
      <c r="I62" s="39"/>
      <c r="K62" s="76"/>
    </row>
    <row r="63" spans="1:11" s="40" customFormat="1" ht="12">
      <c r="A63" s="179"/>
      <c r="B63" s="62"/>
      <c r="C63" s="67" t="s">
        <v>1262</v>
      </c>
      <c r="D63" s="63"/>
      <c r="E63" s="64"/>
      <c r="F63" s="64"/>
      <c r="G63" s="65"/>
      <c r="H63" s="86"/>
      <c r="I63" s="39"/>
      <c r="K63" s="76"/>
    </row>
    <row r="64" spans="1:11" s="40" customFormat="1" ht="12">
      <c r="A64" s="32"/>
      <c r="B64" s="73"/>
      <c r="C64" s="67"/>
      <c r="D64" s="69" t="s">
        <v>811</v>
      </c>
      <c r="E64" s="72">
        <v>87</v>
      </c>
      <c r="F64" s="64"/>
      <c r="G64" s="71">
        <f>E64*F64</f>
        <v>0</v>
      </c>
      <c r="H64" s="76"/>
      <c r="I64" s="39"/>
      <c r="K64" s="76"/>
    </row>
    <row r="65" spans="1:10">
      <c r="B65" s="73"/>
      <c r="C65" s="74"/>
      <c r="D65" s="69"/>
      <c r="E65" s="72"/>
      <c r="F65" s="64"/>
      <c r="G65" s="71"/>
    </row>
    <row r="66" spans="1:10">
      <c r="A66" s="151" t="str">
        <f>A1</f>
        <v>A8.</v>
      </c>
      <c r="B66" s="152"/>
      <c r="C66" s="153" t="str">
        <f>C1</f>
        <v>HIDROIZOLATERSKI RADOVI</v>
      </c>
      <c r="D66" s="154"/>
      <c r="E66" s="155"/>
      <c r="F66" s="155"/>
      <c r="G66" s="156">
        <f>SUM(G5:G65)</f>
        <v>0</v>
      </c>
    </row>
    <row r="67" spans="1:10">
      <c r="B67" s="68"/>
      <c r="C67" s="67"/>
      <c r="D67" s="69"/>
      <c r="E67" s="75"/>
      <c r="F67" s="79"/>
      <c r="G67" s="71"/>
    </row>
    <row r="68" spans="1:10">
      <c r="B68" s="68"/>
      <c r="C68" s="67"/>
      <c r="D68" s="69"/>
      <c r="E68" s="75"/>
      <c r="F68" s="79"/>
      <c r="G68" s="71"/>
    </row>
    <row r="72" spans="1:10">
      <c r="C72" s="80"/>
    </row>
    <row r="73" spans="1:10">
      <c r="C73" s="81"/>
      <c r="F73" s="82"/>
    </row>
    <row r="75" spans="1:10">
      <c r="C75" s="83"/>
    </row>
    <row r="77" spans="1:10">
      <c r="C77" s="84"/>
    </row>
    <row r="78" spans="1:10" s="35" customFormat="1" ht="12">
      <c r="A78" s="32"/>
      <c r="B78" s="33"/>
      <c r="C78" s="85"/>
      <c r="E78" s="36"/>
      <c r="F78" s="36"/>
      <c r="G78" s="37"/>
      <c r="I78" s="39"/>
      <c r="J78" s="40"/>
    </row>
    <row r="80" spans="1:10" s="35" customFormat="1" ht="12">
      <c r="A80" s="32"/>
      <c r="B80" s="33"/>
      <c r="C80" s="34"/>
      <c r="E80" s="36"/>
      <c r="F80" s="36"/>
      <c r="G80" s="37"/>
      <c r="I80" s="39"/>
      <c r="J80" s="40"/>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rowBreaks count="2" manualBreakCount="2">
    <brk id="32" man="1"/>
    <brk id="54" man="1"/>
  </rowBreaks>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9900"/>
  </sheetPr>
  <dimension ref="A1:IV26"/>
  <sheetViews>
    <sheetView workbookViewId="0">
      <selection activeCell="C1" sqref="C1"/>
    </sheetView>
  </sheetViews>
  <sheetFormatPr defaultColWidth="8.26953125" defaultRowHeight="13"/>
  <cols>
    <col min="1" max="1" width="4.26953125" style="32" customWidth="1"/>
    <col min="2" max="2" width="3.26953125" style="33" customWidth="1"/>
    <col min="3" max="3" width="45.81640625" style="161" customWidth="1"/>
    <col min="4" max="4" width="6" style="35" customWidth="1"/>
    <col min="5" max="5" width="7.81640625" style="36" customWidth="1"/>
    <col min="6" max="6" width="9.7265625" style="36" customWidth="1"/>
    <col min="7" max="7" width="13.26953125" style="37" customWidth="1"/>
    <col min="8" max="8" width="11.26953125" style="38" customWidth="1"/>
    <col min="9" max="9" width="16.453125" style="39" customWidth="1"/>
    <col min="10" max="10" width="30.7265625" style="40" customWidth="1"/>
    <col min="11" max="256" width="8.26953125" style="38"/>
  </cols>
  <sheetData>
    <row r="1" spans="1:11">
      <c r="A1" s="143" t="s">
        <v>1263</v>
      </c>
      <c r="B1" s="144"/>
      <c r="C1" s="145" t="s">
        <v>725</v>
      </c>
      <c r="D1" s="145"/>
      <c r="E1" s="158"/>
      <c r="F1" s="158"/>
      <c r="G1" s="158"/>
    </row>
    <row r="2" spans="1:11">
      <c r="B2" s="42"/>
      <c r="D2" s="43"/>
      <c r="E2" s="44"/>
      <c r="F2" s="45"/>
      <c r="G2" s="46"/>
    </row>
    <row r="3" spans="1:11" s="53" customFormat="1" ht="10.5">
      <c r="A3" s="180" t="s">
        <v>743</v>
      </c>
      <c r="B3" s="180"/>
      <c r="C3" s="185" t="s">
        <v>744</v>
      </c>
      <c r="D3" s="181" t="s">
        <v>745</v>
      </c>
      <c r="E3" s="182" t="s">
        <v>746</v>
      </c>
      <c r="F3" s="183" t="s">
        <v>747</v>
      </c>
      <c r="G3" s="184" t="s">
        <v>748</v>
      </c>
      <c r="I3" s="60"/>
      <c r="J3" s="60"/>
    </row>
    <row r="4" spans="1:11" s="36" customFormat="1" ht="12">
      <c r="A4" s="32"/>
      <c r="B4" s="89"/>
      <c r="C4" s="41"/>
      <c r="D4" s="90"/>
      <c r="E4" s="91"/>
      <c r="F4" s="45"/>
      <c r="G4" s="92"/>
      <c r="I4" s="39"/>
      <c r="J4" s="39"/>
    </row>
    <row r="5" spans="1:11">
      <c r="A5" s="61" t="str">
        <f>A1</f>
        <v>A9.</v>
      </c>
      <c r="B5" s="62" t="s">
        <v>749</v>
      </c>
      <c r="C5" s="189" t="s">
        <v>1264</v>
      </c>
      <c r="D5" s="63"/>
      <c r="E5" s="64"/>
      <c r="F5" s="64"/>
      <c r="G5" s="65"/>
      <c r="H5" s="66"/>
    </row>
    <row r="6" spans="1:11" ht="34.5">
      <c r="A6" s="393"/>
      <c r="B6" s="394"/>
      <c r="C6" s="395" t="s">
        <v>1265</v>
      </c>
      <c r="D6" s="63"/>
      <c r="E6" s="64"/>
      <c r="F6" s="64"/>
      <c r="G6" s="65"/>
      <c r="H6" s="66"/>
    </row>
    <row r="7" spans="1:11" ht="46">
      <c r="A7" s="393"/>
      <c r="B7" s="394"/>
      <c r="C7" s="395" t="s">
        <v>1266</v>
      </c>
      <c r="D7" s="63"/>
      <c r="E7" s="64"/>
      <c r="F7" s="64"/>
      <c r="G7" s="65"/>
      <c r="H7" s="66"/>
    </row>
    <row r="8" spans="1:11" ht="34.5">
      <c r="A8" s="61"/>
      <c r="B8" s="62"/>
      <c r="C8" s="160" t="s">
        <v>1267</v>
      </c>
      <c r="D8" s="63"/>
      <c r="E8" s="64"/>
      <c r="F8" s="64"/>
      <c r="G8" s="65"/>
      <c r="H8" s="66"/>
    </row>
    <row r="9" spans="1:11">
      <c r="B9" s="73" t="s">
        <v>758</v>
      </c>
      <c r="C9" s="188" t="s">
        <v>1268</v>
      </c>
      <c r="D9" s="69" t="s">
        <v>1269</v>
      </c>
      <c r="E9" s="72">
        <v>593</v>
      </c>
      <c r="F9" s="64"/>
      <c r="G9" s="71">
        <f>E9*F9</f>
        <v>0</v>
      </c>
    </row>
    <row r="10" spans="1:11" s="39" customFormat="1" ht="12">
      <c r="A10" s="32"/>
      <c r="B10" s="73" t="s">
        <v>761</v>
      </c>
      <c r="C10" s="188" t="s">
        <v>1270</v>
      </c>
      <c r="D10" s="69" t="s">
        <v>1269</v>
      </c>
      <c r="E10" s="72">
        <v>2289</v>
      </c>
      <c r="F10" s="64"/>
      <c r="G10" s="71">
        <f>E10*F10</f>
        <v>0</v>
      </c>
      <c r="H10" s="36"/>
      <c r="J10" s="40"/>
      <c r="K10" s="36"/>
    </row>
    <row r="11" spans="1:11" s="39" customFormat="1" ht="12">
      <c r="A11" s="32"/>
      <c r="B11" s="73"/>
      <c r="C11" s="188"/>
      <c r="D11" s="69"/>
      <c r="E11" s="72"/>
      <c r="F11" s="64"/>
      <c r="G11" s="71"/>
      <c r="H11" s="36"/>
      <c r="J11" s="40"/>
      <c r="K11" s="36"/>
    </row>
    <row r="12" spans="1:11">
      <c r="A12" s="151" t="str">
        <f>A1</f>
        <v>A9.</v>
      </c>
      <c r="B12" s="152"/>
      <c r="C12" s="153" t="str">
        <f>C1</f>
        <v>TERMOIZOLATERSKI RADOVI</v>
      </c>
      <c r="D12" s="154"/>
      <c r="E12" s="155"/>
      <c r="F12" s="155"/>
      <c r="G12" s="156">
        <f>SUM(G6:G11)</f>
        <v>0</v>
      </c>
    </row>
    <row r="13" spans="1:11">
      <c r="B13" s="68"/>
      <c r="C13" s="160"/>
      <c r="D13" s="69"/>
      <c r="E13" s="75"/>
      <c r="F13" s="79"/>
      <c r="G13" s="71"/>
    </row>
    <row r="14" spans="1:11">
      <c r="B14" s="68"/>
      <c r="C14" s="160"/>
      <c r="D14" s="69"/>
      <c r="E14" s="75"/>
      <c r="F14" s="79"/>
      <c r="G14" s="71"/>
    </row>
    <row r="18" spans="1:10">
      <c r="C18" s="162"/>
    </row>
    <row r="19" spans="1:10">
      <c r="C19" s="163"/>
      <c r="F19" s="82"/>
    </row>
    <row r="21" spans="1:10">
      <c r="C21" s="164"/>
    </row>
    <row r="23" spans="1:10">
      <c r="C23" s="165"/>
    </row>
    <row r="24" spans="1:10" s="35" customFormat="1" ht="12">
      <c r="A24" s="32"/>
      <c r="B24" s="33"/>
      <c r="C24" s="166"/>
      <c r="E24" s="36"/>
      <c r="F24" s="36"/>
      <c r="G24" s="37"/>
      <c r="I24" s="39"/>
      <c r="J24" s="40"/>
    </row>
    <row r="26" spans="1:10" s="35" customFormat="1" ht="12">
      <c r="A26" s="32"/>
      <c r="B26" s="33"/>
      <c r="C26" s="161"/>
      <c r="E26" s="36"/>
      <c r="F26" s="36"/>
      <c r="G26" s="37"/>
      <c r="I26" s="39"/>
      <c r="J26" s="40"/>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F7F"/>
  </sheetPr>
  <dimension ref="A1:IV57"/>
  <sheetViews>
    <sheetView workbookViewId="0">
      <selection activeCell="C1" sqref="C1"/>
    </sheetView>
  </sheetViews>
  <sheetFormatPr defaultColWidth="8.26953125" defaultRowHeight="13"/>
  <cols>
    <col min="1" max="1" width="4.26953125" style="32" customWidth="1"/>
    <col min="2" max="2" width="3.26953125" style="33" customWidth="1"/>
    <col min="3" max="3" width="45.81640625" style="34" customWidth="1"/>
    <col min="4" max="4" width="6" style="35" customWidth="1"/>
    <col min="5" max="5" width="7.81640625" style="36" customWidth="1"/>
    <col min="6" max="6" width="9.7265625" style="36" customWidth="1"/>
    <col min="7" max="7" width="13.26953125" style="37" customWidth="1"/>
    <col min="8" max="8" width="11.26953125" style="38" customWidth="1"/>
    <col min="9" max="9" width="16.453125" style="39" customWidth="1"/>
    <col min="10" max="10" width="30.7265625" style="40" customWidth="1"/>
    <col min="11" max="256" width="8.26953125" style="38"/>
  </cols>
  <sheetData>
    <row r="1" spans="1:11">
      <c r="A1" s="169" t="s">
        <v>1271</v>
      </c>
      <c r="B1" s="170"/>
      <c r="C1" s="171" t="s">
        <v>466</v>
      </c>
      <c r="D1" s="171"/>
      <c r="E1" s="172"/>
      <c r="F1" s="172"/>
      <c r="G1" s="172"/>
    </row>
    <row r="2" spans="1:11">
      <c r="B2" s="42"/>
      <c r="D2" s="43"/>
      <c r="E2" s="44"/>
      <c r="F2" s="45"/>
      <c r="G2" s="46"/>
    </row>
    <row r="3" spans="1:11" s="53" customFormat="1" ht="10.5">
      <c r="A3" s="180" t="s">
        <v>743</v>
      </c>
      <c r="B3" s="180"/>
      <c r="C3" s="180" t="s">
        <v>744</v>
      </c>
      <c r="D3" s="181" t="s">
        <v>745</v>
      </c>
      <c r="E3" s="182" t="s">
        <v>746</v>
      </c>
      <c r="F3" s="183" t="s">
        <v>747</v>
      </c>
      <c r="G3" s="184" t="s">
        <v>748</v>
      </c>
      <c r="I3" s="60"/>
      <c r="J3" s="60"/>
    </row>
    <row r="4" spans="1:11" s="53" customFormat="1" ht="11.5">
      <c r="A4" s="54"/>
      <c r="B4" s="55"/>
      <c r="C4" s="36"/>
      <c r="D4" s="56"/>
      <c r="E4" s="57"/>
      <c r="F4" s="58"/>
      <c r="G4" s="59"/>
      <c r="I4" s="60"/>
      <c r="J4" s="60"/>
    </row>
    <row r="5" spans="1:11" s="53" customFormat="1" ht="11.5">
      <c r="A5" s="61" t="str">
        <f>A1</f>
        <v>B1.</v>
      </c>
      <c r="B5" s="62" t="s">
        <v>749</v>
      </c>
      <c r="C5" s="62" t="s">
        <v>1272</v>
      </c>
      <c r="D5" s="63"/>
      <c r="E5" s="64"/>
      <c r="F5" s="64"/>
      <c r="G5" s="65"/>
      <c r="I5" s="60"/>
      <c r="J5" s="60"/>
    </row>
    <row r="6" spans="1:11" s="53" customFormat="1" ht="23">
      <c r="A6" s="61"/>
      <c r="B6" s="62"/>
      <c r="C6" s="67" t="s">
        <v>1273</v>
      </c>
      <c r="D6" s="63"/>
      <c r="E6" s="64"/>
      <c r="F6" s="64"/>
      <c r="G6" s="65"/>
      <c r="I6" s="60"/>
      <c r="J6" s="60"/>
    </row>
    <row r="7" spans="1:11" s="53" customFormat="1" ht="23">
      <c r="A7" s="61"/>
      <c r="B7" s="62"/>
      <c r="C7" s="67" t="s">
        <v>1274</v>
      </c>
      <c r="D7" s="63"/>
      <c r="E7" s="64"/>
      <c r="F7" s="64"/>
      <c r="G7" s="65"/>
      <c r="I7" s="60"/>
      <c r="J7" s="60"/>
    </row>
    <row r="8" spans="1:11" s="53" customFormat="1" ht="11.5">
      <c r="A8" s="61"/>
      <c r="B8" s="62"/>
      <c r="C8" s="67" t="s">
        <v>1275</v>
      </c>
      <c r="D8" s="63"/>
      <c r="E8" s="64"/>
      <c r="F8" s="64"/>
      <c r="G8" s="65"/>
      <c r="I8" s="60"/>
      <c r="J8" s="60"/>
    </row>
    <row r="9" spans="1:11" s="40" customFormat="1" ht="12">
      <c r="A9" s="32"/>
      <c r="B9" s="73"/>
      <c r="C9" s="99"/>
      <c r="D9" s="69" t="s">
        <v>811</v>
      </c>
      <c r="E9" s="72">
        <v>530</v>
      </c>
      <c r="F9" s="64"/>
      <c r="G9" s="71">
        <f>E9*F9</f>
        <v>0</v>
      </c>
      <c r="H9" s="76"/>
      <c r="I9" s="39"/>
      <c r="K9" s="76"/>
    </row>
    <row r="10" spans="1:11" s="53" customFormat="1" ht="11.5">
      <c r="A10" s="54"/>
      <c r="B10" s="55"/>
      <c r="C10" s="36"/>
      <c r="D10" s="56"/>
      <c r="E10" s="57"/>
      <c r="F10" s="58"/>
      <c r="G10" s="59"/>
      <c r="I10" s="60"/>
      <c r="J10" s="60"/>
    </row>
    <row r="11" spans="1:11" s="53" customFormat="1" ht="11.5">
      <c r="A11" s="61" t="str">
        <f>A1</f>
        <v>B1.</v>
      </c>
      <c r="B11" s="62" t="s">
        <v>755</v>
      </c>
      <c r="C11" s="62" t="s">
        <v>1276</v>
      </c>
      <c r="D11" s="63"/>
      <c r="E11" s="64"/>
      <c r="F11" s="64"/>
      <c r="G11" s="65"/>
      <c r="I11" s="60"/>
      <c r="J11" s="60"/>
    </row>
    <row r="12" spans="1:11" s="53" customFormat="1" ht="23">
      <c r="A12" s="61"/>
      <c r="B12" s="62"/>
      <c r="C12" s="67" t="s">
        <v>1277</v>
      </c>
      <c r="D12" s="63"/>
      <c r="E12" s="64"/>
      <c r="F12" s="64"/>
      <c r="G12" s="65"/>
      <c r="I12" s="60"/>
      <c r="J12" s="60"/>
    </row>
    <row r="13" spans="1:11" s="53" customFormat="1" ht="23">
      <c r="A13" s="61"/>
      <c r="B13" s="62"/>
      <c r="C13" s="67" t="s">
        <v>1278</v>
      </c>
      <c r="D13" s="63"/>
      <c r="E13" s="64"/>
      <c r="F13" s="64"/>
      <c r="G13" s="65"/>
      <c r="I13" s="60"/>
      <c r="J13" s="60"/>
    </row>
    <row r="14" spans="1:11" s="53" customFormat="1" ht="11.5">
      <c r="A14" s="61"/>
      <c r="B14" s="62"/>
      <c r="C14" s="67" t="s">
        <v>1275</v>
      </c>
      <c r="D14" s="63"/>
      <c r="E14" s="64"/>
      <c r="F14" s="64"/>
      <c r="G14" s="65"/>
      <c r="I14" s="60"/>
      <c r="J14" s="60"/>
    </row>
    <row r="15" spans="1:11" s="40" customFormat="1" ht="12">
      <c r="A15" s="32"/>
      <c r="B15" s="73"/>
      <c r="C15" s="99"/>
      <c r="D15" s="69" t="s">
        <v>811</v>
      </c>
      <c r="E15" s="72">
        <v>160</v>
      </c>
      <c r="F15" s="64"/>
      <c r="G15" s="71">
        <f>E15*F15</f>
        <v>0</v>
      </c>
      <c r="H15" s="76"/>
      <c r="I15" s="39"/>
      <c r="K15" s="76"/>
    </row>
    <row r="16" spans="1:11" s="53" customFormat="1" ht="11.5">
      <c r="A16" s="54"/>
      <c r="B16" s="55"/>
      <c r="C16" s="36"/>
      <c r="D16" s="56"/>
      <c r="E16" s="57"/>
      <c r="F16" s="58"/>
      <c r="G16" s="59"/>
      <c r="I16" s="60"/>
      <c r="J16" s="60"/>
    </row>
    <row r="17" spans="1:11" s="53" customFormat="1" ht="11.5">
      <c r="A17" s="61" t="str">
        <f>A1</f>
        <v>B1.</v>
      </c>
      <c r="B17" s="62" t="s">
        <v>763</v>
      </c>
      <c r="C17" s="62" t="s">
        <v>1279</v>
      </c>
      <c r="D17" s="63"/>
      <c r="E17" s="64"/>
      <c r="F17" s="64"/>
      <c r="G17" s="65"/>
      <c r="I17" s="60"/>
      <c r="J17" s="60"/>
    </row>
    <row r="18" spans="1:11" s="53" customFormat="1" ht="23">
      <c r="A18" s="61"/>
      <c r="B18" s="62"/>
      <c r="C18" s="67" t="s">
        <v>1280</v>
      </c>
      <c r="D18" s="63"/>
      <c r="E18" s="64"/>
      <c r="F18" s="64"/>
      <c r="G18" s="65"/>
      <c r="I18" s="60"/>
      <c r="J18" s="60"/>
    </row>
    <row r="19" spans="1:11" s="53" customFormat="1" ht="11.5">
      <c r="A19" s="61"/>
      <c r="B19" s="62"/>
      <c r="C19" s="67" t="s">
        <v>1281</v>
      </c>
      <c r="D19" s="63"/>
      <c r="E19" s="64"/>
      <c r="F19" s="64"/>
      <c r="G19" s="65"/>
      <c r="I19" s="60"/>
      <c r="J19" s="60"/>
    </row>
    <row r="20" spans="1:11" s="40" customFormat="1" ht="12">
      <c r="A20" s="32"/>
      <c r="B20" s="73"/>
      <c r="C20" s="99"/>
      <c r="D20" s="69" t="s">
        <v>892</v>
      </c>
      <c r="E20" s="72">
        <v>98</v>
      </c>
      <c r="F20" s="64"/>
      <c r="G20" s="71">
        <f>E20*F20</f>
        <v>0</v>
      </c>
      <c r="H20" s="76"/>
      <c r="I20" s="39"/>
      <c r="K20" s="76"/>
    </row>
    <row r="21" spans="1:11" s="53" customFormat="1" ht="11.5">
      <c r="A21" s="54"/>
      <c r="B21" s="55"/>
      <c r="C21" s="36"/>
      <c r="D21" s="56"/>
      <c r="E21" s="57"/>
      <c r="F21" s="58"/>
      <c r="G21" s="59"/>
      <c r="I21" s="60"/>
      <c r="J21" s="60"/>
    </row>
    <row r="22" spans="1:11" s="53" customFormat="1" ht="11.5">
      <c r="A22" s="61" t="str">
        <f>A1</f>
        <v>B1.</v>
      </c>
      <c r="B22" s="62" t="s">
        <v>771</v>
      </c>
      <c r="C22" s="62" t="s">
        <v>1282</v>
      </c>
      <c r="D22" s="63"/>
      <c r="E22" s="64"/>
      <c r="F22" s="64"/>
      <c r="G22" s="65"/>
      <c r="I22" s="60"/>
      <c r="J22" s="60"/>
    </row>
    <row r="23" spans="1:11" s="53" customFormat="1" ht="23">
      <c r="A23" s="61"/>
      <c r="B23" s="62"/>
      <c r="C23" s="67" t="s">
        <v>1283</v>
      </c>
      <c r="D23" s="63"/>
      <c r="E23" s="64"/>
      <c r="F23" s="64"/>
      <c r="G23" s="65"/>
      <c r="I23" s="60"/>
      <c r="J23" s="60"/>
    </row>
    <row r="24" spans="1:11" s="53" customFormat="1" ht="23">
      <c r="A24" s="61"/>
      <c r="B24" s="62"/>
      <c r="C24" s="67" t="s">
        <v>1284</v>
      </c>
      <c r="D24" s="63"/>
      <c r="E24" s="64"/>
      <c r="F24" s="64"/>
      <c r="G24" s="65"/>
      <c r="I24" s="60"/>
      <c r="J24" s="60"/>
    </row>
    <row r="25" spans="1:11" s="53" customFormat="1" ht="23">
      <c r="A25" s="61"/>
      <c r="B25" s="62"/>
      <c r="C25" s="67" t="s">
        <v>1285</v>
      </c>
      <c r="D25" s="63"/>
      <c r="E25" s="64"/>
      <c r="F25" s="64"/>
      <c r="G25" s="65"/>
      <c r="I25" s="60"/>
      <c r="J25" s="60"/>
    </row>
    <row r="26" spans="1:11" s="40" customFormat="1" ht="12">
      <c r="A26" s="32"/>
      <c r="B26" s="73"/>
      <c r="C26" s="99"/>
      <c r="D26" s="69" t="s">
        <v>892</v>
      </c>
      <c r="E26" s="72">
        <v>60</v>
      </c>
      <c r="F26" s="64"/>
      <c r="G26" s="71">
        <f>E26*F26</f>
        <v>0</v>
      </c>
      <c r="H26" s="76"/>
      <c r="I26" s="39"/>
      <c r="K26" s="76"/>
    </row>
    <row r="27" spans="1:11" s="53" customFormat="1" ht="11.5">
      <c r="A27" s="54"/>
      <c r="B27" s="55"/>
      <c r="C27" s="36"/>
      <c r="D27" s="56"/>
      <c r="E27" s="57"/>
      <c r="F27" s="58"/>
      <c r="G27" s="59"/>
      <c r="I27" s="60"/>
      <c r="J27" s="60"/>
    </row>
    <row r="28" spans="1:11" s="53" customFormat="1" ht="11.5">
      <c r="A28" s="61" t="str">
        <f>A1</f>
        <v>B1.</v>
      </c>
      <c r="B28" s="62" t="s">
        <v>774</v>
      </c>
      <c r="C28" s="62" t="s">
        <v>1286</v>
      </c>
      <c r="D28" s="63"/>
      <c r="E28" s="64"/>
      <c r="F28" s="64"/>
      <c r="G28" s="65"/>
      <c r="I28" s="60"/>
      <c r="J28" s="60"/>
    </row>
    <row r="29" spans="1:11" s="53" customFormat="1" ht="23">
      <c r="A29" s="61"/>
      <c r="B29" s="62"/>
      <c r="C29" s="67" t="s">
        <v>1287</v>
      </c>
      <c r="D29" s="63"/>
      <c r="E29" s="64"/>
      <c r="F29" s="64"/>
      <c r="G29" s="65"/>
      <c r="I29" s="60"/>
      <c r="J29" s="60"/>
    </row>
    <row r="30" spans="1:11" s="53" customFormat="1" ht="11.5">
      <c r="A30" s="61"/>
      <c r="B30" s="62"/>
      <c r="C30" s="67" t="s">
        <v>1288</v>
      </c>
      <c r="D30" s="63"/>
      <c r="E30" s="64"/>
      <c r="F30" s="64"/>
      <c r="G30" s="65"/>
      <c r="I30" s="60"/>
      <c r="J30" s="60"/>
    </row>
    <row r="31" spans="1:11">
      <c r="B31" s="187" t="s">
        <v>758</v>
      </c>
      <c r="C31" s="397" t="s">
        <v>1289</v>
      </c>
      <c r="D31" s="69" t="s">
        <v>760</v>
      </c>
      <c r="E31" s="70">
        <v>4</v>
      </c>
      <c r="F31" s="64"/>
      <c r="G31" s="71">
        <f t="shared" ref="G31:G36" si="0">E31*F31</f>
        <v>0</v>
      </c>
    </row>
    <row r="32" spans="1:11" s="39" customFormat="1" ht="12">
      <c r="A32" s="32"/>
      <c r="B32" s="187" t="s">
        <v>761</v>
      </c>
      <c r="C32" s="397" t="s">
        <v>1290</v>
      </c>
      <c r="D32" s="69" t="s">
        <v>760</v>
      </c>
      <c r="E32" s="70">
        <v>1</v>
      </c>
      <c r="F32" s="64"/>
      <c r="G32" s="71">
        <f t="shared" si="0"/>
        <v>0</v>
      </c>
      <c r="H32" s="36"/>
      <c r="J32" s="40"/>
      <c r="K32" s="36"/>
    </row>
    <row r="33" spans="1:11" s="53" customFormat="1" ht="11.5">
      <c r="A33" s="61"/>
      <c r="B33" s="187" t="s">
        <v>769</v>
      </c>
      <c r="C33" s="397" t="s">
        <v>1291</v>
      </c>
      <c r="D33" s="69" t="s">
        <v>760</v>
      </c>
      <c r="E33" s="70">
        <v>3</v>
      </c>
      <c r="F33" s="64"/>
      <c r="G33" s="71">
        <f t="shared" si="0"/>
        <v>0</v>
      </c>
      <c r="I33" s="60"/>
      <c r="J33" s="60"/>
    </row>
    <row r="34" spans="1:11" s="53" customFormat="1" ht="11.5">
      <c r="A34" s="61"/>
      <c r="B34" s="187" t="s">
        <v>799</v>
      </c>
      <c r="C34" s="397" t="s">
        <v>1292</v>
      </c>
      <c r="D34" s="69" t="s">
        <v>760</v>
      </c>
      <c r="E34" s="70">
        <v>1</v>
      </c>
      <c r="F34" s="64"/>
      <c r="G34" s="71">
        <f t="shared" si="0"/>
        <v>0</v>
      </c>
      <c r="I34" s="60"/>
      <c r="J34" s="60"/>
    </row>
    <row r="35" spans="1:11" s="53" customFormat="1" ht="11.5">
      <c r="A35" s="61"/>
      <c r="B35" s="187" t="s">
        <v>801</v>
      </c>
      <c r="C35" s="397" t="s">
        <v>1293</v>
      </c>
      <c r="D35" s="69" t="s">
        <v>760</v>
      </c>
      <c r="E35" s="70">
        <v>4</v>
      </c>
      <c r="F35" s="64"/>
      <c r="G35" s="71">
        <f t="shared" si="0"/>
        <v>0</v>
      </c>
      <c r="I35" s="60"/>
      <c r="J35" s="60"/>
    </row>
    <row r="36" spans="1:11" s="53" customFormat="1" ht="11.5">
      <c r="A36" s="61"/>
      <c r="B36" s="187" t="s">
        <v>862</v>
      </c>
      <c r="C36" s="397" t="s">
        <v>1294</v>
      </c>
      <c r="D36" s="69" t="s">
        <v>760</v>
      </c>
      <c r="E36" s="70">
        <v>1</v>
      </c>
      <c r="F36" s="64"/>
      <c r="G36" s="71">
        <f t="shared" si="0"/>
        <v>0</v>
      </c>
      <c r="I36" s="60"/>
      <c r="J36" s="60"/>
    </row>
    <row r="37" spans="1:11" s="53" customFormat="1" ht="11.5">
      <c r="A37" s="54"/>
      <c r="B37" s="55"/>
      <c r="C37" s="36"/>
      <c r="D37" s="56"/>
      <c r="E37" s="57"/>
      <c r="F37" s="58"/>
      <c r="G37" s="59"/>
      <c r="I37" s="60"/>
      <c r="J37" s="60"/>
    </row>
    <row r="38" spans="1:11" s="53" customFormat="1" ht="11.5">
      <c r="A38" s="61" t="str">
        <f>A1</f>
        <v>B1.</v>
      </c>
      <c r="B38" s="62" t="s">
        <v>779</v>
      </c>
      <c r="C38" s="62" t="s">
        <v>1295</v>
      </c>
      <c r="D38" s="63"/>
      <c r="E38" s="64"/>
      <c r="F38" s="64"/>
      <c r="G38" s="65"/>
      <c r="I38" s="60"/>
      <c r="J38" s="60"/>
    </row>
    <row r="39" spans="1:11" s="53" customFormat="1" ht="23">
      <c r="A39" s="61"/>
      <c r="B39" s="62"/>
      <c r="C39" s="67" t="s">
        <v>1296</v>
      </c>
      <c r="D39" s="63"/>
      <c r="E39" s="64"/>
      <c r="F39" s="64"/>
      <c r="G39" s="65"/>
      <c r="I39" s="60"/>
      <c r="J39" s="60"/>
    </row>
    <row r="40" spans="1:11" s="53" customFormat="1" ht="23">
      <c r="A40" s="61"/>
      <c r="B40" s="62"/>
      <c r="C40" s="67" t="s">
        <v>1297</v>
      </c>
      <c r="D40" s="63"/>
      <c r="E40" s="64"/>
      <c r="F40" s="64"/>
      <c r="G40" s="65"/>
      <c r="I40" s="60"/>
      <c r="J40" s="60"/>
    </row>
    <row r="41" spans="1:11" s="40" customFormat="1" ht="12">
      <c r="A41" s="32"/>
      <c r="B41" s="73"/>
      <c r="C41" s="99"/>
      <c r="D41" s="69" t="s">
        <v>892</v>
      </c>
      <c r="E41" s="72">
        <v>26</v>
      </c>
      <c r="F41" s="64"/>
      <c r="G41" s="71">
        <f>E41*F41</f>
        <v>0</v>
      </c>
      <c r="H41" s="76"/>
      <c r="I41" s="39"/>
      <c r="K41" s="76"/>
    </row>
    <row r="42" spans="1:11" s="53" customFormat="1" ht="11.5">
      <c r="A42" s="54"/>
      <c r="B42" s="55"/>
      <c r="C42" s="36"/>
      <c r="D42" s="56"/>
      <c r="E42" s="57"/>
      <c r="F42" s="58"/>
      <c r="G42" s="59"/>
      <c r="I42" s="60"/>
      <c r="J42" s="60"/>
    </row>
    <row r="43" spans="1:11" s="40" customFormat="1" ht="12">
      <c r="A43" s="173" t="str">
        <f>A1</f>
        <v>B1.</v>
      </c>
      <c r="B43" s="174"/>
      <c r="C43" s="175" t="str">
        <f>C1</f>
        <v>LIMARSKI RADOVI</v>
      </c>
      <c r="D43" s="176"/>
      <c r="E43" s="177"/>
      <c r="F43" s="177"/>
      <c r="G43" s="178">
        <f>SUM(G4:G42)</f>
        <v>0</v>
      </c>
      <c r="H43" s="76"/>
      <c r="I43" s="39"/>
      <c r="K43" s="76"/>
    </row>
    <row r="44" spans="1:11" s="40" customFormat="1" ht="12">
      <c r="A44" s="32"/>
      <c r="B44" s="68"/>
      <c r="C44" s="67"/>
      <c r="D44" s="69"/>
      <c r="E44" s="75"/>
      <c r="F44" s="79"/>
      <c r="G44" s="71"/>
      <c r="H44" s="76"/>
      <c r="I44" s="39"/>
      <c r="K44" s="76"/>
    </row>
    <row r="45" spans="1:11" s="40" customFormat="1" ht="12">
      <c r="A45" s="32"/>
      <c r="B45" s="68"/>
      <c r="C45" s="67"/>
      <c r="D45" s="69"/>
      <c r="E45" s="75"/>
      <c r="F45" s="79"/>
      <c r="G45" s="71"/>
      <c r="H45" s="76"/>
      <c r="I45" s="39"/>
      <c r="K45" s="76"/>
    </row>
    <row r="49" spans="1:10">
      <c r="C49" s="80"/>
    </row>
    <row r="50" spans="1:10">
      <c r="C50" s="81"/>
      <c r="F50" s="82"/>
    </row>
    <row r="52" spans="1:10">
      <c r="C52" s="83"/>
    </row>
    <row r="54" spans="1:10">
      <c r="C54" s="84"/>
    </row>
    <row r="55" spans="1:10" s="35" customFormat="1" ht="12">
      <c r="A55" s="32"/>
      <c r="B55" s="33"/>
      <c r="C55" s="85"/>
      <c r="E55" s="36"/>
      <c r="F55" s="36"/>
      <c r="G55" s="37"/>
      <c r="I55" s="39"/>
      <c r="J55" s="40"/>
    </row>
    <row r="57" spans="1:10" s="35" customFormat="1" ht="12">
      <c r="A57" s="32"/>
      <c r="B57" s="33"/>
      <c r="C57" s="34"/>
      <c r="E57" s="36"/>
      <c r="F57" s="36"/>
      <c r="G57" s="37"/>
      <c r="I57" s="39"/>
      <c r="J57" s="40"/>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7F7F"/>
  </sheetPr>
  <dimension ref="A1:IV191"/>
  <sheetViews>
    <sheetView workbookViewId="0">
      <selection activeCell="C1" sqref="C1"/>
    </sheetView>
  </sheetViews>
  <sheetFormatPr defaultColWidth="8.26953125" defaultRowHeight="13"/>
  <cols>
    <col min="1" max="1" width="4.26953125" style="32" customWidth="1"/>
    <col min="2" max="2" width="3.26953125" style="33" customWidth="1"/>
    <col min="3" max="3" width="45.81640625" style="34" customWidth="1"/>
    <col min="4" max="4" width="6" style="35" customWidth="1"/>
    <col min="5" max="5" width="7.81640625" style="36" customWidth="1"/>
    <col min="6" max="6" width="9.7265625" style="36" customWidth="1"/>
    <col min="7" max="7" width="13.26953125" style="37" customWidth="1"/>
    <col min="8" max="8" width="11.26953125" style="38" customWidth="1"/>
    <col min="9" max="9" width="16.453125" style="39" customWidth="1"/>
    <col min="10" max="10" width="30.7265625" style="40" customWidth="1"/>
    <col min="11" max="256" width="8.26953125" style="38"/>
  </cols>
  <sheetData>
    <row r="1" spans="1:11">
      <c r="A1" s="169" t="s">
        <v>1298</v>
      </c>
      <c r="B1" s="170"/>
      <c r="C1" s="171" t="s">
        <v>730</v>
      </c>
      <c r="D1" s="171"/>
      <c r="E1" s="172"/>
      <c r="F1" s="172"/>
      <c r="G1" s="172"/>
    </row>
    <row r="2" spans="1:11">
      <c r="B2" s="42"/>
      <c r="D2" s="43"/>
      <c r="E2" s="44"/>
      <c r="F2" s="45"/>
      <c r="G2" s="46"/>
    </row>
    <row r="3" spans="1:11" s="53" customFormat="1" ht="10.5">
      <c r="A3" s="180" t="s">
        <v>743</v>
      </c>
      <c r="B3" s="180"/>
      <c r="C3" s="180" t="s">
        <v>744</v>
      </c>
      <c r="D3" s="181" t="s">
        <v>745</v>
      </c>
      <c r="E3" s="182" t="s">
        <v>746</v>
      </c>
      <c r="F3" s="183" t="s">
        <v>747</v>
      </c>
      <c r="G3" s="184" t="s">
        <v>748</v>
      </c>
      <c r="I3" s="60"/>
      <c r="J3" s="60"/>
    </row>
    <row r="4" spans="1:11" s="53" customFormat="1" ht="11.5">
      <c r="A4" s="54"/>
      <c r="B4" s="55"/>
      <c r="C4" s="36"/>
      <c r="D4" s="56"/>
      <c r="E4" s="57"/>
      <c r="F4" s="58"/>
      <c r="G4" s="59"/>
      <c r="I4" s="60"/>
      <c r="J4" s="60"/>
    </row>
    <row r="5" spans="1:11" s="610" customFormat="1" ht="12">
      <c r="A5" s="61" t="str">
        <f>A1</f>
        <v>B2.</v>
      </c>
      <c r="B5" s="62" t="s">
        <v>749</v>
      </c>
      <c r="C5" s="62" t="s">
        <v>1299</v>
      </c>
      <c r="D5" s="63"/>
      <c r="E5" s="64"/>
      <c r="F5" s="64"/>
      <c r="G5" s="65"/>
      <c r="I5" s="611"/>
      <c r="J5" s="611"/>
    </row>
    <row r="6" spans="1:11" s="596" customFormat="1" ht="34.5">
      <c r="A6" s="597"/>
      <c r="B6" s="598"/>
      <c r="C6" s="599" t="s">
        <v>1300</v>
      </c>
      <c r="D6" s="344"/>
      <c r="E6" s="345"/>
      <c r="F6" s="345"/>
      <c r="G6" s="346"/>
      <c r="H6" s="600"/>
      <c r="I6" s="601"/>
      <c r="K6" s="602"/>
    </row>
    <row r="7" spans="1:11" s="596" customFormat="1" ht="46">
      <c r="A7" s="597"/>
      <c r="B7" s="598"/>
      <c r="C7" s="599" t="s">
        <v>1301</v>
      </c>
      <c r="D7" s="344"/>
      <c r="E7" s="345"/>
      <c r="F7" s="345"/>
      <c r="G7" s="346"/>
      <c r="H7" s="600"/>
      <c r="I7" s="601"/>
      <c r="K7" s="602"/>
    </row>
    <row r="8" spans="1:11" s="596" customFormat="1" ht="12">
      <c r="A8" s="341"/>
      <c r="B8" s="342"/>
      <c r="C8" s="603" t="s">
        <v>1302</v>
      </c>
      <c r="D8" s="344"/>
      <c r="E8" s="345"/>
      <c r="F8" s="345"/>
      <c r="G8" s="346"/>
      <c r="H8" s="600"/>
      <c r="I8" s="601"/>
      <c r="K8" s="602"/>
    </row>
    <row r="9" spans="1:11" s="596" customFormat="1" ht="12">
      <c r="A9" s="341"/>
      <c r="B9" s="342"/>
      <c r="C9" s="603" t="s">
        <v>1303</v>
      </c>
      <c r="D9" s="344"/>
      <c r="E9" s="345"/>
      <c r="F9" s="345"/>
      <c r="G9" s="346"/>
      <c r="H9" s="600"/>
      <c r="I9" s="601"/>
      <c r="K9" s="602"/>
    </row>
    <row r="10" spans="1:11" s="596" customFormat="1" ht="23">
      <c r="A10" s="341"/>
      <c r="B10" s="342"/>
      <c r="C10" s="603" t="s">
        <v>1304</v>
      </c>
      <c r="D10" s="344"/>
      <c r="E10" s="345"/>
      <c r="F10" s="345"/>
      <c r="G10" s="346"/>
      <c r="H10" s="600"/>
      <c r="I10" s="601"/>
      <c r="K10" s="602"/>
    </row>
    <row r="11" spans="1:11" s="596" customFormat="1" ht="12">
      <c r="A11" s="341"/>
      <c r="B11" s="342"/>
      <c r="C11" s="604" t="s">
        <v>1305</v>
      </c>
      <c r="D11" s="344"/>
      <c r="E11" s="345"/>
      <c r="F11" s="345"/>
      <c r="G11" s="346"/>
      <c r="H11" s="600"/>
      <c r="I11" s="601"/>
      <c r="K11" s="602"/>
    </row>
    <row r="12" spans="1:11" s="596" customFormat="1" ht="12">
      <c r="A12" s="341"/>
      <c r="B12" s="342"/>
      <c r="C12" s="605" t="s">
        <v>1306</v>
      </c>
      <c r="D12" s="344"/>
      <c r="E12" s="345"/>
      <c r="F12" s="345"/>
      <c r="G12" s="346"/>
      <c r="H12" s="600"/>
      <c r="I12" s="601"/>
      <c r="K12" s="602"/>
    </row>
    <row r="13" spans="1:11" s="596" customFormat="1" ht="12">
      <c r="A13" s="341"/>
      <c r="B13" s="342"/>
      <c r="C13" s="605" t="s">
        <v>1307</v>
      </c>
      <c r="D13" s="344"/>
      <c r="E13" s="345"/>
      <c r="F13" s="345"/>
      <c r="G13" s="346"/>
      <c r="H13" s="600"/>
      <c r="I13" s="601"/>
      <c r="K13" s="602"/>
    </row>
    <row r="14" spans="1:11" s="596" customFormat="1" ht="12">
      <c r="A14" s="341"/>
      <c r="B14" s="342"/>
      <c r="C14" s="605" t="s">
        <v>1308</v>
      </c>
      <c r="D14" s="344"/>
      <c r="E14" s="345"/>
      <c r="F14" s="345"/>
      <c r="G14" s="346"/>
      <c r="H14" s="600"/>
      <c r="I14" s="601"/>
      <c r="K14" s="602"/>
    </row>
    <row r="15" spans="1:11" s="596" customFormat="1" ht="12">
      <c r="A15" s="341"/>
      <c r="B15" s="342"/>
      <c r="C15" s="604" t="s">
        <v>1309</v>
      </c>
      <c r="D15" s="344"/>
      <c r="E15" s="345"/>
      <c r="F15" s="345"/>
      <c r="G15" s="346"/>
      <c r="H15" s="600"/>
      <c r="I15" s="601"/>
      <c r="K15" s="602"/>
    </row>
    <row r="16" spans="1:11" s="596" customFormat="1" ht="12">
      <c r="A16" s="341"/>
      <c r="B16" s="342"/>
      <c r="C16" s="603" t="s">
        <v>1310</v>
      </c>
      <c r="D16" s="344"/>
      <c r="E16" s="345"/>
      <c r="F16" s="345"/>
      <c r="G16" s="346"/>
      <c r="H16" s="600"/>
      <c r="I16" s="601"/>
      <c r="K16" s="602"/>
    </row>
    <row r="17" spans="1:11" s="596" customFormat="1" ht="12">
      <c r="A17" s="341"/>
      <c r="B17" s="342"/>
      <c r="C17" s="606" t="s">
        <v>1311</v>
      </c>
      <c r="D17" s="344"/>
      <c r="E17" s="345"/>
      <c r="F17" s="345"/>
      <c r="G17" s="346"/>
      <c r="H17" s="600"/>
      <c r="I17" s="601"/>
      <c r="K17" s="602"/>
    </row>
    <row r="18" spans="1:11" s="596" customFormat="1" ht="23">
      <c r="A18" s="341"/>
      <c r="B18" s="342"/>
      <c r="C18" s="606" t="s">
        <v>1312</v>
      </c>
      <c r="D18" s="344"/>
      <c r="E18" s="345"/>
      <c r="F18" s="345"/>
      <c r="G18" s="346"/>
      <c r="H18" s="600"/>
      <c r="I18" s="601"/>
      <c r="K18" s="602"/>
    </row>
    <row r="19" spans="1:11" s="609" customFormat="1" ht="12">
      <c r="A19" s="323"/>
      <c r="B19" s="348"/>
      <c r="C19" s="607"/>
      <c r="D19" s="350" t="s">
        <v>760</v>
      </c>
      <c r="E19" s="608">
        <v>1</v>
      </c>
      <c r="F19" s="345"/>
      <c r="G19" s="352">
        <f>E19*F19</f>
        <v>0</v>
      </c>
      <c r="I19" s="601"/>
      <c r="J19" s="596"/>
    </row>
    <row r="20" spans="1:11" s="609" customFormat="1" ht="12">
      <c r="A20" s="323"/>
      <c r="B20" s="348"/>
      <c r="C20" s="607"/>
      <c r="D20" s="350"/>
      <c r="E20" s="608"/>
      <c r="F20" s="345"/>
      <c r="G20" s="352"/>
      <c r="I20" s="601"/>
      <c r="J20" s="596"/>
    </row>
    <row r="21" spans="1:11" s="610" customFormat="1" ht="12">
      <c r="A21" s="61" t="str">
        <f>A1</f>
        <v>B2.</v>
      </c>
      <c r="B21" s="62" t="s">
        <v>755</v>
      </c>
      <c r="C21" s="62" t="s">
        <v>1313</v>
      </c>
      <c r="D21" s="63"/>
      <c r="E21" s="64"/>
      <c r="F21" s="64"/>
      <c r="G21" s="65"/>
      <c r="I21" s="611"/>
      <c r="J21" s="611"/>
    </row>
    <row r="22" spans="1:11" s="596" customFormat="1" ht="34.5">
      <c r="A22" s="597"/>
      <c r="B22" s="598"/>
      <c r="C22" s="599" t="s">
        <v>1300</v>
      </c>
      <c r="D22" s="344"/>
      <c r="E22" s="345"/>
      <c r="F22" s="345"/>
      <c r="G22" s="346"/>
      <c r="H22" s="600"/>
      <c r="I22" s="601"/>
      <c r="K22" s="602"/>
    </row>
    <row r="23" spans="1:11" s="596" customFormat="1" ht="46">
      <c r="A23" s="597"/>
      <c r="B23" s="598"/>
      <c r="C23" s="599" t="s">
        <v>1301</v>
      </c>
      <c r="D23" s="344"/>
      <c r="E23" s="345"/>
      <c r="F23" s="345"/>
      <c r="G23" s="346"/>
      <c r="H23" s="600"/>
      <c r="I23" s="601"/>
      <c r="K23" s="602"/>
    </row>
    <row r="24" spans="1:11" s="596" customFormat="1" ht="12">
      <c r="A24" s="341"/>
      <c r="B24" s="342"/>
      <c r="C24" s="603" t="s">
        <v>1314</v>
      </c>
      <c r="D24" s="344"/>
      <c r="E24" s="345"/>
      <c r="F24" s="345"/>
      <c r="G24" s="346"/>
      <c r="H24" s="600"/>
      <c r="I24" s="601"/>
      <c r="K24" s="602"/>
    </row>
    <row r="25" spans="1:11" s="596" customFormat="1" ht="12">
      <c r="A25" s="341"/>
      <c r="B25" s="342"/>
      <c r="C25" s="603" t="s">
        <v>1303</v>
      </c>
      <c r="D25" s="344"/>
      <c r="E25" s="345"/>
      <c r="F25" s="345"/>
      <c r="G25" s="346"/>
      <c r="H25" s="600"/>
      <c r="I25" s="601"/>
      <c r="K25" s="602"/>
    </row>
    <row r="26" spans="1:11" s="596" customFormat="1" ht="23">
      <c r="A26" s="341"/>
      <c r="B26" s="342"/>
      <c r="C26" s="603" t="s">
        <v>1304</v>
      </c>
      <c r="D26" s="344"/>
      <c r="E26" s="345"/>
      <c r="F26" s="345"/>
      <c r="G26" s="346"/>
      <c r="H26" s="600"/>
      <c r="I26" s="601"/>
      <c r="K26" s="602"/>
    </row>
    <row r="27" spans="1:11" s="596" customFormat="1" ht="12">
      <c r="A27" s="341"/>
      <c r="B27" s="342"/>
      <c r="C27" s="604" t="s">
        <v>1305</v>
      </c>
      <c r="D27" s="344"/>
      <c r="E27" s="345"/>
      <c r="F27" s="345"/>
      <c r="G27" s="346"/>
      <c r="H27" s="600"/>
      <c r="I27" s="601"/>
      <c r="K27" s="602"/>
    </row>
    <row r="28" spans="1:11" s="596" customFormat="1" ht="12">
      <c r="A28" s="341"/>
      <c r="B28" s="342"/>
      <c r="C28" s="605" t="s">
        <v>1306</v>
      </c>
      <c r="D28" s="344"/>
      <c r="E28" s="345"/>
      <c r="F28" s="345"/>
      <c r="G28" s="346"/>
      <c r="H28" s="600"/>
      <c r="I28" s="601"/>
      <c r="K28" s="602"/>
    </row>
    <row r="29" spans="1:11" s="596" customFormat="1" ht="12">
      <c r="A29" s="341"/>
      <c r="B29" s="342"/>
      <c r="C29" s="605" t="s">
        <v>1307</v>
      </c>
      <c r="D29" s="344"/>
      <c r="E29" s="345"/>
      <c r="F29" s="345"/>
      <c r="G29" s="346"/>
      <c r="H29" s="600"/>
      <c r="I29" s="601"/>
      <c r="K29" s="602"/>
    </row>
    <row r="30" spans="1:11" s="596" customFormat="1" ht="12">
      <c r="A30" s="341"/>
      <c r="B30" s="342"/>
      <c r="C30" s="605" t="s">
        <v>1308</v>
      </c>
      <c r="D30" s="344"/>
      <c r="E30" s="345"/>
      <c r="F30" s="345"/>
      <c r="G30" s="346"/>
      <c r="H30" s="600"/>
      <c r="I30" s="601"/>
      <c r="K30" s="602"/>
    </row>
    <row r="31" spans="1:11" s="596" customFormat="1" ht="12">
      <c r="A31" s="341"/>
      <c r="B31" s="342"/>
      <c r="C31" s="604" t="s">
        <v>1309</v>
      </c>
      <c r="D31" s="344"/>
      <c r="E31" s="345"/>
      <c r="F31" s="345"/>
      <c r="G31" s="346"/>
      <c r="H31" s="600"/>
      <c r="I31" s="601"/>
      <c r="K31" s="602"/>
    </row>
    <row r="32" spans="1:11" s="596" customFormat="1" ht="12">
      <c r="A32" s="341"/>
      <c r="B32" s="342"/>
      <c r="C32" s="603" t="s">
        <v>1315</v>
      </c>
      <c r="D32" s="344"/>
      <c r="E32" s="345"/>
      <c r="F32" s="345"/>
      <c r="G32" s="346"/>
      <c r="H32" s="600"/>
      <c r="I32" s="601"/>
      <c r="K32" s="602"/>
    </row>
    <row r="33" spans="1:11" s="596" customFormat="1" ht="12">
      <c r="A33" s="341"/>
      <c r="B33" s="342"/>
      <c r="C33" s="606" t="s">
        <v>1311</v>
      </c>
      <c r="D33" s="344"/>
      <c r="E33" s="345"/>
      <c r="F33" s="345"/>
      <c r="G33" s="346"/>
      <c r="H33" s="600"/>
      <c r="I33" s="601"/>
      <c r="K33" s="602"/>
    </row>
    <row r="34" spans="1:11" s="596" customFormat="1" ht="23">
      <c r="A34" s="341"/>
      <c r="B34" s="342"/>
      <c r="C34" s="606" t="s">
        <v>1312</v>
      </c>
      <c r="D34" s="344"/>
      <c r="E34" s="345"/>
      <c r="F34" s="345"/>
      <c r="G34" s="346"/>
      <c r="H34" s="600"/>
      <c r="I34" s="601"/>
      <c r="K34" s="602"/>
    </row>
    <row r="35" spans="1:11" s="609" customFormat="1" ht="12">
      <c r="A35" s="323"/>
      <c r="B35" s="348"/>
      <c r="C35" s="607"/>
      <c r="D35" s="350" t="s">
        <v>760</v>
      </c>
      <c r="E35" s="608">
        <v>1</v>
      </c>
      <c r="F35" s="345"/>
      <c r="G35" s="352">
        <f>E35*F35</f>
        <v>0</v>
      </c>
      <c r="I35" s="601"/>
      <c r="J35" s="596"/>
    </row>
    <row r="36" spans="1:11" s="610" customFormat="1" ht="12">
      <c r="A36" s="612"/>
      <c r="B36" s="613"/>
      <c r="C36" s="36"/>
      <c r="D36" s="614"/>
      <c r="E36" s="615"/>
      <c r="F36" s="616"/>
      <c r="G36" s="617"/>
      <c r="I36" s="611"/>
      <c r="J36" s="611"/>
    </row>
    <row r="37" spans="1:11" s="610" customFormat="1" ht="12">
      <c r="A37" s="61" t="str">
        <f>A1</f>
        <v>B2.</v>
      </c>
      <c r="B37" s="62" t="s">
        <v>763</v>
      </c>
      <c r="C37" s="62" t="s">
        <v>1316</v>
      </c>
      <c r="D37" s="63"/>
      <c r="E37" s="64"/>
      <c r="F37" s="64"/>
      <c r="G37" s="65"/>
      <c r="I37" s="611"/>
      <c r="J37" s="611"/>
    </row>
    <row r="38" spans="1:11" s="596" customFormat="1" ht="23">
      <c r="A38" s="597"/>
      <c r="B38" s="598"/>
      <c r="C38" s="599" t="s">
        <v>1317</v>
      </c>
      <c r="D38" s="344"/>
      <c r="E38" s="345"/>
      <c r="F38" s="345"/>
      <c r="G38" s="346"/>
      <c r="H38" s="600"/>
      <c r="I38" s="601"/>
      <c r="K38" s="602"/>
    </row>
    <row r="39" spans="1:11" s="596" customFormat="1" ht="46">
      <c r="A39" s="597"/>
      <c r="B39" s="598"/>
      <c r="C39" s="599" t="s">
        <v>1301</v>
      </c>
      <c r="D39" s="344"/>
      <c r="E39" s="345"/>
      <c r="F39" s="345"/>
      <c r="G39" s="346"/>
      <c r="H39" s="600"/>
      <c r="I39" s="601"/>
      <c r="K39" s="602"/>
    </row>
    <row r="40" spans="1:11" s="596" customFormat="1" ht="12">
      <c r="A40" s="341"/>
      <c r="B40" s="342"/>
      <c r="C40" s="603" t="s">
        <v>1318</v>
      </c>
      <c r="D40" s="344"/>
      <c r="E40" s="345"/>
      <c r="F40" s="345"/>
      <c r="G40" s="346"/>
      <c r="H40" s="600"/>
      <c r="I40" s="601"/>
      <c r="K40" s="602"/>
    </row>
    <row r="41" spans="1:11" s="596" customFormat="1" ht="23">
      <c r="A41" s="341"/>
      <c r="B41" s="342"/>
      <c r="C41" s="603" t="s">
        <v>1304</v>
      </c>
      <c r="D41" s="344"/>
      <c r="E41" s="345"/>
      <c r="F41" s="345"/>
      <c r="G41" s="346"/>
      <c r="H41" s="600"/>
      <c r="I41" s="601"/>
      <c r="K41" s="602"/>
    </row>
    <row r="42" spans="1:11" s="596" customFormat="1" ht="12">
      <c r="A42" s="341"/>
      <c r="B42" s="342"/>
      <c r="C42" s="604" t="s">
        <v>1305</v>
      </c>
      <c r="D42" s="344"/>
      <c r="E42" s="345"/>
      <c r="F42" s="345"/>
      <c r="G42" s="346"/>
      <c r="H42" s="600"/>
      <c r="I42" s="601"/>
      <c r="K42" s="602"/>
    </row>
    <row r="43" spans="1:11" s="596" customFormat="1" ht="12">
      <c r="A43" s="341"/>
      <c r="B43" s="342"/>
      <c r="C43" s="605" t="s">
        <v>1306</v>
      </c>
      <c r="D43" s="344"/>
      <c r="E43" s="345"/>
      <c r="F43" s="345"/>
      <c r="G43" s="346"/>
      <c r="H43" s="600"/>
      <c r="I43" s="601"/>
      <c r="K43" s="602"/>
    </row>
    <row r="44" spans="1:11" s="596" customFormat="1" ht="12">
      <c r="A44" s="341"/>
      <c r="B44" s="342"/>
      <c r="C44" s="605" t="s">
        <v>1307</v>
      </c>
      <c r="D44" s="344"/>
      <c r="E44" s="345"/>
      <c r="F44" s="345"/>
      <c r="G44" s="346"/>
      <c r="H44" s="600"/>
      <c r="I44" s="601"/>
      <c r="K44" s="602"/>
    </row>
    <row r="45" spans="1:11" s="596" customFormat="1" ht="12">
      <c r="A45" s="341"/>
      <c r="B45" s="342"/>
      <c r="C45" s="605" t="s">
        <v>1308</v>
      </c>
      <c r="D45" s="344"/>
      <c r="E45" s="345"/>
      <c r="F45" s="345"/>
      <c r="G45" s="346"/>
      <c r="H45" s="600"/>
      <c r="I45" s="601"/>
      <c r="K45" s="602"/>
    </row>
    <row r="46" spans="1:11" s="596" customFormat="1" ht="12">
      <c r="A46" s="341"/>
      <c r="B46" s="342"/>
      <c r="C46" s="604" t="s">
        <v>1309</v>
      </c>
      <c r="D46" s="344"/>
      <c r="E46" s="345"/>
      <c r="F46" s="345"/>
      <c r="G46" s="346"/>
      <c r="H46" s="600"/>
      <c r="I46" s="601"/>
      <c r="K46" s="602"/>
    </row>
    <row r="47" spans="1:11" s="596" customFormat="1" ht="12">
      <c r="A47" s="341"/>
      <c r="B47" s="342"/>
      <c r="C47" s="603" t="s">
        <v>1319</v>
      </c>
      <c r="D47" s="344"/>
      <c r="E47" s="345"/>
      <c r="F47" s="345"/>
      <c r="G47" s="346"/>
      <c r="H47" s="600"/>
      <c r="I47" s="601"/>
      <c r="K47" s="602"/>
    </row>
    <row r="48" spans="1:11" s="596" customFormat="1" ht="12">
      <c r="A48" s="341"/>
      <c r="B48" s="342"/>
      <c r="C48" s="606" t="s">
        <v>1311</v>
      </c>
      <c r="D48" s="344"/>
      <c r="E48" s="345"/>
      <c r="F48" s="345"/>
      <c r="G48" s="346"/>
      <c r="H48" s="600"/>
      <c r="I48" s="601"/>
      <c r="K48" s="602"/>
    </row>
    <row r="49" spans="1:11" s="596" customFormat="1" ht="23">
      <c r="A49" s="341"/>
      <c r="B49" s="342"/>
      <c r="C49" s="606" t="s">
        <v>1312</v>
      </c>
      <c r="D49" s="344"/>
      <c r="E49" s="345"/>
      <c r="F49" s="345"/>
      <c r="G49" s="346"/>
      <c r="H49" s="600"/>
      <c r="I49" s="601"/>
      <c r="K49" s="602"/>
    </row>
    <row r="50" spans="1:11" s="609" customFormat="1" ht="12">
      <c r="A50" s="323"/>
      <c r="B50" s="348"/>
      <c r="C50" s="607"/>
      <c r="D50" s="350" t="s">
        <v>760</v>
      </c>
      <c r="E50" s="608">
        <v>2</v>
      </c>
      <c r="F50" s="345"/>
      <c r="G50" s="352">
        <f>E50*F50</f>
        <v>0</v>
      </c>
      <c r="I50" s="601"/>
      <c r="J50" s="596"/>
    </row>
    <row r="51" spans="1:11" s="609" customFormat="1" ht="12">
      <c r="A51" s="323"/>
      <c r="B51" s="348"/>
      <c r="C51" s="607"/>
      <c r="D51" s="350"/>
      <c r="E51" s="608"/>
      <c r="F51" s="345"/>
      <c r="G51" s="352"/>
      <c r="I51" s="601"/>
      <c r="J51" s="596"/>
    </row>
    <row r="52" spans="1:11" s="610" customFormat="1" ht="12">
      <c r="A52" s="61" t="str">
        <f>A1</f>
        <v>B2.</v>
      </c>
      <c r="B52" s="62" t="s">
        <v>771</v>
      </c>
      <c r="C52" s="62" t="s">
        <v>1320</v>
      </c>
      <c r="D52" s="63"/>
      <c r="E52" s="64"/>
      <c r="F52" s="64"/>
      <c r="G52" s="65"/>
      <c r="I52" s="611"/>
      <c r="J52" s="611"/>
    </row>
    <row r="53" spans="1:11" s="596" customFormat="1" ht="23">
      <c r="A53" s="597"/>
      <c r="B53" s="598"/>
      <c r="C53" s="599" t="s">
        <v>1321</v>
      </c>
      <c r="D53" s="344"/>
      <c r="E53" s="345"/>
      <c r="F53" s="345"/>
      <c r="G53" s="346"/>
      <c r="H53" s="600"/>
      <c r="I53" s="601"/>
      <c r="K53" s="602"/>
    </row>
    <row r="54" spans="1:11" s="596" customFormat="1" ht="34.5">
      <c r="A54" s="597"/>
      <c r="B54" s="598"/>
      <c r="C54" s="599" t="s">
        <v>1322</v>
      </c>
      <c r="D54" s="344"/>
      <c r="E54" s="345"/>
      <c r="F54" s="345"/>
      <c r="G54" s="346"/>
      <c r="H54" s="600"/>
      <c r="I54" s="601"/>
      <c r="K54" s="602"/>
    </row>
    <row r="55" spans="1:11" s="596" customFormat="1" ht="12">
      <c r="A55" s="597"/>
      <c r="B55" s="598"/>
      <c r="C55" s="603" t="s">
        <v>1323</v>
      </c>
      <c r="D55" s="344"/>
      <c r="E55" s="345"/>
      <c r="F55" s="345"/>
      <c r="G55" s="346"/>
      <c r="H55" s="600"/>
      <c r="I55" s="601"/>
      <c r="K55" s="602"/>
    </row>
    <row r="56" spans="1:11" s="596" customFormat="1" ht="12">
      <c r="A56" s="341"/>
      <c r="B56" s="342"/>
      <c r="C56" s="603" t="s">
        <v>1324</v>
      </c>
      <c r="D56" s="344"/>
      <c r="E56" s="345"/>
      <c r="F56" s="345"/>
      <c r="G56" s="346"/>
      <c r="H56" s="600"/>
      <c r="I56" s="601"/>
      <c r="K56" s="602"/>
    </row>
    <row r="57" spans="1:11" s="596" customFormat="1" ht="23">
      <c r="A57" s="341"/>
      <c r="B57" s="342"/>
      <c r="C57" s="603" t="s">
        <v>1304</v>
      </c>
      <c r="D57" s="344"/>
      <c r="E57" s="345"/>
      <c r="F57" s="345"/>
      <c r="G57" s="346"/>
      <c r="H57" s="600"/>
      <c r="I57" s="601"/>
      <c r="K57" s="602"/>
    </row>
    <row r="58" spans="1:11" s="596" customFormat="1" ht="12">
      <c r="A58" s="341"/>
      <c r="B58" s="342"/>
      <c r="C58" s="604" t="s">
        <v>1305</v>
      </c>
      <c r="D58" s="344"/>
      <c r="E58" s="345"/>
      <c r="F58" s="345"/>
      <c r="G58" s="346"/>
      <c r="H58" s="600"/>
      <c r="I58" s="601"/>
      <c r="K58" s="602"/>
    </row>
    <row r="59" spans="1:11" s="596" customFormat="1" ht="12">
      <c r="A59" s="341"/>
      <c r="B59" s="342"/>
      <c r="C59" s="605" t="s">
        <v>1325</v>
      </c>
      <c r="D59" s="344"/>
      <c r="E59" s="345"/>
      <c r="F59" s="345"/>
      <c r="G59" s="346"/>
      <c r="H59" s="600"/>
      <c r="I59" s="601"/>
      <c r="K59" s="602"/>
    </row>
    <row r="60" spans="1:11" s="596" customFormat="1" ht="12">
      <c r="A60" s="341"/>
      <c r="B60" s="342"/>
      <c r="C60" s="605" t="s">
        <v>1326</v>
      </c>
      <c r="D60" s="344"/>
      <c r="E60" s="345"/>
      <c r="F60" s="345"/>
      <c r="G60" s="346"/>
      <c r="H60" s="600"/>
      <c r="I60" s="601"/>
      <c r="K60" s="602"/>
    </row>
    <row r="61" spans="1:11" s="596" customFormat="1" ht="12">
      <c r="A61" s="341"/>
      <c r="B61" s="342"/>
      <c r="C61" s="605" t="s">
        <v>1327</v>
      </c>
      <c r="D61" s="344"/>
      <c r="E61" s="345"/>
      <c r="F61" s="345"/>
      <c r="G61" s="346"/>
      <c r="H61" s="600"/>
      <c r="I61" s="601"/>
      <c r="K61" s="602"/>
    </row>
    <row r="62" spans="1:11" s="596" customFormat="1" ht="12">
      <c r="A62" s="341"/>
      <c r="B62" s="342"/>
      <c r="C62" s="604" t="s">
        <v>1309</v>
      </c>
      <c r="D62" s="344"/>
      <c r="E62" s="345"/>
      <c r="F62" s="345"/>
      <c r="G62" s="346"/>
      <c r="H62" s="600"/>
      <c r="I62" s="601"/>
      <c r="K62" s="602"/>
    </row>
    <row r="63" spans="1:11" s="596" customFormat="1" ht="12">
      <c r="A63" s="341"/>
      <c r="B63" s="342"/>
      <c r="C63" s="603" t="s">
        <v>1328</v>
      </c>
      <c r="D63" s="344"/>
      <c r="E63" s="345"/>
      <c r="F63" s="345"/>
      <c r="G63" s="346"/>
      <c r="H63" s="600"/>
      <c r="I63" s="601"/>
      <c r="K63" s="602"/>
    </row>
    <row r="64" spans="1:11" s="596" customFormat="1" ht="12">
      <c r="A64" s="341"/>
      <c r="B64" s="342"/>
      <c r="C64" s="606" t="s">
        <v>1311</v>
      </c>
      <c r="D64" s="344"/>
      <c r="E64" s="345"/>
      <c r="F64" s="345"/>
      <c r="G64" s="346"/>
      <c r="H64" s="600"/>
      <c r="I64" s="601"/>
      <c r="K64" s="602"/>
    </row>
    <row r="65" spans="1:11" s="596" customFormat="1" ht="12">
      <c r="A65" s="341"/>
      <c r="B65" s="342"/>
      <c r="C65" s="606" t="s">
        <v>1329</v>
      </c>
      <c r="D65" s="344"/>
      <c r="E65" s="345"/>
      <c r="F65" s="345"/>
      <c r="G65" s="346"/>
      <c r="H65" s="600"/>
      <c r="I65" s="601"/>
      <c r="K65" s="602"/>
    </row>
    <row r="66" spans="1:11" s="596" customFormat="1" ht="23">
      <c r="A66" s="341"/>
      <c r="B66" s="342"/>
      <c r="C66" s="606" t="s">
        <v>1312</v>
      </c>
      <c r="D66" s="344"/>
      <c r="E66" s="345"/>
      <c r="F66" s="345"/>
      <c r="G66" s="346"/>
      <c r="H66" s="600"/>
      <c r="I66" s="601"/>
      <c r="K66" s="602"/>
    </row>
    <row r="67" spans="1:11" s="609" customFormat="1" ht="12">
      <c r="A67" s="323"/>
      <c r="B67" s="348"/>
      <c r="C67" s="607"/>
      <c r="D67" s="350" t="s">
        <v>760</v>
      </c>
      <c r="E67" s="608">
        <v>1</v>
      </c>
      <c r="F67" s="345"/>
      <c r="G67" s="352">
        <f>E67*F67</f>
        <v>0</v>
      </c>
      <c r="I67" s="601"/>
      <c r="J67" s="596"/>
    </row>
    <row r="68" spans="1:11" s="609" customFormat="1" ht="12">
      <c r="A68" s="323"/>
      <c r="B68" s="348"/>
      <c r="C68" s="607"/>
      <c r="D68" s="350"/>
      <c r="E68" s="608"/>
      <c r="F68" s="345"/>
      <c r="G68" s="352"/>
      <c r="I68" s="601"/>
      <c r="J68" s="596"/>
    </row>
    <row r="69" spans="1:11" s="610" customFormat="1" ht="12">
      <c r="A69" s="61" t="str">
        <f>A1</f>
        <v>B2.</v>
      </c>
      <c r="B69" s="62" t="s">
        <v>774</v>
      </c>
      <c r="C69" s="62" t="s">
        <v>1330</v>
      </c>
      <c r="D69" s="63"/>
      <c r="E69" s="64"/>
      <c r="F69" s="64"/>
      <c r="G69" s="65"/>
      <c r="I69" s="611"/>
      <c r="J69" s="611"/>
    </row>
    <row r="70" spans="1:11" s="596" customFormat="1" ht="23">
      <c r="A70" s="597"/>
      <c r="B70" s="598"/>
      <c r="C70" s="599" t="s">
        <v>1331</v>
      </c>
      <c r="D70" s="344"/>
      <c r="E70" s="345"/>
      <c r="F70" s="345"/>
      <c r="G70" s="346"/>
      <c r="H70" s="600"/>
      <c r="I70" s="601"/>
      <c r="K70" s="602"/>
    </row>
    <row r="71" spans="1:11" s="596" customFormat="1" ht="34.5">
      <c r="A71" s="597"/>
      <c r="B71" s="598"/>
      <c r="C71" s="599" t="s">
        <v>1332</v>
      </c>
      <c r="D71" s="344"/>
      <c r="E71" s="345"/>
      <c r="F71" s="345"/>
      <c r="G71" s="346"/>
      <c r="H71" s="600"/>
      <c r="I71" s="601"/>
      <c r="K71" s="602"/>
    </row>
    <row r="72" spans="1:11" s="596" customFormat="1" ht="12">
      <c r="A72" s="341"/>
      <c r="B72" s="342"/>
      <c r="C72" s="603" t="s">
        <v>1333</v>
      </c>
      <c r="D72" s="344"/>
      <c r="E72" s="345"/>
      <c r="F72" s="345"/>
      <c r="G72" s="346"/>
      <c r="H72" s="600"/>
      <c r="I72" s="601"/>
      <c r="K72" s="602"/>
    </row>
    <row r="73" spans="1:11" s="596" customFormat="1" ht="23">
      <c r="A73" s="341"/>
      <c r="B73" s="342"/>
      <c r="C73" s="603" t="s">
        <v>1304</v>
      </c>
      <c r="D73" s="344"/>
      <c r="E73" s="345"/>
      <c r="F73" s="345"/>
      <c r="G73" s="346"/>
      <c r="H73" s="600"/>
      <c r="I73" s="601"/>
      <c r="K73" s="602"/>
    </row>
    <row r="74" spans="1:11" s="596" customFormat="1" ht="12">
      <c r="A74" s="341"/>
      <c r="B74" s="342"/>
      <c r="C74" s="604" t="s">
        <v>1305</v>
      </c>
      <c r="D74" s="344"/>
      <c r="E74" s="345"/>
      <c r="F74" s="345"/>
      <c r="G74" s="346"/>
      <c r="H74" s="600"/>
      <c r="I74" s="601"/>
      <c r="K74" s="602"/>
    </row>
    <row r="75" spans="1:11" s="596" customFormat="1" ht="12">
      <c r="A75" s="341"/>
      <c r="B75" s="342"/>
      <c r="C75" s="605" t="s">
        <v>1306</v>
      </c>
      <c r="D75" s="344"/>
      <c r="E75" s="345"/>
      <c r="F75" s="345"/>
      <c r="G75" s="346"/>
      <c r="H75" s="600"/>
      <c r="I75" s="601"/>
      <c r="K75" s="602"/>
    </row>
    <row r="76" spans="1:11" s="596" customFormat="1" ht="12">
      <c r="A76" s="341"/>
      <c r="B76" s="342"/>
      <c r="C76" s="605" t="s">
        <v>1307</v>
      </c>
      <c r="D76" s="344"/>
      <c r="E76" s="345"/>
      <c r="F76" s="345"/>
      <c r="G76" s="346"/>
      <c r="H76" s="600"/>
      <c r="I76" s="601"/>
      <c r="K76" s="602"/>
    </row>
    <row r="77" spans="1:11" s="596" customFormat="1" ht="12">
      <c r="A77" s="341"/>
      <c r="B77" s="342"/>
      <c r="C77" s="605" t="s">
        <v>1308</v>
      </c>
      <c r="D77" s="344"/>
      <c r="E77" s="345"/>
      <c r="F77" s="345"/>
      <c r="G77" s="346"/>
      <c r="H77" s="600"/>
      <c r="I77" s="601"/>
      <c r="K77" s="602"/>
    </row>
    <row r="78" spans="1:11" s="596" customFormat="1" ht="12">
      <c r="A78" s="341"/>
      <c r="B78" s="342"/>
      <c r="C78" s="604" t="s">
        <v>1309</v>
      </c>
      <c r="D78" s="344"/>
      <c r="E78" s="345"/>
      <c r="F78" s="345"/>
      <c r="G78" s="346"/>
      <c r="H78" s="600"/>
      <c r="I78" s="601"/>
      <c r="K78" s="602"/>
    </row>
    <row r="79" spans="1:11" s="596" customFormat="1" ht="12">
      <c r="A79" s="341"/>
      <c r="B79" s="342"/>
      <c r="C79" s="603" t="s">
        <v>1334</v>
      </c>
      <c r="D79" s="344"/>
      <c r="E79" s="345"/>
      <c r="F79" s="345"/>
      <c r="G79" s="346"/>
      <c r="H79" s="600"/>
      <c r="I79" s="601"/>
      <c r="K79" s="602"/>
    </row>
    <row r="80" spans="1:11" s="596" customFormat="1" ht="12">
      <c r="A80" s="341"/>
      <c r="B80" s="342"/>
      <c r="C80" s="606" t="s">
        <v>1335</v>
      </c>
      <c r="D80" s="344"/>
      <c r="E80" s="345"/>
      <c r="F80" s="345"/>
      <c r="G80" s="346"/>
      <c r="H80" s="600"/>
      <c r="I80" s="601"/>
      <c r="K80" s="602"/>
    </row>
    <row r="81" spans="1:11" s="609" customFormat="1" ht="12">
      <c r="A81" s="323"/>
      <c r="B81" s="348"/>
      <c r="C81" s="607"/>
      <c r="D81" s="350" t="s">
        <v>760</v>
      </c>
      <c r="E81" s="608">
        <v>1</v>
      </c>
      <c r="F81" s="345"/>
      <c r="G81" s="352">
        <f>E81*F81</f>
        <v>0</v>
      </c>
      <c r="I81" s="601"/>
      <c r="J81" s="596"/>
    </row>
    <row r="82" spans="1:11" s="609" customFormat="1" ht="12">
      <c r="A82" s="323"/>
      <c r="B82" s="348"/>
      <c r="C82" s="607"/>
      <c r="D82" s="350"/>
      <c r="E82" s="608"/>
      <c r="F82" s="345"/>
      <c r="G82" s="352"/>
      <c r="I82" s="601"/>
      <c r="J82" s="596"/>
    </row>
    <row r="83" spans="1:11" s="610" customFormat="1" ht="12">
      <c r="A83" s="61" t="str">
        <f>A1</f>
        <v>B2.</v>
      </c>
      <c r="B83" s="62" t="s">
        <v>779</v>
      </c>
      <c r="C83" s="62" t="s">
        <v>1336</v>
      </c>
      <c r="D83" s="63"/>
      <c r="E83" s="64"/>
      <c r="F83" s="64"/>
      <c r="G83" s="65"/>
      <c r="I83" s="611"/>
      <c r="J83" s="611"/>
    </row>
    <row r="84" spans="1:11" s="596" customFormat="1" ht="23">
      <c r="A84" s="597"/>
      <c r="B84" s="598"/>
      <c r="C84" s="599" t="s">
        <v>1337</v>
      </c>
      <c r="D84" s="344"/>
      <c r="E84" s="345"/>
      <c r="F84" s="345"/>
      <c r="G84" s="346"/>
      <c r="H84" s="600"/>
      <c r="I84" s="601"/>
      <c r="K84" s="602"/>
    </row>
    <row r="85" spans="1:11" s="596" customFormat="1" ht="34.5">
      <c r="A85" s="597"/>
      <c r="B85" s="598"/>
      <c r="C85" s="599" t="s">
        <v>1338</v>
      </c>
      <c r="D85" s="344"/>
      <c r="E85" s="345"/>
      <c r="F85" s="345"/>
      <c r="G85" s="346"/>
      <c r="H85" s="600"/>
      <c r="I85" s="601"/>
      <c r="K85" s="602"/>
    </row>
    <row r="86" spans="1:11" s="596" customFormat="1" ht="12">
      <c r="A86" s="341"/>
      <c r="B86" s="342"/>
      <c r="C86" s="603" t="s">
        <v>1339</v>
      </c>
      <c r="D86" s="344"/>
      <c r="E86" s="345"/>
      <c r="F86" s="345"/>
      <c r="G86" s="346"/>
      <c r="H86" s="600"/>
      <c r="I86" s="601"/>
      <c r="K86" s="602"/>
    </row>
    <row r="87" spans="1:11" s="596" customFormat="1" ht="23">
      <c r="A87" s="341"/>
      <c r="B87" s="342"/>
      <c r="C87" s="603" t="s">
        <v>1340</v>
      </c>
      <c r="D87" s="344"/>
      <c r="E87" s="345"/>
      <c r="F87" s="345"/>
      <c r="G87" s="346"/>
      <c r="H87" s="600"/>
      <c r="I87" s="601"/>
      <c r="K87" s="602"/>
    </row>
    <row r="88" spans="1:11" s="596" customFormat="1" ht="12">
      <c r="A88" s="341"/>
      <c r="B88" s="342"/>
      <c r="C88" s="604" t="s">
        <v>1305</v>
      </c>
      <c r="D88" s="344"/>
      <c r="E88" s="345"/>
      <c r="F88" s="345"/>
      <c r="G88" s="346"/>
      <c r="H88" s="600"/>
      <c r="I88" s="601"/>
      <c r="K88" s="602"/>
    </row>
    <row r="89" spans="1:11" s="596" customFormat="1" ht="12">
      <c r="A89" s="341"/>
      <c r="B89" s="342"/>
      <c r="C89" s="605" t="s">
        <v>1306</v>
      </c>
      <c r="D89" s="344"/>
      <c r="E89" s="345"/>
      <c r="F89" s="345"/>
      <c r="G89" s="346"/>
      <c r="H89" s="600"/>
      <c r="I89" s="601"/>
      <c r="K89" s="602"/>
    </row>
    <row r="90" spans="1:11" s="596" customFormat="1" ht="12">
      <c r="A90" s="341"/>
      <c r="B90" s="342"/>
      <c r="C90" s="605" t="s">
        <v>1307</v>
      </c>
      <c r="D90" s="344"/>
      <c r="E90" s="345"/>
      <c r="F90" s="345"/>
      <c r="G90" s="346"/>
      <c r="H90" s="600"/>
      <c r="I90" s="601"/>
      <c r="K90" s="602"/>
    </row>
    <row r="91" spans="1:11" s="596" customFormat="1" ht="12">
      <c r="A91" s="341"/>
      <c r="B91" s="342"/>
      <c r="C91" s="605" t="s">
        <v>1308</v>
      </c>
      <c r="D91" s="344"/>
      <c r="E91" s="345"/>
      <c r="F91" s="345"/>
      <c r="G91" s="346"/>
      <c r="H91" s="600"/>
      <c r="I91" s="601"/>
      <c r="K91" s="602"/>
    </row>
    <row r="92" spans="1:11" s="596" customFormat="1" ht="12">
      <c r="A92" s="341"/>
      <c r="B92" s="342"/>
      <c r="C92" s="604" t="s">
        <v>1309</v>
      </c>
      <c r="D92" s="344"/>
      <c r="E92" s="345"/>
      <c r="F92" s="345"/>
      <c r="G92" s="346"/>
      <c r="H92" s="600"/>
      <c r="I92" s="601"/>
      <c r="K92" s="602"/>
    </row>
    <row r="93" spans="1:11" s="596" customFormat="1" ht="12">
      <c r="A93" s="341"/>
      <c r="B93" s="342"/>
      <c r="C93" s="603" t="s">
        <v>1341</v>
      </c>
      <c r="D93" s="344"/>
      <c r="E93" s="345"/>
      <c r="F93" s="345"/>
      <c r="G93" s="346"/>
      <c r="H93" s="600"/>
      <c r="I93" s="601"/>
      <c r="K93" s="602"/>
    </row>
    <row r="94" spans="1:11" s="596" customFormat="1" ht="12">
      <c r="A94" s="341"/>
      <c r="B94" s="342"/>
      <c r="C94" s="606" t="s">
        <v>1311</v>
      </c>
      <c r="D94" s="344"/>
      <c r="E94" s="345"/>
      <c r="F94" s="345"/>
      <c r="G94" s="346"/>
      <c r="H94" s="600"/>
      <c r="I94" s="601"/>
      <c r="K94" s="602"/>
    </row>
    <row r="95" spans="1:11" s="596" customFormat="1" ht="12">
      <c r="A95" s="341"/>
      <c r="B95" s="342"/>
      <c r="C95" s="606" t="s">
        <v>1342</v>
      </c>
      <c r="D95" s="344"/>
      <c r="E95" s="345"/>
      <c r="F95" s="345"/>
      <c r="G95" s="346"/>
      <c r="H95" s="600"/>
      <c r="I95" s="601"/>
      <c r="K95" s="602"/>
    </row>
    <row r="96" spans="1:11" s="596" customFormat="1" ht="23">
      <c r="A96" s="341"/>
      <c r="B96" s="342"/>
      <c r="C96" s="606" t="s">
        <v>1312</v>
      </c>
      <c r="D96" s="344"/>
      <c r="E96" s="345"/>
      <c r="F96" s="345"/>
      <c r="G96" s="346"/>
      <c r="H96" s="600"/>
      <c r="I96" s="601"/>
      <c r="K96" s="602"/>
    </row>
    <row r="97" spans="1:11" s="609" customFormat="1" ht="12">
      <c r="A97" s="323"/>
      <c r="B97" s="348"/>
      <c r="C97" s="607"/>
      <c r="D97" s="350" t="s">
        <v>760</v>
      </c>
      <c r="E97" s="608">
        <v>1</v>
      </c>
      <c r="F97" s="345"/>
      <c r="G97" s="352">
        <f>E97*F97</f>
        <v>0</v>
      </c>
      <c r="I97" s="601"/>
      <c r="J97" s="596"/>
    </row>
    <row r="98" spans="1:11" s="609" customFormat="1" ht="12">
      <c r="A98" s="323"/>
      <c r="B98" s="348"/>
      <c r="C98" s="607"/>
      <c r="D98" s="350"/>
      <c r="E98" s="608"/>
      <c r="F98" s="345"/>
      <c r="G98" s="352"/>
      <c r="I98" s="601"/>
      <c r="J98" s="596"/>
    </row>
    <row r="99" spans="1:11" s="610" customFormat="1" ht="12">
      <c r="A99" s="61" t="str">
        <f>A1</f>
        <v>B2.</v>
      </c>
      <c r="B99" s="62" t="s">
        <v>784</v>
      </c>
      <c r="C99" s="62" t="s">
        <v>1343</v>
      </c>
      <c r="D99" s="63"/>
      <c r="E99" s="64"/>
      <c r="F99" s="64"/>
      <c r="G99" s="65"/>
      <c r="I99" s="611"/>
      <c r="J99" s="611"/>
    </row>
    <row r="100" spans="1:11" s="596" customFormat="1" ht="23">
      <c r="A100" s="597"/>
      <c r="B100" s="598"/>
      <c r="C100" s="599" t="s">
        <v>1344</v>
      </c>
      <c r="D100" s="344"/>
      <c r="E100" s="345"/>
      <c r="F100" s="345"/>
      <c r="G100" s="346"/>
      <c r="H100" s="600"/>
      <c r="I100" s="601"/>
      <c r="K100" s="602"/>
    </row>
    <row r="101" spans="1:11" s="596" customFormat="1" ht="34.5">
      <c r="A101" s="597"/>
      <c r="B101" s="598"/>
      <c r="C101" s="599" t="s">
        <v>1345</v>
      </c>
      <c r="D101" s="344"/>
      <c r="E101" s="345"/>
      <c r="F101" s="345"/>
      <c r="G101" s="346"/>
      <c r="H101" s="600"/>
      <c r="I101" s="601"/>
      <c r="K101" s="602"/>
    </row>
    <row r="102" spans="1:11" s="596" customFormat="1" ht="12">
      <c r="A102" s="341"/>
      <c r="B102" s="342"/>
      <c r="C102" s="603" t="s">
        <v>1346</v>
      </c>
      <c r="D102" s="344"/>
      <c r="E102" s="345"/>
      <c r="F102" s="345"/>
      <c r="G102" s="346"/>
      <c r="H102" s="600"/>
      <c r="I102" s="601"/>
      <c r="K102" s="602"/>
    </row>
    <row r="103" spans="1:11" s="596" customFormat="1" ht="23">
      <c r="A103" s="341"/>
      <c r="B103" s="342"/>
      <c r="C103" s="603" t="s">
        <v>1340</v>
      </c>
      <c r="D103" s="344"/>
      <c r="E103" s="345"/>
      <c r="F103" s="345"/>
      <c r="G103" s="346"/>
      <c r="H103" s="600"/>
      <c r="I103" s="601"/>
      <c r="K103" s="602"/>
    </row>
    <row r="104" spans="1:11" s="596" customFormat="1" ht="12">
      <c r="A104" s="341"/>
      <c r="B104" s="342"/>
      <c r="C104" s="604" t="s">
        <v>1305</v>
      </c>
      <c r="D104" s="344"/>
      <c r="E104" s="345"/>
      <c r="F104" s="345"/>
      <c r="G104" s="346"/>
      <c r="H104" s="600"/>
      <c r="I104" s="601"/>
      <c r="K104" s="602"/>
    </row>
    <row r="105" spans="1:11" s="596" customFormat="1" ht="12">
      <c r="A105" s="341"/>
      <c r="B105" s="342"/>
      <c r="C105" s="605" t="s">
        <v>1306</v>
      </c>
      <c r="D105" s="344"/>
      <c r="E105" s="345"/>
      <c r="F105" s="345"/>
      <c r="G105" s="346"/>
      <c r="H105" s="600"/>
      <c r="I105" s="601"/>
      <c r="K105" s="602"/>
    </row>
    <row r="106" spans="1:11" s="596" customFormat="1" ht="12">
      <c r="A106" s="341"/>
      <c r="B106" s="342"/>
      <c r="C106" s="605" t="s">
        <v>1307</v>
      </c>
      <c r="D106" s="344"/>
      <c r="E106" s="345"/>
      <c r="F106" s="345"/>
      <c r="G106" s="346"/>
      <c r="H106" s="600"/>
      <c r="I106" s="601"/>
      <c r="K106" s="602"/>
    </row>
    <row r="107" spans="1:11" s="596" customFormat="1" ht="12">
      <c r="A107" s="341"/>
      <c r="B107" s="342"/>
      <c r="C107" s="605" t="s">
        <v>1308</v>
      </c>
      <c r="D107" s="344"/>
      <c r="E107" s="345"/>
      <c r="F107" s="345"/>
      <c r="G107" s="346"/>
      <c r="H107" s="600"/>
      <c r="I107" s="601"/>
      <c r="K107" s="602"/>
    </row>
    <row r="108" spans="1:11" s="596" customFormat="1" ht="12">
      <c r="A108" s="341"/>
      <c r="B108" s="342"/>
      <c r="C108" s="604" t="s">
        <v>1309</v>
      </c>
      <c r="D108" s="344"/>
      <c r="E108" s="345"/>
      <c r="F108" s="345"/>
      <c r="G108" s="346"/>
      <c r="H108" s="600"/>
      <c r="I108" s="601"/>
      <c r="K108" s="602"/>
    </row>
    <row r="109" spans="1:11" s="596" customFormat="1" ht="12">
      <c r="A109" s="341"/>
      <c r="B109" s="342"/>
      <c r="C109" s="603" t="s">
        <v>1347</v>
      </c>
      <c r="D109" s="344"/>
      <c r="E109" s="345"/>
      <c r="F109" s="345"/>
      <c r="G109" s="346"/>
      <c r="H109" s="600"/>
      <c r="I109" s="601"/>
      <c r="K109" s="602"/>
    </row>
    <row r="110" spans="1:11" s="596" customFormat="1" ht="12">
      <c r="A110" s="341"/>
      <c r="B110" s="342"/>
      <c r="C110" s="606" t="s">
        <v>1311</v>
      </c>
      <c r="D110" s="344"/>
      <c r="E110" s="345"/>
      <c r="F110" s="345"/>
      <c r="G110" s="346"/>
      <c r="H110" s="600"/>
      <c r="I110" s="601"/>
      <c r="K110" s="602"/>
    </row>
    <row r="111" spans="1:11" s="596" customFormat="1" ht="12">
      <c r="A111" s="341"/>
      <c r="B111" s="342"/>
      <c r="C111" s="606" t="s">
        <v>1342</v>
      </c>
      <c r="D111" s="344"/>
      <c r="E111" s="345"/>
      <c r="F111" s="345"/>
      <c r="G111" s="346"/>
      <c r="H111" s="600"/>
      <c r="I111" s="601"/>
      <c r="K111" s="602"/>
    </row>
    <row r="112" spans="1:11" s="596" customFormat="1" ht="23">
      <c r="A112" s="341"/>
      <c r="B112" s="342"/>
      <c r="C112" s="606" t="s">
        <v>1312</v>
      </c>
      <c r="D112" s="344"/>
      <c r="E112" s="345"/>
      <c r="F112" s="345"/>
      <c r="G112" s="346"/>
      <c r="H112" s="600"/>
      <c r="I112" s="601"/>
      <c r="K112" s="602"/>
    </row>
    <row r="113" spans="1:256" s="609" customFormat="1" ht="12">
      <c r="A113" s="323"/>
      <c r="B113" s="348"/>
      <c r="C113" s="607"/>
      <c r="D113" s="350" t="s">
        <v>760</v>
      </c>
      <c r="E113" s="608">
        <v>2</v>
      </c>
      <c r="F113" s="345"/>
      <c r="G113" s="352">
        <f>E113*F113</f>
        <v>0</v>
      </c>
      <c r="I113" s="601"/>
      <c r="J113" s="596"/>
    </row>
    <row r="114" spans="1:256" ht="1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610" customFormat="1" ht="12">
      <c r="A115" s="61" t="str">
        <f>A1</f>
        <v>B2.</v>
      </c>
      <c r="B115" s="62" t="s">
        <v>816</v>
      </c>
      <c r="C115" s="62" t="s">
        <v>1348</v>
      </c>
      <c r="D115" s="63"/>
      <c r="E115" s="64"/>
      <c r="F115" s="64"/>
      <c r="G115" s="65"/>
      <c r="I115" s="611"/>
      <c r="J115" s="611"/>
    </row>
    <row r="116" spans="1:256" s="596" customFormat="1" ht="23">
      <c r="A116" s="597"/>
      <c r="B116" s="598"/>
      <c r="C116" s="599" t="s">
        <v>1344</v>
      </c>
      <c r="D116" s="344"/>
      <c r="E116" s="345"/>
      <c r="F116" s="345"/>
      <c r="G116" s="346"/>
      <c r="H116" s="600"/>
      <c r="I116" s="601"/>
      <c r="K116" s="602"/>
    </row>
    <row r="117" spans="1:256" s="596" customFormat="1" ht="34.5">
      <c r="A117" s="597"/>
      <c r="B117" s="598"/>
      <c r="C117" s="599" t="s">
        <v>1345</v>
      </c>
      <c r="D117" s="344"/>
      <c r="E117" s="345"/>
      <c r="F117" s="345"/>
      <c r="G117" s="346"/>
      <c r="H117" s="600"/>
      <c r="I117" s="601"/>
      <c r="K117" s="602"/>
    </row>
    <row r="118" spans="1:256" s="596" customFormat="1" ht="12">
      <c r="A118" s="341"/>
      <c r="B118" s="342"/>
      <c r="C118" s="603" t="s">
        <v>1349</v>
      </c>
      <c r="D118" s="344"/>
      <c r="E118" s="345"/>
      <c r="F118" s="345"/>
      <c r="G118" s="346"/>
      <c r="H118" s="600"/>
      <c r="I118" s="601"/>
      <c r="K118" s="602"/>
    </row>
    <row r="119" spans="1:256" s="596" customFormat="1" ht="23">
      <c r="A119" s="341"/>
      <c r="B119" s="342"/>
      <c r="C119" s="603" t="s">
        <v>1340</v>
      </c>
      <c r="D119" s="344"/>
      <c r="E119" s="345"/>
      <c r="F119" s="345"/>
      <c r="G119" s="346"/>
      <c r="H119" s="600"/>
      <c r="I119" s="601"/>
      <c r="K119" s="602"/>
    </row>
    <row r="120" spans="1:256" s="596" customFormat="1" ht="12">
      <c r="A120" s="341"/>
      <c r="B120" s="342"/>
      <c r="C120" s="604" t="s">
        <v>1305</v>
      </c>
      <c r="D120" s="344"/>
      <c r="E120" s="345"/>
      <c r="F120" s="345"/>
      <c r="G120" s="346"/>
      <c r="H120" s="600"/>
      <c r="I120" s="601"/>
      <c r="K120" s="602"/>
    </row>
    <row r="121" spans="1:256" s="596" customFormat="1" ht="12">
      <c r="A121" s="341"/>
      <c r="B121" s="342"/>
      <c r="C121" s="605" t="s">
        <v>1306</v>
      </c>
      <c r="D121" s="344"/>
      <c r="E121" s="345"/>
      <c r="F121" s="345"/>
      <c r="G121" s="346"/>
      <c r="H121" s="600"/>
      <c r="I121" s="601"/>
      <c r="K121" s="602"/>
    </row>
    <row r="122" spans="1:256" s="596" customFormat="1" ht="12">
      <c r="A122" s="341"/>
      <c r="B122" s="342"/>
      <c r="C122" s="605" t="s">
        <v>1307</v>
      </c>
      <c r="D122" s="344"/>
      <c r="E122" s="345"/>
      <c r="F122" s="345"/>
      <c r="G122" s="346"/>
      <c r="H122" s="600"/>
      <c r="I122" s="601"/>
      <c r="K122" s="602"/>
    </row>
    <row r="123" spans="1:256" s="596" customFormat="1" ht="12">
      <c r="A123" s="341"/>
      <c r="B123" s="342"/>
      <c r="C123" s="605" t="s">
        <v>1308</v>
      </c>
      <c r="D123" s="344"/>
      <c r="E123" s="345"/>
      <c r="F123" s="345"/>
      <c r="G123" s="346"/>
      <c r="H123" s="600"/>
      <c r="I123" s="601"/>
      <c r="K123" s="602"/>
    </row>
    <row r="124" spans="1:256" s="596" customFormat="1" ht="12">
      <c r="A124" s="341"/>
      <c r="B124" s="342"/>
      <c r="C124" s="604" t="s">
        <v>1309</v>
      </c>
      <c r="D124" s="344"/>
      <c r="E124" s="345"/>
      <c r="F124" s="345"/>
      <c r="G124" s="346"/>
      <c r="H124" s="600"/>
      <c r="I124" s="601"/>
      <c r="K124" s="602"/>
    </row>
    <row r="125" spans="1:256" s="596" customFormat="1" ht="12">
      <c r="A125" s="341"/>
      <c r="B125" s="342"/>
      <c r="C125" s="603" t="s">
        <v>1350</v>
      </c>
      <c r="D125" s="344"/>
      <c r="E125" s="345"/>
      <c r="F125" s="345"/>
      <c r="G125" s="346"/>
      <c r="H125" s="600"/>
      <c r="I125" s="601"/>
      <c r="K125" s="602"/>
    </row>
    <row r="126" spans="1:256" s="596" customFormat="1" ht="12">
      <c r="A126" s="341"/>
      <c r="B126" s="342"/>
      <c r="C126" s="606" t="s">
        <v>1311</v>
      </c>
      <c r="D126" s="344"/>
      <c r="E126" s="345"/>
      <c r="F126" s="345"/>
      <c r="G126" s="346"/>
      <c r="H126" s="600"/>
      <c r="I126" s="601"/>
      <c r="K126" s="602"/>
    </row>
    <row r="127" spans="1:256" s="596" customFormat="1" ht="12">
      <c r="A127" s="341"/>
      <c r="B127" s="342"/>
      <c r="C127" s="606" t="s">
        <v>1342</v>
      </c>
      <c r="D127" s="344"/>
      <c r="E127" s="345"/>
      <c r="F127" s="345"/>
      <c r="G127" s="346"/>
      <c r="H127" s="600"/>
      <c r="I127" s="601"/>
      <c r="K127" s="602"/>
    </row>
    <row r="128" spans="1:256" s="596" customFormat="1" ht="23">
      <c r="A128" s="341"/>
      <c r="B128" s="342"/>
      <c r="C128" s="606" t="s">
        <v>1312</v>
      </c>
      <c r="D128" s="344"/>
      <c r="E128" s="345"/>
      <c r="F128" s="345"/>
      <c r="G128" s="346"/>
      <c r="H128" s="600"/>
      <c r="I128" s="601"/>
      <c r="K128" s="602"/>
    </row>
    <row r="129" spans="1:256" s="609" customFormat="1" ht="12">
      <c r="A129" s="323"/>
      <c r="B129" s="348"/>
      <c r="C129" s="607"/>
      <c r="D129" s="350" t="s">
        <v>760</v>
      </c>
      <c r="E129" s="608">
        <v>1</v>
      </c>
      <c r="F129" s="345"/>
      <c r="G129" s="352">
        <f>E129*F129</f>
        <v>0</v>
      </c>
      <c r="I129" s="601"/>
      <c r="J129" s="596"/>
    </row>
    <row r="130" spans="1:256" ht="1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610" customFormat="1" ht="12">
      <c r="A131" s="61" t="str">
        <f>A1</f>
        <v>B2.</v>
      </c>
      <c r="B131" s="62" t="s">
        <v>819</v>
      </c>
      <c r="C131" s="62" t="s">
        <v>1351</v>
      </c>
      <c r="D131" s="63"/>
      <c r="E131" s="64"/>
      <c r="F131" s="64"/>
      <c r="G131" s="65"/>
      <c r="I131" s="611"/>
      <c r="J131" s="611"/>
    </row>
    <row r="132" spans="1:256" s="596" customFormat="1" ht="12">
      <c r="A132" s="597"/>
      <c r="B132" s="598"/>
      <c r="C132" s="599" t="s">
        <v>1352</v>
      </c>
      <c r="D132" s="344"/>
      <c r="E132" s="345"/>
      <c r="F132" s="345"/>
      <c r="G132" s="346"/>
      <c r="H132" s="600"/>
      <c r="I132" s="601"/>
      <c r="K132" s="602"/>
    </row>
    <row r="133" spans="1:256" s="596" customFormat="1" ht="12">
      <c r="A133" s="341"/>
      <c r="B133" s="342"/>
      <c r="C133" s="603" t="s">
        <v>1353</v>
      </c>
      <c r="D133" s="344"/>
      <c r="E133" s="345"/>
      <c r="F133" s="345"/>
      <c r="G133" s="346"/>
      <c r="H133" s="600"/>
      <c r="I133" s="601"/>
      <c r="K133" s="602"/>
    </row>
    <row r="134" spans="1:256" s="596" customFormat="1" ht="23">
      <c r="A134" s="341"/>
      <c r="B134" s="342"/>
      <c r="C134" s="603" t="s">
        <v>1354</v>
      </c>
      <c r="D134" s="344"/>
      <c r="E134" s="345"/>
      <c r="F134" s="345"/>
      <c r="G134" s="346"/>
      <c r="H134" s="600"/>
      <c r="I134" s="601"/>
      <c r="K134" s="602"/>
    </row>
    <row r="135" spans="1:256" s="596" customFormat="1" ht="12">
      <c r="A135" s="341"/>
      <c r="B135" s="342"/>
      <c r="C135" s="604" t="s">
        <v>1305</v>
      </c>
      <c r="D135" s="344"/>
      <c r="E135" s="345"/>
      <c r="F135" s="345"/>
      <c r="G135" s="346"/>
      <c r="H135" s="600"/>
      <c r="I135" s="601"/>
      <c r="K135" s="602"/>
    </row>
    <row r="136" spans="1:256" s="596" customFormat="1" ht="12">
      <c r="A136" s="341"/>
      <c r="B136" s="342"/>
      <c r="C136" s="605" t="s">
        <v>1355</v>
      </c>
      <c r="D136" s="344"/>
      <c r="E136" s="345"/>
      <c r="F136" s="345"/>
      <c r="G136" s="346"/>
      <c r="H136" s="600"/>
      <c r="I136" s="601"/>
      <c r="K136" s="602"/>
    </row>
    <row r="137" spans="1:256" s="596" customFormat="1" ht="12">
      <c r="A137" s="341"/>
      <c r="B137" s="342"/>
      <c r="C137" s="605" t="s">
        <v>1356</v>
      </c>
      <c r="D137" s="344"/>
      <c r="E137" s="345"/>
      <c r="F137" s="345"/>
      <c r="G137" s="346"/>
      <c r="H137" s="600"/>
      <c r="I137" s="601"/>
      <c r="K137" s="602"/>
    </row>
    <row r="138" spans="1:256" s="596" customFormat="1" ht="12">
      <c r="A138" s="341"/>
      <c r="B138" s="342"/>
      <c r="C138" s="604" t="s">
        <v>1309</v>
      </c>
      <c r="D138" s="344"/>
      <c r="E138" s="606"/>
      <c r="F138" s="345"/>
      <c r="G138" s="346"/>
      <c r="H138" s="600"/>
      <c r="I138" s="601"/>
      <c r="K138" s="602"/>
    </row>
    <row r="139" spans="1:256" s="596" customFormat="1" ht="12">
      <c r="A139" s="341"/>
      <c r="B139" s="342"/>
      <c r="C139" s="603" t="s">
        <v>1357</v>
      </c>
      <c r="D139" s="344"/>
      <c r="E139" s="345"/>
      <c r="F139" s="345"/>
      <c r="G139" s="346"/>
      <c r="H139" s="600"/>
      <c r="I139" s="601"/>
      <c r="K139" s="602"/>
    </row>
    <row r="140" spans="1:256" s="596" customFormat="1" ht="23">
      <c r="A140" s="341"/>
      <c r="B140" s="342"/>
      <c r="C140" s="606" t="s">
        <v>1358</v>
      </c>
      <c r="D140" s="344"/>
      <c r="E140" s="345"/>
      <c r="F140" s="345"/>
      <c r="G140" s="346"/>
      <c r="H140" s="600"/>
      <c r="I140" s="601"/>
      <c r="K140" s="602"/>
    </row>
    <row r="141" spans="1:256" s="609" customFormat="1" ht="12">
      <c r="A141" s="323"/>
      <c r="B141" s="348"/>
      <c r="C141" s="607"/>
      <c r="D141" s="350" t="s">
        <v>760</v>
      </c>
      <c r="E141" s="608">
        <v>4</v>
      </c>
      <c r="F141" s="345"/>
      <c r="G141" s="352">
        <f>E141*F141</f>
        <v>0</v>
      </c>
      <c r="I141" s="601"/>
      <c r="J141" s="596"/>
    </row>
    <row r="142" spans="1:256" s="609" customFormat="1" ht="12">
      <c r="A142" s="323"/>
      <c r="B142" s="348"/>
      <c r="C142" s="607"/>
      <c r="D142" s="350"/>
      <c r="E142" s="608"/>
      <c r="F142" s="345"/>
      <c r="G142" s="352"/>
      <c r="I142" s="601"/>
      <c r="J142" s="596"/>
    </row>
    <row r="143" spans="1:256" s="610" customFormat="1" ht="12">
      <c r="A143" s="61" t="str">
        <f>A1</f>
        <v>B2.</v>
      </c>
      <c r="B143" s="62" t="s">
        <v>822</v>
      </c>
      <c r="C143" s="62" t="s">
        <v>1359</v>
      </c>
      <c r="D143" s="63"/>
      <c r="E143" s="64"/>
      <c r="F143" s="64"/>
      <c r="G143" s="65"/>
      <c r="I143" s="611"/>
      <c r="J143" s="611"/>
    </row>
    <row r="144" spans="1:256" s="596" customFormat="1" ht="12">
      <c r="A144" s="597"/>
      <c r="B144" s="598"/>
      <c r="C144" s="599" t="s">
        <v>1360</v>
      </c>
      <c r="D144" s="344"/>
      <c r="E144" s="345"/>
      <c r="F144" s="345"/>
      <c r="G144" s="346"/>
      <c r="H144" s="600"/>
      <c r="I144" s="601"/>
      <c r="K144" s="602"/>
    </row>
    <row r="145" spans="1:11" s="596" customFormat="1" ht="12">
      <c r="A145" s="341"/>
      <c r="B145" s="342"/>
      <c r="C145" s="603" t="s">
        <v>1361</v>
      </c>
      <c r="D145" s="344"/>
      <c r="E145" s="345"/>
      <c r="F145" s="345"/>
      <c r="G145" s="346"/>
      <c r="H145" s="600"/>
      <c r="I145" s="601"/>
      <c r="K145" s="602"/>
    </row>
    <row r="146" spans="1:11" s="596" customFormat="1" ht="23">
      <c r="A146" s="341"/>
      <c r="B146" s="342"/>
      <c r="C146" s="603" t="s">
        <v>1354</v>
      </c>
      <c r="D146" s="344"/>
      <c r="E146" s="345"/>
      <c r="F146" s="345"/>
      <c r="G146" s="346"/>
      <c r="H146" s="600"/>
      <c r="I146" s="601"/>
      <c r="K146" s="602"/>
    </row>
    <row r="147" spans="1:11" s="596" customFormat="1" ht="12">
      <c r="A147" s="341"/>
      <c r="B147" s="342"/>
      <c r="C147" s="604" t="s">
        <v>1305</v>
      </c>
      <c r="D147" s="344"/>
      <c r="E147" s="345"/>
      <c r="F147" s="345"/>
      <c r="G147" s="346"/>
      <c r="H147" s="600"/>
      <c r="I147" s="601"/>
      <c r="K147" s="602"/>
    </row>
    <row r="148" spans="1:11" s="596" customFormat="1" ht="12">
      <c r="A148" s="341"/>
      <c r="B148" s="342"/>
      <c r="C148" s="605" t="s">
        <v>1355</v>
      </c>
      <c r="D148" s="344"/>
      <c r="E148" s="345"/>
      <c r="F148" s="345"/>
      <c r="G148" s="346"/>
      <c r="H148" s="600"/>
      <c r="I148" s="601"/>
      <c r="K148" s="602"/>
    </row>
    <row r="149" spans="1:11" s="596" customFormat="1" ht="12">
      <c r="A149" s="341"/>
      <c r="B149" s="342"/>
      <c r="C149" s="605" t="s">
        <v>1362</v>
      </c>
      <c r="D149" s="344"/>
      <c r="E149" s="345"/>
      <c r="F149" s="345"/>
      <c r="G149" s="346"/>
      <c r="H149" s="600"/>
      <c r="I149" s="601"/>
      <c r="K149" s="602"/>
    </row>
    <row r="150" spans="1:11" s="596" customFormat="1" ht="12">
      <c r="A150" s="341"/>
      <c r="B150" s="342"/>
      <c r="C150" s="604" t="s">
        <v>1309</v>
      </c>
      <c r="D150" s="344"/>
      <c r="E150" s="345"/>
      <c r="F150" s="345"/>
      <c r="G150" s="346"/>
      <c r="H150" s="600"/>
      <c r="I150" s="601"/>
      <c r="K150" s="602"/>
    </row>
    <row r="151" spans="1:11" s="596" customFormat="1" ht="12">
      <c r="A151" s="341"/>
      <c r="B151" s="342"/>
      <c r="C151" s="603" t="s">
        <v>1357</v>
      </c>
      <c r="D151" s="344"/>
      <c r="E151" s="345"/>
      <c r="F151" s="345"/>
      <c r="G151" s="346"/>
      <c r="H151" s="600"/>
      <c r="I151" s="601"/>
      <c r="K151" s="602"/>
    </row>
    <row r="152" spans="1:11" s="596" customFormat="1" ht="34.5">
      <c r="A152" s="341"/>
      <c r="B152" s="342"/>
      <c r="C152" s="606" t="s">
        <v>1363</v>
      </c>
      <c r="D152" s="344"/>
      <c r="E152" s="345"/>
      <c r="F152" s="345"/>
      <c r="G152" s="346"/>
      <c r="H152" s="600"/>
      <c r="I152" s="601"/>
      <c r="K152" s="602"/>
    </row>
    <row r="153" spans="1:11" s="596" customFormat="1" ht="23">
      <c r="A153" s="341"/>
      <c r="B153" s="342"/>
      <c r="C153" s="606" t="s">
        <v>1358</v>
      </c>
      <c r="D153" s="344"/>
      <c r="E153" s="345"/>
      <c r="F153" s="345"/>
      <c r="G153" s="346"/>
      <c r="H153" s="600"/>
      <c r="I153" s="601"/>
      <c r="K153" s="602"/>
    </row>
    <row r="154" spans="1:11" s="609" customFormat="1" ht="12">
      <c r="A154" s="323"/>
      <c r="B154" s="348"/>
      <c r="C154" s="607"/>
      <c r="D154" s="350" t="s">
        <v>760</v>
      </c>
      <c r="E154" s="608">
        <v>1</v>
      </c>
      <c r="F154" s="345"/>
      <c r="G154" s="352">
        <f>E154*F154</f>
        <v>0</v>
      </c>
      <c r="I154" s="601"/>
      <c r="J154" s="596"/>
    </row>
    <row r="155" spans="1:11" s="609" customFormat="1" ht="12">
      <c r="A155" s="323"/>
      <c r="B155" s="348"/>
      <c r="C155" s="607"/>
      <c r="D155" s="350"/>
      <c r="E155" s="608"/>
      <c r="F155" s="345"/>
      <c r="G155" s="352"/>
      <c r="I155" s="601"/>
      <c r="J155" s="596"/>
    </row>
    <row r="156" spans="1:11" s="610" customFormat="1" ht="12">
      <c r="A156" s="61" t="str">
        <f>A1</f>
        <v>B2.</v>
      </c>
      <c r="B156" s="62" t="s">
        <v>825</v>
      </c>
      <c r="C156" s="62" t="s">
        <v>1364</v>
      </c>
      <c r="D156" s="63"/>
      <c r="E156" s="64"/>
      <c r="F156" s="64"/>
      <c r="G156" s="65"/>
      <c r="I156" s="611"/>
      <c r="J156" s="611"/>
    </row>
    <row r="157" spans="1:11" s="610" customFormat="1" ht="12">
      <c r="A157" s="61"/>
      <c r="B157" s="62"/>
      <c r="C157" s="67" t="s">
        <v>1365</v>
      </c>
      <c r="D157" s="63"/>
      <c r="E157" s="64"/>
      <c r="F157" s="64"/>
      <c r="G157" s="65"/>
      <c r="I157" s="611"/>
      <c r="J157" s="611"/>
    </row>
    <row r="158" spans="1:11" s="610" customFormat="1" ht="34.5">
      <c r="A158" s="61"/>
      <c r="B158" s="62"/>
      <c r="C158" s="67" t="s">
        <v>1366</v>
      </c>
      <c r="D158" s="63"/>
      <c r="E158" s="64"/>
      <c r="F158" s="64"/>
      <c r="G158" s="65"/>
      <c r="I158" s="611"/>
      <c r="J158" s="611"/>
    </row>
    <row r="159" spans="1:11" s="610" customFormat="1" ht="23">
      <c r="A159" s="61"/>
      <c r="B159" s="62"/>
      <c r="C159" s="67" t="s">
        <v>1367</v>
      </c>
      <c r="D159" s="63"/>
      <c r="E159" s="64"/>
      <c r="F159" s="64"/>
      <c r="G159" s="65"/>
      <c r="I159" s="611"/>
      <c r="J159" s="611"/>
    </row>
    <row r="160" spans="1:11" s="610" customFormat="1" ht="12">
      <c r="A160" s="32"/>
      <c r="B160" s="73" t="s">
        <v>758</v>
      </c>
      <c r="C160" s="74" t="s">
        <v>1368</v>
      </c>
      <c r="D160" s="69" t="s">
        <v>811</v>
      </c>
      <c r="E160" s="72">
        <v>25</v>
      </c>
      <c r="F160" s="64"/>
      <c r="G160" s="71">
        <f>E160*F160</f>
        <v>0</v>
      </c>
      <c r="I160" s="611"/>
      <c r="J160" s="611"/>
    </row>
    <row r="161" spans="1:10" s="610" customFormat="1" ht="12">
      <c r="A161" s="32"/>
      <c r="B161" s="187" t="s">
        <v>761</v>
      </c>
      <c r="C161" s="74" t="s">
        <v>1369</v>
      </c>
      <c r="D161" s="69" t="s">
        <v>892</v>
      </c>
      <c r="E161" s="72">
        <v>40</v>
      </c>
      <c r="F161" s="64"/>
      <c r="G161" s="71">
        <f>E161*F161</f>
        <v>0</v>
      </c>
      <c r="I161" s="611"/>
      <c r="J161" s="611"/>
    </row>
    <row r="162" spans="1:10" s="610" customFormat="1" ht="12">
      <c r="A162" s="32"/>
      <c r="B162" s="187"/>
      <c r="C162" s="74"/>
      <c r="D162" s="69"/>
      <c r="E162" s="72"/>
      <c r="F162" s="64"/>
      <c r="G162" s="71"/>
      <c r="I162" s="611"/>
      <c r="J162" s="611"/>
    </row>
    <row r="163" spans="1:10" s="610" customFormat="1" ht="12">
      <c r="A163" s="61" t="str">
        <f>A1</f>
        <v>B2.</v>
      </c>
      <c r="B163" s="62" t="s">
        <v>828</v>
      </c>
      <c r="C163" s="62" t="s">
        <v>1370</v>
      </c>
      <c r="D163" s="63"/>
      <c r="E163" s="64"/>
      <c r="F163" s="64"/>
      <c r="G163" s="65"/>
      <c r="I163" s="611"/>
      <c r="J163" s="611"/>
    </row>
    <row r="164" spans="1:10" s="610" customFormat="1" ht="23">
      <c r="A164" s="61"/>
      <c r="B164" s="62"/>
      <c r="C164" s="67" t="s">
        <v>1371</v>
      </c>
      <c r="D164" s="63"/>
      <c r="E164" s="64"/>
      <c r="F164" s="64"/>
      <c r="G164" s="65"/>
      <c r="I164" s="611"/>
      <c r="J164" s="611"/>
    </row>
    <row r="165" spans="1:10" s="610" customFormat="1" ht="34.5">
      <c r="A165" s="61"/>
      <c r="B165" s="62"/>
      <c r="C165" s="67" t="s">
        <v>1372</v>
      </c>
      <c r="D165" s="63"/>
      <c r="E165" s="64"/>
      <c r="F165" s="64"/>
      <c r="G165" s="65"/>
      <c r="I165" s="611"/>
      <c r="J165" s="611"/>
    </row>
    <row r="166" spans="1:10" s="610" customFormat="1" ht="12">
      <c r="A166" s="61"/>
      <c r="B166" s="62"/>
      <c r="C166" s="67" t="s">
        <v>1373</v>
      </c>
      <c r="D166" s="63"/>
      <c r="E166" s="64"/>
      <c r="F166" s="64"/>
      <c r="G166" s="65"/>
      <c r="I166" s="611"/>
      <c r="J166" s="611"/>
    </row>
    <row r="167" spans="1:10" s="610" customFormat="1" ht="23">
      <c r="A167" s="61"/>
      <c r="B167" s="62"/>
      <c r="C167" s="67" t="s">
        <v>1374</v>
      </c>
      <c r="D167" s="63"/>
      <c r="E167" s="64"/>
      <c r="F167" s="64"/>
      <c r="G167" s="65"/>
      <c r="I167" s="611"/>
      <c r="J167" s="611"/>
    </row>
    <row r="168" spans="1:10" s="610" customFormat="1" ht="12">
      <c r="A168" s="32"/>
      <c r="B168" s="73"/>
      <c r="C168" s="74"/>
      <c r="D168" s="69" t="s">
        <v>760</v>
      </c>
      <c r="E168" s="70">
        <v>3</v>
      </c>
      <c r="F168" s="64"/>
      <c r="G168" s="71">
        <f>E168*F168</f>
        <v>0</v>
      </c>
      <c r="I168" s="611"/>
      <c r="J168" s="611"/>
    </row>
    <row r="169" spans="1:10" s="609" customFormat="1" ht="12">
      <c r="A169" s="323"/>
      <c r="B169" s="348"/>
      <c r="C169" s="607"/>
      <c r="D169" s="350"/>
      <c r="E169" s="608"/>
      <c r="F169" s="345"/>
      <c r="G169" s="352"/>
      <c r="I169" s="601"/>
      <c r="J169" s="596"/>
    </row>
    <row r="170" spans="1:10" s="610" customFormat="1" ht="12">
      <c r="A170" s="61" t="str">
        <f>A1</f>
        <v>B2.</v>
      </c>
      <c r="B170" s="62" t="s">
        <v>831</v>
      </c>
      <c r="C170" s="62" t="s">
        <v>1375</v>
      </c>
      <c r="D170" s="63"/>
      <c r="E170" s="64"/>
      <c r="F170" s="64"/>
      <c r="G170" s="65"/>
      <c r="I170" s="611"/>
      <c r="J170" s="611"/>
    </row>
    <row r="171" spans="1:10" s="610" customFormat="1" ht="34.5">
      <c r="A171" s="61"/>
      <c r="B171" s="62"/>
      <c r="C171" s="67" t="s">
        <v>1376</v>
      </c>
      <c r="D171" s="63"/>
      <c r="E171" s="64"/>
      <c r="F171" s="64"/>
      <c r="G171" s="65"/>
      <c r="I171" s="611"/>
      <c r="J171" s="611"/>
    </row>
    <row r="172" spans="1:10" s="610" customFormat="1" ht="46">
      <c r="A172" s="61"/>
      <c r="B172" s="62"/>
      <c r="C172" s="67" t="s">
        <v>1377</v>
      </c>
      <c r="D172" s="63"/>
      <c r="E172" s="64"/>
      <c r="F172" s="64"/>
      <c r="G172" s="65"/>
      <c r="I172" s="611"/>
      <c r="J172" s="611"/>
    </row>
    <row r="173" spans="1:10" s="610" customFormat="1" ht="23">
      <c r="A173" s="61"/>
      <c r="B173" s="62"/>
      <c r="C173" s="67" t="s">
        <v>1378</v>
      </c>
      <c r="D173" s="63"/>
      <c r="E173" s="64"/>
      <c r="F173" s="64"/>
      <c r="G173" s="65"/>
      <c r="I173" s="611"/>
      <c r="J173" s="611"/>
    </row>
    <row r="174" spans="1:10" s="610" customFormat="1" ht="12">
      <c r="A174" s="32"/>
      <c r="B174" s="73" t="s">
        <v>758</v>
      </c>
      <c r="C174" s="74" t="s">
        <v>1379</v>
      </c>
      <c r="D174" s="350" t="s">
        <v>760</v>
      </c>
      <c r="E174" s="70">
        <v>1</v>
      </c>
      <c r="F174" s="64"/>
      <c r="G174" s="71">
        <f>E174*F174</f>
        <v>0</v>
      </c>
      <c r="I174" s="611"/>
      <c r="J174" s="611"/>
    </row>
    <row r="175" spans="1:10" s="610" customFormat="1" ht="12">
      <c r="A175" s="32"/>
      <c r="B175" s="187" t="s">
        <v>761</v>
      </c>
      <c r="C175" s="74" t="s">
        <v>1380</v>
      </c>
      <c r="D175" s="350" t="s">
        <v>760</v>
      </c>
      <c r="E175" s="70">
        <v>4</v>
      </c>
      <c r="F175" s="64"/>
      <c r="G175" s="71">
        <f>E175*F175</f>
        <v>0</v>
      </c>
      <c r="I175" s="611"/>
      <c r="J175" s="611"/>
    </row>
    <row r="176" spans="1:10" s="610" customFormat="1" ht="12">
      <c r="A176" s="32"/>
      <c r="B176" s="73"/>
      <c r="C176" s="74"/>
      <c r="D176" s="69"/>
      <c r="E176" s="72"/>
      <c r="F176" s="64"/>
      <c r="G176" s="71"/>
      <c r="I176" s="611"/>
      <c r="J176" s="611"/>
    </row>
    <row r="177" spans="1:256" s="40" customFormat="1" ht="12">
      <c r="A177" s="173" t="str">
        <f>A1</f>
        <v>B2.</v>
      </c>
      <c r="B177" s="174"/>
      <c r="C177" s="175" t="str">
        <f>C1</f>
        <v>BRAVARSKI RADOVI</v>
      </c>
      <c r="D177" s="176"/>
      <c r="E177" s="177"/>
      <c r="F177" s="177"/>
      <c r="G177" s="178">
        <f>SUM(G1:G176)</f>
        <v>0</v>
      </c>
      <c r="H177" s="76"/>
      <c r="I177" s="39"/>
      <c r="K177" s="76"/>
    </row>
    <row r="178" spans="1:256" s="40" customFormat="1" ht="12">
      <c r="A178" s="32"/>
      <c r="B178" s="68"/>
      <c r="C178" s="67"/>
      <c r="D178" s="69"/>
      <c r="E178" s="75"/>
      <c r="F178" s="79"/>
      <c r="G178" s="71"/>
      <c r="H178" s="76"/>
      <c r="I178" s="39"/>
      <c r="K178" s="76"/>
    </row>
    <row r="179" spans="1:256" s="40" customFormat="1" ht="12">
      <c r="A179" s="32"/>
      <c r="B179" s="68"/>
      <c r="C179" s="67"/>
      <c r="D179" s="404"/>
      <c r="E179" s="404"/>
      <c r="F179" s="404"/>
      <c r="G179" s="404"/>
      <c r="H179" s="76"/>
      <c r="I179" s="39"/>
      <c r="K179" s="76"/>
    </row>
    <row r="180" spans="1:256" s="404" customFormat="1" ht="12">
      <c r="A180" s="32"/>
      <c r="B180" s="33"/>
      <c r="C180" s="34"/>
      <c r="H180" s="38"/>
      <c r="I180" s="39"/>
      <c r="J180" s="40"/>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8"/>
      <c r="BK180" s="38"/>
      <c r="BL180" s="38"/>
      <c r="BM180" s="38"/>
      <c r="BN180" s="38"/>
      <c r="BO180" s="38"/>
      <c r="BP180" s="38"/>
      <c r="BQ180" s="38"/>
      <c r="BR180" s="38"/>
      <c r="BS180" s="38"/>
      <c r="BT180" s="38"/>
      <c r="BU180" s="38"/>
      <c r="BV180" s="38"/>
      <c r="BW180" s="38"/>
      <c r="BX180" s="38"/>
      <c r="BY180" s="38"/>
      <c r="BZ180" s="38"/>
      <c r="CA180" s="38"/>
      <c r="CB180" s="38"/>
      <c r="CC180" s="38"/>
      <c r="CD180" s="38"/>
      <c r="CE180" s="38"/>
      <c r="CF180" s="38"/>
      <c r="CG180" s="38"/>
      <c r="CH180" s="38"/>
      <c r="CI180" s="38"/>
      <c r="CJ180" s="38"/>
      <c r="CK180" s="38"/>
      <c r="CL180" s="38"/>
      <c r="CM180" s="38"/>
      <c r="CN180" s="38"/>
      <c r="CO180" s="38"/>
      <c r="CP180" s="38"/>
      <c r="CQ180" s="38"/>
      <c r="CR180" s="38"/>
      <c r="CS180" s="38"/>
      <c r="CT180" s="38"/>
      <c r="CU180" s="38"/>
      <c r="CV180" s="38"/>
      <c r="CW180" s="38"/>
      <c r="CX180" s="38"/>
      <c r="CY180" s="38"/>
      <c r="CZ180" s="38"/>
      <c r="DA180" s="38"/>
      <c r="DB180" s="38"/>
      <c r="DC180" s="38"/>
      <c r="DD180" s="38"/>
      <c r="DE180" s="38"/>
      <c r="DF180" s="38"/>
      <c r="DG180" s="38"/>
      <c r="DH180" s="38"/>
      <c r="DI180" s="38"/>
      <c r="DJ180" s="38"/>
      <c r="DK180" s="38"/>
      <c r="DL180" s="38"/>
      <c r="DM180" s="38"/>
      <c r="DN180" s="38"/>
      <c r="DO180" s="38"/>
      <c r="DP180" s="38"/>
      <c r="DQ180" s="38"/>
      <c r="DR180" s="38"/>
      <c r="DS180" s="38"/>
      <c r="DT180" s="38"/>
      <c r="DU180" s="38"/>
      <c r="DV180" s="38"/>
      <c r="DW180" s="38"/>
      <c r="DX180" s="38"/>
      <c r="DY180" s="38"/>
      <c r="DZ180" s="38"/>
      <c r="EA180" s="38"/>
      <c r="EB180" s="38"/>
      <c r="EC180" s="38"/>
      <c r="ED180" s="38"/>
      <c r="EE180" s="38"/>
      <c r="EF180" s="38"/>
      <c r="EG180" s="38"/>
      <c r="EH180" s="38"/>
      <c r="EI180" s="38"/>
      <c r="EJ180" s="38"/>
      <c r="EK180" s="38"/>
      <c r="EL180" s="38"/>
      <c r="EM180" s="38"/>
      <c r="EN180" s="38"/>
      <c r="EO180" s="38"/>
      <c r="EP180" s="38"/>
      <c r="EQ180" s="38"/>
      <c r="ER180" s="38"/>
      <c r="ES180" s="38"/>
      <c r="ET180" s="38"/>
      <c r="EU180" s="38"/>
      <c r="EV180" s="38"/>
      <c r="EW180" s="38"/>
      <c r="EX180" s="38"/>
      <c r="EY180" s="38"/>
      <c r="EZ180" s="38"/>
      <c r="FA180" s="38"/>
      <c r="FB180" s="38"/>
      <c r="FC180" s="38"/>
      <c r="FD180" s="38"/>
      <c r="FE180" s="38"/>
      <c r="FF180" s="38"/>
      <c r="FG180" s="38"/>
      <c r="FH180" s="38"/>
      <c r="FI180" s="38"/>
      <c r="FJ180" s="38"/>
      <c r="FK180" s="38"/>
      <c r="FL180" s="38"/>
      <c r="FM180" s="38"/>
      <c r="FN180" s="38"/>
      <c r="FO180" s="38"/>
      <c r="FP180" s="38"/>
      <c r="FQ180" s="38"/>
      <c r="FR180" s="38"/>
      <c r="FS180" s="38"/>
      <c r="FT180" s="38"/>
      <c r="FU180" s="38"/>
      <c r="FV180" s="38"/>
      <c r="FW180" s="38"/>
      <c r="FX180" s="38"/>
      <c r="FY180" s="38"/>
      <c r="FZ180" s="38"/>
      <c r="GA180" s="38"/>
      <c r="GB180" s="38"/>
      <c r="GC180" s="38"/>
      <c r="GD180" s="38"/>
      <c r="GE180" s="38"/>
      <c r="GF180" s="38"/>
      <c r="GG180" s="38"/>
      <c r="GH180" s="38"/>
      <c r="GI180" s="38"/>
      <c r="GJ180" s="38"/>
      <c r="GK180" s="38"/>
      <c r="GL180" s="38"/>
      <c r="GM180" s="38"/>
      <c r="GN180" s="38"/>
      <c r="GO180" s="38"/>
      <c r="GP180" s="38"/>
      <c r="GQ180" s="38"/>
      <c r="GR180" s="38"/>
      <c r="GS180" s="38"/>
      <c r="GT180" s="38"/>
      <c r="GU180" s="38"/>
      <c r="GV180" s="38"/>
      <c r="GW180" s="38"/>
      <c r="GX180" s="38"/>
      <c r="GY180" s="38"/>
      <c r="GZ180" s="38"/>
      <c r="HA180" s="38"/>
      <c r="HB180" s="38"/>
      <c r="HC180" s="38"/>
      <c r="HD180" s="38"/>
      <c r="HE180" s="38"/>
      <c r="HF180" s="38"/>
      <c r="HG180" s="38"/>
      <c r="HH180" s="38"/>
      <c r="HI180" s="38"/>
      <c r="HJ180" s="38"/>
      <c r="HK180" s="38"/>
      <c r="HL180" s="38"/>
      <c r="HM180" s="38"/>
      <c r="HN180" s="38"/>
      <c r="HO180" s="38"/>
      <c r="HP180" s="38"/>
      <c r="HQ180" s="38"/>
      <c r="HR180" s="38"/>
      <c r="HS180" s="38"/>
      <c r="HT180" s="38"/>
      <c r="HU180" s="38"/>
      <c r="HV180" s="38"/>
      <c r="HW180" s="38"/>
      <c r="HX180" s="38"/>
      <c r="HY180" s="38"/>
      <c r="HZ180" s="38"/>
      <c r="IA180" s="38"/>
      <c r="IB180" s="38"/>
      <c r="IC180" s="38"/>
      <c r="ID180" s="38"/>
      <c r="IE180" s="38"/>
      <c r="IF180" s="38"/>
      <c r="IG180" s="38"/>
      <c r="IH180" s="38"/>
      <c r="II180" s="38"/>
      <c r="IJ180" s="38"/>
      <c r="IK180" s="38"/>
      <c r="IL180" s="38"/>
      <c r="IM180" s="38"/>
      <c r="IN180" s="38"/>
      <c r="IO180" s="38"/>
      <c r="IP180" s="38"/>
      <c r="IQ180" s="38"/>
      <c r="IR180" s="38"/>
      <c r="IS180" s="38"/>
      <c r="IT180" s="38"/>
      <c r="IU180" s="38"/>
      <c r="IV180" s="38"/>
    </row>
    <row r="181" spans="1:256" s="404" customFormat="1" ht="12">
      <c r="A181" s="32"/>
      <c r="B181" s="33"/>
      <c r="C181" s="34"/>
      <c r="D181" s="35"/>
      <c r="E181" s="36"/>
      <c r="F181" s="36"/>
      <c r="G181" s="37"/>
      <c r="H181" s="38"/>
      <c r="I181" s="39"/>
      <c r="J181" s="40"/>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38"/>
      <c r="AM181" s="38"/>
      <c r="AN181" s="38"/>
      <c r="AO181" s="38"/>
      <c r="AP181" s="38"/>
      <c r="AQ181" s="38"/>
      <c r="AR181" s="38"/>
      <c r="AS181" s="38"/>
      <c r="AT181" s="38"/>
      <c r="AU181" s="38"/>
      <c r="AV181" s="38"/>
      <c r="AW181" s="38"/>
      <c r="AX181" s="38"/>
      <c r="AY181" s="38"/>
      <c r="AZ181" s="38"/>
      <c r="BA181" s="38"/>
      <c r="BB181" s="38"/>
      <c r="BC181" s="38"/>
      <c r="BD181" s="38"/>
      <c r="BE181" s="38"/>
      <c r="BF181" s="38"/>
      <c r="BG181" s="38"/>
      <c r="BH181" s="38"/>
      <c r="BI181" s="38"/>
      <c r="BJ181" s="38"/>
      <c r="BK181" s="38"/>
      <c r="BL181" s="38"/>
      <c r="BM181" s="38"/>
      <c r="BN181" s="38"/>
      <c r="BO181" s="38"/>
      <c r="BP181" s="38"/>
      <c r="BQ181" s="38"/>
      <c r="BR181" s="38"/>
      <c r="BS181" s="38"/>
      <c r="BT181" s="38"/>
      <c r="BU181" s="38"/>
      <c r="BV181" s="38"/>
      <c r="BW181" s="38"/>
      <c r="BX181" s="38"/>
      <c r="BY181" s="38"/>
      <c r="BZ181" s="38"/>
      <c r="CA181" s="38"/>
      <c r="CB181" s="38"/>
      <c r="CC181" s="38"/>
      <c r="CD181" s="38"/>
      <c r="CE181" s="38"/>
      <c r="CF181" s="38"/>
      <c r="CG181" s="38"/>
      <c r="CH181" s="38"/>
      <c r="CI181" s="38"/>
      <c r="CJ181" s="38"/>
      <c r="CK181" s="38"/>
      <c r="CL181" s="38"/>
      <c r="CM181" s="38"/>
      <c r="CN181" s="38"/>
      <c r="CO181" s="38"/>
      <c r="CP181" s="38"/>
      <c r="CQ181" s="38"/>
      <c r="CR181" s="38"/>
      <c r="CS181" s="38"/>
      <c r="CT181" s="38"/>
      <c r="CU181" s="38"/>
      <c r="CV181" s="38"/>
      <c r="CW181" s="38"/>
      <c r="CX181" s="38"/>
      <c r="CY181" s="38"/>
      <c r="CZ181" s="38"/>
      <c r="DA181" s="38"/>
      <c r="DB181" s="38"/>
      <c r="DC181" s="38"/>
      <c r="DD181" s="38"/>
      <c r="DE181" s="38"/>
      <c r="DF181" s="38"/>
      <c r="DG181" s="38"/>
      <c r="DH181" s="38"/>
      <c r="DI181" s="38"/>
      <c r="DJ181" s="38"/>
      <c r="DK181" s="38"/>
      <c r="DL181" s="38"/>
      <c r="DM181" s="38"/>
      <c r="DN181" s="38"/>
      <c r="DO181" s="38"/>
      <c r="DP181" s="38"/>
      <c r="DQ181" s="38"/>
      <c r="DR181" s="38"/>
      <c r="DS181" s="38"/>
      <c r="DT181" s="38"/>
      <c r="DU181" s="38"/>
      <c r="DV181" s="38"/>
      <c r="DW181" s="38"/>
      <c r="DX181" s="38"/>
      <c r="DY181" s="38"/>
      <c r="DZ181" s="38"/>
      <c r="EA181" s="38"/>
      <c r="EB181" s="38"/>
      <c r="EC181" s="38"/>
      <c r="ED181" s="38"/>
      <c r="EE181" s="38"/>
      <c r="EF181" s="38"/>
      <c r="EG181" s="38"/>
      <c r="EH181" s="38"/>
      <c r="EI181" s="38"/>
      <c r="EJ181" s="38"/>
      <c r="EK181" s="38"/>
      <c r="EL181" s="38"/>
      <c r="EM181" s="38"/>
      <c r="EN181" s="38"/>
      <c r="EO181" s="38"/>
      <c r="EP181" s="38"/>
      <c r="EQ181" s="38"/>
      <c r="ER181" s="38"/>
      <c r="ES181" s="38"/>
      <c r="ET181" s="38"/>
      <c r="EU181" s="38"/>
      <c r="EV181" s="38"/>
      <c r="EW181" s="38"/>
      <c r="EX181" s="38"/>
      <c r="EY181" s="38"/>
      <c r="EZ181" s="38"/>
      <c r="FA181" s="38"/>
      <c r="FB181" s="38"/>
      <c r="FC181" s="38"/>
      <c r="FD181" s="38"/>
      <c r="FE181" s="38"/>
      <c r="FF181" s="38"/>
      <c r="FG181" s="38"/>
      <c r="FH181" s="38"/>
      <c r="FI181" s="38"/>
      <c r="FJ181" s="38"/>
      <c r="FK181" s="38"/>
      <c r="FL181" s="38"/>
      <c r="FM181" s="38"/>
      <c r="FN181" s="38"/>
      <c r="FO181" s="38"/>
      <c r="FP181" s="38"/>
      <c r="FQ181" s="38"/>
      <c r="FR181" s="38"/>
      <c r="FS181" s="38"/>
      <c r="FT181" s="38"/>
      <c r="FU181" s="38"/>
      <c r="FV181" s="38"/>
      <c r="FW181" s="38"/>
      <c r="FX181" s="38"/>
      <c r="FY181" s="38"/>
      <c r="FZ181" s="38"/>
      <c r="GA181" s="38"/>
      <c r="GB181" s="38"/>
      <c r="GC181" s="38"/>
      <c r="GD181" s="38"/>
      <c r="GE181" s="38"/>
      <c r="GF181" s="38"/>
      <c r="GG181" s="38"/>
      <c r="GH181" s="38"/>
      <c r="GI181" s="38"/>
      <c r="GJ181" s="38"/>
      <c r="GK181" s="38"/>
      <c r="GL181" s="38"/>
      <c r="GM181" s="38"/>
      <c r="GN181" s="38"/>
      <c r="GO181" s="38"/>
      <c r="GP181" s="38"/>
      <c r="GQ181" s="38"/>
      <c r="GR181" s="38"/>
      <c r="GS181" s="38"/>
      <c r="GT181" s="38"/>
      <c r="GU181" s="38"/>
      <c r="GV181" s="38"/>
      <c r="GW181" s="38"/>
      <c r="GX181" s="38"/>
      <c r="GY181" s="38"/>
      <c r="GZ181" s="38"/>
      <c r="HA181" s="38"/>
      <c r="HB181" s="38"/>
      <c r="HC181" s="38"/>
      <c r="HD181" s="38"/>
      <c r="HE181" s="38"/>
      <c r="HF181" s="38"/>
      <c r="HG181" s="38"/>
      <c r="HH181" s="38"/>
      <c r="HI181" s="38"/>
      <c r="HJ181" s="38"/>
      <c r="HK181" s="38"/>
      <c r="HL181" s="38"/>
      <c r="HM181" s="38"/>
      <c r="HN181" s="38"/>
      <c r="HO181" s="38"/>
      <c r="HP181" s="38"/>
      <c r="HQ181" s="38"/>
      <c r="HR181" s="38"/>
      <c r="HS181" s="38"/>
      <c r="HT181" s="38"/>
      <c r="HU181" s="38"/>
      <c r="HV181" s="38"/>
      <c r="HW181" s="38"/>
      <c r="HX181" s="38"/>
      <c r="HY181" s="38"/>
      <c r="HZ181" s="38"/>
      <c r="IA181" s="38"/>
      <c r="IB181" s="38"/>
      <c r="IC181" s="38"/>
      <c r="ID181" s="38"/>
      <c r="IE181" s="38"/>
      <c r="IF181" s="38"/>
      <c r="IG181" s="38"/>
      <c r="IH181" s="38"/>
      <c r="II181" s="38"/>
      <c r="IJ181" s="38"/>
      <c r="IK181" s="38"/>
      <c r="IL181" s="38"/>
      <c r="IM181" s="38"/>
      <c r="IN181" s="38"/>
      <c r="IO181" s="38"/>
      <c r="IP181" s="38"/>
      <c r="IQ181" s="38"/>
      <c r="IR181" s="38"/>
      <c r="IS181" s="38"/>
      <c r="IT181" s="38"/>
      <c r="IU181" s="38"/>
      <c r="IV181" s="38"/>
    </row>
    <row r="182" spans="1:256" s="404" customFormat="1" ht="12">
      <c r="A182" s="32"/>
      <c r="B182" s="33"/>
      <c r="C182" s="34"/>
      <c r="D182" s="35"/>
      <c r="E182" s="36"/>
      <c r="F182" s="36"/>
      <c r="G182" s="37"/>
      <c r="H182" s="38"/>
      <c r="I182" s="39"/>
      <c r="J182" s="40"/>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c r="AH182" s="38"/>
      <c r="AI182" s="38"/>
      <c r="AJ182" s="38"/>
      <c r="AK182" s="38"/>
      <c r="AL182" s="38"/>
      <c r="AM182" s="38"/>
      <c r="AN182" s="38"/>
      <c r="AO182" s="38"/>
      <c r="AP182" s="38"/>
      <c r="AQ182" s="38"/>
      <c r="AR182" s="38"/>
      <c r="AS182" s="38"/>
      <c r="AT182" s="38"/>
      <c r="AU182" s="38"/>
      <c r="AV182" s="38"/>
      <c r="AW182" s="38"/>
      <c r="AX182" s="38"/>
      <c r="AY182" s="38"/>
      <c r="AZ182" s="38"/>
      <c r="BA182" s="38"/>
      <c r="BB182" s="38"/>
      <c r="BC182" s="38"/>
      <c r="BD182" s="38"/>
      <c r="BE182" s="38"/>
      <c r="BF182" s="38"/>
      <c r="BG182" s="38"/>
      <c r="BH182" s="38"/>
      <c r="BI182" s="38"/>
      <c r="BJ182" s="38"/>
      <c r="BK182" s="38"/>
      <c r="BL182" s="38"/>
      <c r="BM182" s="38"/>
      <c r="BN182" s="38"/>
      <c r="BO182" s="38"/>
      <c r="BP182" s="38"/>
      <c r="BQ182" s="38"/>
      <c r="BR182" s="38"/>
      <c r="BS182" s="38"/>
      <c r="BT182" s="38"/>
      <c r="BU182" s="38"/>
      <c r="BV182" s="38"/>
      <c r="BW182" s="38"/>
      <c r="BX182" s="38"/>
      <c r="BY182" s="38"/>
      <c r="BZ182" s="38"/>
      <c r="CA182" s="38"/>
      <c r="CB182" s="38"/>
      <c r="CC182" s="38"/>
      <c r="CD182" s="38"/>
      <c r="CE182" s="38"/>
      <c r="CF182" s="38"/>
      <c r="CG182" s="38"/>
      <c r="CH182" s="38"/>
      <c r="CI182" s="38"/>
      <c r="CJ182" s="38"/>
      <c r="CK182" s="38"/>
      <c r="CL182" s="38"/>
      <c r="CM182" s="38"/>
      <c r="CN182" s="38"/>
      <c r="CO182" s="38"/>
      <c r="CP182" s="38"/>
      <c r="CQ182" s="38"/>
      <c r="CR182" s="38"/>
      <c r="CS182" s="38"/>
      <c r="CT182" s="38"/>
      <c r="CU182" s="38"/>
      <c r="CV182" s="38"/>
      <c r="CW182" s="38"/>
      <c r="CX182" s="38"/>
      <c r="CY182" s="38"/>
      <c r="CZ182" s="38"/>
      <c r="DA182" s="38"/>
      <c r="DB182" s="38"/>
      <c r="DC182" s="38"/>
      <c r="DD182" s="38"/>
      <c r="DE182" s="38"/>
      <c r="DF182" s="38"/>
      <c r="DG182" s="38"/>
      <c r="DH182" s="38"/>
      <c r="DI182" s="38"/>
      <c r="DJ182" s="38"/>
      <c r="DK182" s="38"/>
      <c r="DL182" s="38"/>
      <c r="DM182" s="38"/>
      <c r="DN182" s="38"/>
      <c r="DO182" s="38"/>
      <c r="DP182" s="38"/>
      <c r="DQ182" s="38"/>
      <c r="DR182" s="38"/>
      <c r="DS182" s="38"/>
      <c r="DT182" s="38"/>
      <c r="DU182" s="38"/>
      <c r="DV182" s="38"/>
      <c r="DW182" s="38"/>
      <c r="DX182" s="38"/>
      <c r="DY182" s="38"/>
      <c r="DZ182" s="38"/>
      <c r="EA182" s="38"/>
      <c r="EB182" s="38"/>
      <c r="EC182" s="38"/>
      <c r="ED182" s="38"/>
      <c r="EE182" s="38"/>
      <c r="EF182" s="38"/>
      <c r="EG182" s="38"/>
      <c r="EH182" s="38"/>
      <c r="EI182" s="38"/>
      <c r="EJ182" s="38"/>
      <c r="EK182" s="38"/>
      <c r="EL182" s="38"/>
      <c r="EM182" s="38"/>
      <c r="EN182" s="38"/>
      <c r="EO182" s="38"/>
      <c r="EP182" s="38"/>
      <c r="EQ182" s="38"/>
      <c r="ER182" s="38"/>
      <c r="ES182" s="38"/>
      <c r="ET182" s="38"/>
      <c r="EU182" s="38"/>
      <c r="EV182" s="38"/>
      <c r="EW182" s="38"/>
      <c r="EX182" s="38"/>
      <c r="EY182" s="38"/>
      <c r="EZ182" s="38"/>
      <c r="FA182" s="38"/>
      <c r="FB182" s="38"/>
      <c r="FC182" s="38"/>
      <c r="FD182" s="38"/>
      <c r="FE182" s="38"/>
      <c r="FF182" s="38"/>
      <c r="FG182" s="38"/>
      <c r="FH182" s="38"/>
      <c r="FI182" s="38"/>
      <c r="FJ182" s="38"/>
      <c r="FK182" s="38"/>
      <c r="FL182" s="38"/>
      <c r="FM182" s="38"/>
      <c r="FN182" s="38"/>
      <c r="FO182" s="38"/>
      <c r="FP182" s="38"/>
      <c r="FQ182" s="38"/>
      <c r="FR182" s="38"/>
      <c r="FS182" s="38"/>
      <c r="FT182" s="38"/>
      <c r="FU182" s="38"/>
      <c r="FV182" s="38"/>
      <c r="FW182" s="38"/>
      <c r="FX182" s="38"/>
      <c r="FY182" s="38"/>
      <c r="FZ182" s="38"/>
      <c r="GA182" s="38"/>
      <c r="GB182" s="38"/>
      <c r="GC182" s="38"/>
      <c r="GD182" s="38"/>
      <c r="GE182" s="38"/>
      <c r="GF182" s="38"/>
      <c r="GG182" s="38"/>
      <c r="GH182" s="38"/>
      <c r="GI182" s="38"/>
      <c r="GJ182" s="38"/>
      <c r="GK182" s="38"/>
      <c r="GL182" s="38"/>
      <c r="GM182" s="38"/>
      <c r="GN182" s="38"/>
      <c r="GO182" s="38"/>
      <c r="GP182" s="38"/>
      <c r="GQ182" s="38"/>
      <c r="GR182" s="38"/>
      <c r="GS182" s="38"/>
      <c r="GT182" s="38"/>
      <c r="GU182" s="38"/>
      <c r="GV182" s="38"/>
      <c r="GW182" s="38"/>
      <c r="GX182" s="38"/>
      <c r="GY182" s="38"/>
      <c r="GZ182" s="38"/>
      <c r="HA182" s="38"/>
      <c r="HB182" s="38"/>
      <c r="HC182" s="38"/>
      <c r="HD182" s="38"/>
      <c r="HE182" s="38"/>
      <c r="HF182" s="38"/>
      <c r="HG182" s="38"/>
      <c r="HH182" s="38"/>
      <c r="HI182" s="38"/>
      <c r="HJ182" s="38"/>
      <c r="HK182" s="38"/>
      <c r="HL182" s="38"/>
      <c r="HM182" s="38"/>
      <c r="HN182" s="38"/>
      <c r="HO182" s="38"/>
      <c r="HP182" s="38"/>
      <c r="HQ182" s="38"/>
      <c r="HR182" s="38"/>
      <c r="HS182" s="38"/>
      <c r="HT182" s="38"/>
      <c r="HU182" s="38"/>
      <c r="HV182" s="38"/>
      <c r="HW182" s="38"/>
      <c r="HX182" s="38"/>
      <c r="HY182" s="38"/>
      <c r="HZ182" s="38"/>
      <c r="IA182" s="38"/>
      <c r="IB182" s="38"/>
      <c r="IC182" s="38"/>
      <c r="ID182" s="38"/>
      <c r="IE182" s="38"/>
      <c r="IF182" s="38"/>
      <c r="IG182" s="38"/>
      <c r="IH182" s="38"/>
      <c r="II182" s="38"/>
      <c r="IJ182" s="38"/>
      <c r="IK182" s="38"/>
      <c r="IL182" s="38"/>
      <c r="IM182" s="38"/>
      <c r="IN182" s="38"/>
      <c r="IO182" s="38"/>
      <c r="IP182" s="38"/>
      <c r="IQ182" s="38"/>
      <c r="IR182" s="38"/>
      <c r="IS182" s="38"/>
      <c r="IT182" s="38"/>
      <c r="IU182" s="38"/>
      <c r="IV182" s="38"/>
    </row>
    <row r="183" spans="1:256" s="404" customFormat="1" ht="12">
      <c r="A183" s="32"/>
      <c r="B183" s="33"/>
      <c r="C183" s="80"/>
      <c r="D183" s="35"/>
      <c r="E183" s="36"/>
      <c r="F183" s="36"/>
      <c r="G183" s="37"/>
      <c r="H183" s="38"/>
      <c r="I183" s="39"/>
      <c r="J183" s="40"/>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c r="AH183" s="38"/>
      <c r="AI183" s="38"/>
      <c r="AJ183" s="38"/>
      <c r="AK183" s="38"/>
      <c r="AL183" s="38"/>
      <c r="AM183" s="38"/>
      <c r="AN183" s="38"/>
      <c r="AO183" s="38"/>
      <c r="AP183" s="38"/>
      <c r="AQ183" s="38"/>
      <c r="AR183" s="38"/>
      <c r="AS183" s="38"/>
      <c r="AT183" s="38"/>
      <c r="AU183" s="38"/>
      <c r="AV183" s="38"/>
      <c r="AW183" s="38"/>
      <c r="AX183" s="38"/>
      <c r="AY183" s="38"/>
      <c r="AZ183" s="38"/>
      <c r="BA183" s="38"/>
      <c r="BB183" s="38"/>
      <c r="BC183" s="38"/>
      <c r="BD183" s="38"/>
      <c r="BE183" s="38"/>
      <c r="BF183" s="38"/>
      <c r="BG183" s="38"/>
      <c r="BH183" s="38"/>
      <c r="BI183" s="38"/>
      <c r="BJ183" s="38"/>
      <c r="BK183" s="38"/>
      <c r="BL183" s="38"/>
      <c r="BM183" s="38"/>
      <c r="BN183" s="38"/>
      <c r="BO183" s="38"/>
      <c r="BP183" s="38"/>
      <c r="BQ183" s="38"/>
      <c r="BR183" s="38"/>
      <c r="BS183" s="38"/>
      <c r="BT183" s="38"/>
      <c r="BU183" s="38"/>
      <c r="BV183" s="38"/>
      <c r="BW183" s="38"/>
      <c r="BX183" s="38"/>
      <c r="BY183" s="38"/>
      <c r="BZ183" s="38"/>
      <c r="CA183" s="38"/>
      <c r="CB183" s="38"/>
      <c r="CC183" s="38"/>
      <c r="CD183" s="38"/>
      <c r="CE183" s="38"/>
      <c r="CF183" s="38"/>
      <c r="CG183" s="38"/>
      <c r="CH183" s="38"/>
      <c r="CI183" s="38"/>
      <c r="CJ183" s="38"/>
      <c r="CK183" s="38"/>
      <c r="CL183" s="38"/>
      <c r="CM183" s="38"/>
      <c r="CN183" s="38"/>
      <c r="CO183" s="38"/>
      <c r="CP183" s="38"/>
      <c r="CQ183" s="38"/>
      <c r="CR183" s="38"/>
      <c r="CS183" s="38"/>
      <c r="CT183" s="38"/>
      <c r="CU183" s="38"/>
      <c r="CV183" s="38"/>
      <c r="CW183" s="38"/>
      <c r="CX183" s="38"/>
      <c r="CY183" s="38"/>
      <c r="CZ183" s="38"/>
      <c r="DA183" s="38"/>
      <c r="DB183" s="38"/>
      <c r="DC183" s="38"/>
      <c r="DD183" s="38"/>
      <c r="DE183" s="38"/>
      <c r="DF183" s="38"/>
      <c r="DG183" s="38"/>
      <c r="DH183" s="38"/>
      <c r="DI183" s="38"/>
      <c r="DJ183" s="38"/>
      <c r="DK183" s="38"/>
      <c r="DL183" s="38"/>
      <c r="DM183" s="38"/>
      <c r="DN183" s="38"/>
      <c r="DO183" s="38"/>
      <c r="DP183" s="38"/>
      <c r="DQ183" s="38"/>
      <c r="DR183" s="38"/>
      <c r="DS183" s="38"/>
      <c r="DT183" s="38"/>
      <c r="DU183" s="38"/>
      <c r="DV183" s="38"/>
      <c r="DW183" s="38"/>
      <c r="DX183" s="38"/>
      <c r="DY183" s="38"/>
      <c r="DZ183" s="38"/>
      <c r="EA183" s="38"/>
      <c r="EB183" s="38"/>
      <c r="EC183" s="38"/>
      <c r="ED183" s="38"/>
      <c r="EE183" s="38"/>
      <c r="EF183" s="38"/>
      <c r="EG183" s="38"/>
      <c r="EH183" s="38"/>
      <c r="EI183" s="38"/>
      <c r="EJ183" s="38"/>
      <c r="EK183" s="38"/>
      <c r="EL183" s="38"/>
      <c r="EM183" s="38"/>
      <c r="EN183" s="38"/>
      <c r="EO183" s="38"/>
      <c r="EP183" s="38"/>
      <c r="EQ183" s="38"/>
      <c r="ER183" s="38"/>
      <c r="ES183" s="38"/>
      <c r="ET183" s="38"/>
      <c r="EU183" s="38"/>
      <c r="EV183" s="38"/>
      <c r="EW183" s="38"/>
      <c r="EX183" s="38"/>
      <c r="EY183" s="38"/>
      <c r="EZ183" s="38"/>
      <c r="FA183" s="38"/>
      <c r="FB183" s="38"/>
      <c r="FC183" s="38"/>
      <c r="FD183" s="38"/>
      <c r="FE183" s="38"/>
      <c r="FF183" s="38"/>
      <c r="FG183" s="38"/>
      <c r="FH183" s="38"/>
      <c r="FI183" s="38"/>
      <c r="FJ183" s="38"/>
      <c r="FK183" s="38"/>
      <c r="FL183" s="38"/>
      <c r="FM183" s="38"/>
      <c r="FN183" s="38"/>
      <c r="FO183" s="38"/>
      <c r="FP183" s="38"/>
      <c r="FQ183" s="38"/>
      <c r="FR183" s="38"/>
      <c r="FS183" s="38"/>
      <c r="FT183" s="38"/>
      <c r="FU183" s="38"/>
      <c r="FV183" s="38"/>
      <c r="FW183" s="38"/>
      <c r="FX183" s="38"/>
      <c r="FY183" s="38"/>
      <c r="FZ183" s="38"/>
      <c r="GA183" s="38"/>
      <c r="GB183" s="38"/>
      <c r="GC183" s="38"/>
      <c r="GD183" s="38"/>
      <c r="GE183" s="38"/>
      <c r="GF183" s="38"/>
      <c r="GG183" s="38"/>
      <c r="GH183" s="38"/>
      <c r="GI183" s="38"/>
      <c r="GJ183" s="38"/>
      <c r="GK183" s="38"/>
      <c r="GL183" s="38"/>
      <c r="GM183" s="38"/>
      <c r="GN183" s="38"/>
      <c r="GO183" s="38"/>
      <c r="GP183" s="38"/>
      <c r="GQ183" s="38"/>
      <c r="GR183" s="38"/>
      <c r="GS183" s="38"/>
      <c r="GT183" s="38"/>
      <c r="GU183" s="38"/>
      <c r="GV183" s="38"/>
      <c r="GW183" s="38"/>
      <c r="GX183" s="38"/>
      <c r="GY183" s="38"/>
      <c r="GZ183" s="38"/>
      <c r="HA183" s="38"/>
      <c r="HB183" s="38"/>
      <c r="HC183" s="38"/>
      <c r="HD183" s="38"/>
      <c r="HE183" s="38"/>
      <c r="HF183" s="38"/>
      <c r="HG183" s="38"/>
      <c r="HH183" s="38"/>
      <c r="HI183" s="38"/>
      <c r="HJ183" s="38"/>
      <c r="HK183" s="38"/>
      <c r="HL183" s="38"/>
      <c r="HM183" s="38"/>
      <c r="HN183" s="38"/>
      <c r="HO183" s="38"/>
      <c r="HP183" s="38"/>
      <c r="HQ183" s="38"/>
      <c r="HR183" s="38"/>
      <c r="HS183" s="38"/>
      <c r="HT183" s="38"/>
      <c r="HU183" s="38"/>
      <c r="HV183" s="38"/>
      <c r="HW183" s="38"/>
      <c r="HX183" s="38"/>
      <c r="HY183" s="38"/>
      <c r="HZ183" s="38"/>
      <c r="IA183" s="38"/>
      <c r="IB183" s="38"/>
      <c r="IC183" s="38"/>
      <c r="ID183" s="38"/>
      <c r="IE183" s="38"/>
      <c r="IF183" s="38"/>
      <c r="IG183" s="38"/>
      <c r="IH183" s="38"/>
      <c r="II183" s="38"/>
      <c r="IJ183" s="38"/>
      <c r="IK183" s="38"/>
      <c r="IL183" s="38"/>
      <c r="IM183" s="38"/>
      <c r="IN183" s="38"/>
      <c r="IO183" s="38"/>
      <c r="IP183" s="38"/>
      <c r="IQ183" s="38"/>
      <c r="IR183" s="38"/>
      <c r="IS183" s="38"/>
      <c r="IT183" s="38"/>
      <c r="IU183" s="38"/>
      <c r="IV183" s="38"/>
    </row>
    <row r="184" spans="1:256">
      <c r="C184" s="81"/>
      <c r="F184" s="82"/>
    </row>
    <row r="186" spans="1:256">
      <c r="C186" s="83"/>
    </row>
    <row r="188" spans="1:256">
      <c r="C188" s="84"/>
    </row>
    <row r="189" spans="1:256" s="35" customFormat="1" ht="12">
      <c r="A189" s="32"/>
      <c r="B189" s="33"/>
      <c r="C189" s="85"/>
      <c r="E189" s="36"/>
      <c r="F189" s="36"/>
      <c r="G189" s="37"/>
      <c r="I189" s="39"/>
      <c r="J189" s="40"/>
    </row>
    <row r="191" spans="1:256" s="35" customFormat="1" ht="12">
      <c r="A191" s="32"/>
      <c r="B191" s="33"/>
      <c r="C191" s="34"/>
      <c r="E191" s="36"/>
      <c r="F191" s="36"/>
      <c r="G191" s="37"/>
      <c r="I191" s="39"/>
      <c r="J191" s="40"/>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defaultColWidth="7.81640625" defaultRowHeight="12.5"/>
  <sheetData/>
  <pageMargins left="0.69861099999999998" right="0.69861099999999998" top="0.75" bottom="0.75" header="0.51111099999999998" footer="0.51111099999999998"/>
  <pageSetup paperSize="9"/>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60066"/>
  </sheetPr>
  <dimension ref="A1:IO182"/>
  <sheetViews>
    <sheetView workbookViewId="0">
      <selection activeCell="D1" sqref="D1"/>
    </sheetView>
  </sheetViews>
  <sheetFormatPr defaultColWidth="8.6328125" defaultRowHeight="11.5"/>
  <cols>
    <col min="1" max="1" width="3.6328125" style="399" customWidth="1"/>
    <col min="2" max="2" width="2.81640625" style="399" customWidth="1"/>
    <col min="3" max="3" width="3.36328125" style="748" customWidth="1"/>
    <col min="4" max="4" width="42.90625" style="399" customWidth="1"/>
    <col min="5" max="5" width="5.7265625" style="400" customWidth="1"/>
    <col min="6" max="6" width="6.81640625" style="401" customWidth="1"/>
    <col min="7" max="7" width="9.26953125" style="402" customWidth="1"/>
    <col min="8" max="8" width="17.08984375" style="403" customWidth="1"/>
    <col min="9" max="9" width="7.54296875" style="404" customWidth="1"/>
    <col min="10" max="16384" width="8.6328125" style="404"/>
  </cols>
  <sheetData>
    <row r="1" spans="1:249" s="543" customFormat="1" ht="14">
      <c r="A1" s="777"/>
      <c r="B1" s="625"/>
      <c r="C1" s="749" t="s">
        <v>1381</v>
      </c>
      <c r="D1" s="568" t="s">
        <v>734</v>
      </c>
      <c r="E1" s="569"/>
      <c r="F1" s="570"/>
      <c r="G1" s="571"/>
      <c r="H1" s="572"/>
      <c r="J1" s="550"/>
    </row>
    <row r="2" spans="1:249" s="398" customFormat="1">
      <c r="A2" s="621"/>
      <c r="B2" s="621"/>
      <c r="C2" s="750"/>
      <c r="D2" s="399"/>
      <c r="E2" s="622"/>
      <c r="F2" s="401"/>
      <c r="G2" s="623"/>
      <c r="H2" s="624"/>
    </row>
    <row r="3" spans="1:249" s="782" customFormat="1" ht="10">
      <c r="A3" s="790" t="s">
        <v>743</v>
      </c>
      <c r="B3" s="783"/>
      <c r="C3" s="784"/>
      <c r="D3" s="785" t="s">
        <v>744</v>
      </c>
      <c r="E3" s="786" t="s">
        <v>1382</v>
      </c>
      <c r="F3" s="787" t="s">
        <v>746</v>
      </c>
      <c r="G3" s="788" t="s">
        <v>1383</v>
      </c>
      <c r="H3" s="789" t="s">
        <v>748</v>
      </c>
    </row>
    <row r="4" spans="1:249" s="398" customFormat="1">
      <c r="A4" s="405"/>
      <c r="B4" s="405"/>
      <c r="C4" s="751"/>
      <c r="D4" s="406"/>
      <c r="E4" s="407"/>
      <c r="F4" s="401"/>
      <c r="G4" s="408"/>
      <c r="H4" s="403"/>
    </row>
    <row r="5" spans="1:249" s="475" customFormat="1" ht="13">
      <c r="A5" s="256"/>
      <c r="B5" s="256"/>
      <c r="C5" s="752"/>
      <c r="D5" s="476" t="s">
        <v>1384</v>
      </c>
      <c r="E5" s="273"/>
      <c r="F5" s="273"/>
      <c r="G5" s="257"/>
      <c r="H5" s="258"/>
    </row>
    <row r="6" spans="1:249" s="409" customFormat="1" ht="92">
      <c r="A6" s="410"/>
      <c r="B6" s="410"/>
      <c r="C6" s="753"/>
      <c r="D6" s="413" t="s">
        <v>1385</v>
      </c>
      <c r="E6" s="411"/>
      <c r="F6" s="411"/>
      <c r="G6" s="389"/>
      <c r="H6" s="412"/>
    </row>
    <row r="7" spans="1:249" s="409" customFormat="1">
      <c r="A7" s="410"/>
      <c r="B7" s="410"/>
      <c r="C7" s="753"/>
      <c r="D7" s="413"/>
      <c r="E7" s="411"/>
      <c r="F7" s="411"/>
      <c r="G7" s="389"/>
      <c r="H7" s="412"/>
    </row>
    <row r="8" spans="1:249" s="409" customFormat="1">
      <c r="A8" s="414"/>
      <c r="B8" s="414"/>
      <c r="C8" s="754"/>
      <c r="D8" s="415"/>
      <c r="E8" s="416"/>
      <c r="F8" s="417"/>
      <c r="G8" s="418"/>
      <c r="H8" s="419"/>
    </row>
    <row r="9" spans="1:249" s="255" customFormat="1" ht="13">
      <c r="A9" s="477"/>
      <c r="B9"/>
      <c r="C9" s="746" t="s">
        <v>1386</v>
      </c>
      <c r="D9" s="478" t="s">
        <v>1387</v>
      </c>
      <c r="E9" s="274"/>
      <c r="F9" s="274"/>
      <c r="G9" s="260"/>
      <c r="H9" s="261"/>
      <c r="I9" s="259"/>
      <c r="J9" s="259"/>
      <c r="K9" s="259"/>
      <c r="L9" s="259"/>
      <c r="M9" s="259"/>
      <c r="N9" s="259"/>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c r="AW9" s="272"/>
      <c r="AX9" s="272"/>
      <c r="AY9" s="272"/>
      <c r="AZ9" s="272"/>
      <c r="BA9" s="272"/>
      <c r="BB9" s="272"/>
      <c r="BC9" s="272"/>
      <c r="BD9" s="272"/>
      <c r="BE9" s="272"/>
      <c r="BF9" s="272"/>
      <c r="BG9" s="272"/>
      <c r="BH9" s="272"/>
      <c r="BI9" s="272"/>
      <c r="BJ9" s="272"/>
      <c r="BK9" s="272"/>
      <c r="BL9" s="272"/>
      <c r="BM9" s="272"/>
      <c r="BN9" s="272"/>
      <c r="BO9" s="272"/>
      <c r="BP9" s="272"/>
      <c r="BQ9" s="272"/>
      <c r="BR9" s="272"/>
      <c r="BS9" s="272"/>
      <c r="BT9" s="272"/>
      <c r="BU9" s="272"/>
      <c r="BV9" s="272"/>
      <c r="BW9" s="272"/>
      <c r="BX9" s="272"/>
      <c r="BY9" s="272"/>
      <c r="BZ9" s="272"/>
      <c r="CA9" s="272"/>
      <c r="CB9" s="272"/>
      <c r="CC9" s="272"/>
      <c r="CD9" s="272"/>
      <c r="CE9" s="272"/>
      <c r="CF9" s="272"/>
      <c r="CG9" s="272"/>
      <c r="CH9" s="272"/>
      <c r="CI9" s="272"/>
      <c r="CJ9" s="272"/>
      <c r="CK9" s="272"/>
      <c r="CL9" s="272"/>
      <c r="CM9" s="272"/>
      <c r="CN9" s="272"/>
      <c r="CO9" s="272"/>
      <c r="CP9" s="272"/>
      <c r="CQ9" s="272"/>
      <c r="CR9" s="272"/>
      <c r="CS9" s="272"/>
      <c r="CT9" s="272"/>
      <c r="CU9" s="272"/>
      <c r="CV9" s="272"/>
      <c r="CW9" s="272"/>
      <c r="CX9" s="272"/>
      <c r="CY9" s="272"/>
      <c r="CZ9" s="272"/>
      <c r="DA9" s="272"/>
      <c r="DB9" s="272"/>
      <c r="DC9" s="272"/>
      <c r="DD9" s="272"/>
      <c r="DE9" s="272"/>
      <c r="DF9" s="272"/>
      <c r="DG9" s="272"/>
      <c r="DH9" s="272"/>
      <c r="DI9" s="272"/>
      <c r="DJ9" s="272"/>
      <c r="DK9" s="272"/>
      <c r="DL9" s="272"/>
      <c r="DM9" s="272"/>
      <c r="DN9" s="272"/>
      <c r="DO9" s="272"/>
      <c r="DP9" s="272"/>
      <c r="DQ9" s="272"/>
      <c r="DR9" s="272"/>
      <c r="DS9" s="272"/>
      <c r="DT9" s="272"/>
      <c r="DU9" s="272"/>
      <c r="DV9" s="272"/>
      <c r="DW9" s="272"/>
      <c r="DX9" s="272"/>
      <c r="DY9" s="272"/>
      <c r="DZ9" s="272"/>
      <c r="EA9" s="272"/>
      <c r="EB9" s="272"/>
      <c r="EC9" s="272"/>
      <c r="ED9" s="272"/>
      <c r="EE9" s="272"/>
      <c r="EF9" s="272"/>
      <c r="EG9" s="272"/>
      <c r="EH9" s="272"/>
      <c r="EI9" s="272"/>
      <c r="EJ9" s="272"/>
      <c r="EK9" s="272"/>
      <c r="EL9" s="272"/>
      <c r="EM9" s="272"/>
      <c r="EN9" s="272"/>
      <c r="EO9" s="272"/>
      <c r="EP9" s="272"/>
      <c r="EQ9" s="272"/>
      <c r="ER9" s="272"/>
      <c r="ES9" s="272"/>
      <c r="ET9" s="272"/>
      <c r="EU9" s="272"/>
      <c r="EV9" s="272"/>
      <c r="EW9" s="272"/>
      <c r="EX9" s="272"/>
      <c r="EY9" s="272"/>
      <c r="EZ9" s="272"/>
      <c r="FA9" s="272"/>
      <c r="FB9" s="272"/>
      <c r="FC9" s="272"/>
      <c r="FD9" s="272"/>
      <c r="FE9" s="272"/>
      <c r="FF9" s="272"/>
      <c r="FG9" s="272"/>
      <c r="FH9" s="272"/>
      <c r="FI9" s="272"/>
      <c r="FJ9" s="272"/>
      <c r="FK9" s="272"/>
      <c r="FL9" s="272"/>
      <c r="FM9" s="272"/>
      <c r="FN9" s="272"/>
      <c r="FO9" s="272"/>
      <c r="FP9" s="272"/>
      <c r="FQ9" s="272"/>
      <c r="FR9" s="272"/>
      <c r="FS9" s="272"/>
      <c r="FT9" s="272"/>
      <c r="FU9" s="272"/>
      <c r="FV9" s="272"/>
      <c r="FW9" s="272"/>
      <c r="FX9" s="272"/>
      <c r="FY9" s="272"/>
      <c r="FZ9" s="272"/>
      <c r="GA9" s="272"/>
      <c r="GB9" s="272"/>
      <c r="GC9" s="272"/>
      <c r="GD9" s="272"/>
      <c r="GE9" s="272"/>
      <c r="GF9" s="272"/>
      <c r="GG9" s="272"/>
      <c r="GH9" s="272"/>
      <c r="GI9" s="272"/>
      <c r="GJ9" s="272"/>
      <c r="GK9" s="272"/>
      <c r="GL9" s="272"/>
      <c r="GM9" s="272"/>
      <c r="GN9" s="272"/>
      <c r="GO9" s="272"/>
      <c r="GP9" s="272"/>
      <c r="GQ9" s="272"/>
      <c r="GR9" s="272"/>
      <c r="GS9" s="272"/>
      <c r="GT9" s="272"/>
      <c r="GU9" s="272"/>
      <c r="GV9" s="272"/>
      <c r="GW9" s="272"/>
      <c r="GX9" s="272"/>
      <c r="GY9" s="272"/>
      <c r="GZ9" s="272"/>
      <c r="HA9" s="272"/>
      <c r="HB9" s="272"/>
      <c r="HC9" s="272"/>
      <c r="HD9" s="272"/>
      <c r="HE9" s="272"/>
      <c r="HF9" s="272"/>
      <c r="HG9" s="272"/>
      <c r="HH9" s="272"/>
      <c r="HI9" s="272"/>
      <c r="HJ9" s="272"/>
      <c r="HK9" s="272"/>
      <c r="HL9" s="272"/>
      <c r="HM9" s="272"/>
      <c r="HN9" s="272"/>
      <c r="HO9" s="272"/>
      <c r="HP9" s="272"/>
      <c r="HQ9" s="272"/>
      <c r="HR9" s="272"/>
      <c r="HS9" s="272"/>
      <c r="HT9" s="272"/>
      <c r="HU9" s="272"/>
      <c r="HV9" s="272"/>
      <c r="HW9" s="272"/>
      <c r="HX9" s="272"/>
      <c r="HY9" s="272"/>
      <c r="HZ9" s="272"/>
      <c r="IA9" s="272"/>
      <c r="IB9" s="272"/>
      <c r="IC9" s="272"/>
      <c r="ID9" s="272"/>
      <c r="IE9" s="272"/>
      <c r="IF9" s="272"/>
      <c r="IG9" s="272"/>
      <c r="IH9" s="272"/>
      <c r="II9" s="272"/>
      <c r="IJ9" s="272"/>
      <c r="IK9" s="272"/>
      <c r="IL9" s="272"/>
      <c r="IM9" s="272"/>
      <c r="IN9" s="272"/>
      <c r="IO9" s="272"/>
    </row>
    <row r="10" spans="1:249" s="385" customFormat="1">
      <c r="A10" s="425"/>
      <c r="B10" s="425"/>
      <c r="C10" s="755"/>
      <c r="D10" s="426"/>
      <c r="E10" s="420"/>
      <c r="F10" s="420"/>
      <c r="G10" s="421"/>
      <c r="H10" s="422"/>
      <c r="I10" s="423"/>
      <c r="J10" s="423"/>
      <c r="K10" s="423"/>
      <c r="L10" s="423"/>
      <c r="M10" s="423"/>
      <c r="N10" s="423"/>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4"/>
      <c r="BW10" s="424"/>
      <c r="BX10" s="424"/>
      <c r="BY10" s="424"/>
      <c r="BZ10" s="424"/>
      <c r="CA10" s="424"/>
      <c r="CB10" s="424"/>
      <c r="CC10" s="424"/>
      <c r="CD10" s="424"/>
      <c r="CE10" s="424"/>
      <c r="CF10" s="424"/>
      <c r="CG10" s="424"/>
      <c r="CH10" s="424"/>
      <c r="CI10" s="424"/>
      <c r="CJ10" s="424"/>
      <c r="CK10" s="424"/>
      <c r="CL10" s="424"/>
      <c r="CM10" s="424"/>
      <c r="CN10" s="424"/>
      <c r="CO10" s="424"/>
      <c r="CP10" s="424"/>
      <c r="CQ10" s="424"/>
      <c r="CR10" s="424"/>
      <c r="CS10" s="424"/>
      <c r="CT10" s="424"/>
      <c r="CU10" s="424"/>
      <c r="CV10" s="424"/>
      <c r="CW10" s="424"/>
      <c r="CX10" s="424"/>
      <c r="CY10" s="424"/>
      <c r="CZ10" s="424"/>
      <c r="DA10" s="424"/>
      <c r="DB10" s="424"/>
      <c r="DC10" s="424"/>
      <c r="DD10" s="424"/>
      <c r="DE10" s="424"/>
      <c r="DF10" s="424"/>
      <c r="DG10" s="424"/>
      <c r="DH10" s="424"/>
      <c r="DI10" s="424"/>
      <c r="DJ10" s="424"/>
      <c r="DK10" s="424"/>
      <c r="DL10" s="424"/>
      <c r="DM10" s="424"/>
      <c r="DN10" s="424"/>
      <c r="DO10" s="424"/>
      <c r="DP10" s="424"/>
      <c r="DQ10" s="424"/>
      <c r="DR10" s="424"/>
      <c r="DS10" s="424"/>
      <c r="DT10" s="424"/>
      <c r="DU10" s="424"/>
      <c r="DV10" s="424"/>
      <c r="DW10" s="424"/>
      <c r="DX10" s="424"/>
      <c r="DY10" s="424"/>
      <c r="DZ10" s="424"/>
      <c r="EA10" s="424"/>
      <c r="EB10" s="424"/>
      <c r="EC10" s="424"/>
      <c r="ED10" s="424"/>
      <c r="EE10" s="424"/>
      <c r="EF10" s="424"/>
      <c r="EG10" s="424"/>
      <c r="EH10" s="424"/>
      <c r="EI10" s="424"/>
      <c r="EJ10" s="424"/>
      <c r="EK10" s="424"/>
      <c r="EL10" s="424"/>
      <c r="EM10" s="424"/>
      <c r="EN10" s="424"/>
      <c r="EO10" s="424"/>
      <c r="EP10" s="424"/>
      <c r="EQ10" s="424"/>
      <c r="ER10" s="424"/>
      <c r="ES10" s="424"/>
      <c r="ET10" s="424"/>
      <c r="EU10" s="424"/>
      <c r="EV10" s="424"/>
      <c r="EW10" s="424"/>
      <c r="EX10" s="424"/>
      <c r="EY10" s="424"/>
      <c r="EZ10" s="424"/>
      <c r="FA10" s="424"/>
      <c r="FB10" s="424"/>
      <c r="FC10" s="424"/>
      <c r="FD10" s="424"/>
      <c r="FE10" s="424"/>
      <c r="FF10" s="424"/>
      <c r="FG10" s="424"/>
      <c r="FH10" s="424"/>
      <c r="FI10" s="424"/>
      <c r="FJ10" s="424"/>
      <c r="FK10" s="424"/>
      <c r="FL10" s="424"/>
      <c r="FM10" s="424"/>
      <c r="FN10" s="424"/>
      <c r="FO10" s="424"/>
      <c r="FP10" s="424"/>
      <c r="FQ10" s="424"/>
      <c r="FR10" s="424"/>
      <c r="FS10" s="424"/>
      <c r="FT10" s="424"/>
      <c r="FU10" s="424"/>
      <c r="FV10" s="424"/>
      <c r="FW10" s="424"/>
      <c r="FX10" s="424"/>
      <c r="FY10" s="424"/>
      <c r="FZ10" s="424"/>
      <c r="GA10" s="424"/>
      <c r="GB10" s="424"/>
      <c r="GC10" s="424"/>
      <c r="GD10" s="424"/>
      <c r="GE10" s="424"/>
      <c r="GF10" s="424"/>
      <c r="GG10" s="424"/>
      <c r="GH10" s="424"/>
      <c r="GI10" s="424"/>
      <c r="GJ10" s="424"/>
      <c r="GK10" s="424"/>
      <c r="GL10" s="424"/>
      <c r="GM10" s="424"/>
      <c r="GN10" s="424"/>
      <c r="GO10" s="424"/>
      <c r="GP10" s="424"/>
      <c r="GQ10" s="424"/>
      <c r="GR10" s="424"/>
      <c r="GS10" s="424"/>
      <c r="GT10" s="424"/>
      <c r="GU10" s="424"/>
      <c r="GV10" s="424"/>
      <c r="GW10" s="424"/>
      <c r="GX10" s="424"/>
      <c r="GY10" s="424"/>
      <c r="GZ10" s="424"/>
      <c r="HA10" s="424"/>
      <c r="HB10" s="424"/>
      <c r="HC10" s="424"/>
      <c r="HD10" s="424"/>
      <c r="HE10" s="424"/>
      <c r="HF10" s="424"/>
      <c r="HG10" s="424"/>
      <c r="HH10" s="424"/>
      <c r="HI10" s="424"/>
      <c r="HJ10" s="424"/>
      <c r="HK10" s="424"/>
      <c r="HL10" s="424"/>
      <c r="HM10" s="424"/>
      <c r="HN10" s="424"/>
      <c r="HO10" s="424"/>
      <c r="HP10" s="424"/>
      <c r="HQ10" s="424"/>
      <c r="HR10" s="424"/>
      <c r="HS10" s="424"/>
      <c r="HT10" s="424"/>
      <c r="HU10" s="424"/>
      <c r="HV10" s="424"/>
      <c r="HW10" s="424"/>
      <c r="HX10" s="424"/>
      <c r="HY10" s="424"/>
      <c r="HZ10" s="424"/>
      <c r="IA10" s="424"/>
      <c r="IB10" s="424"/>
      <c r="IC10" s="424"/>
      <c r="ID10" s="424"/>
      <c r="IE10" s="424"/>
      <c r="IF10" s="424"/>
      <c r="IG10" s="424"/>
      <c r="IH10" s="424"/>
      <c r="II10" s="424"/>
      <c r="IJ10" s="424"/>
      <c r="IK10" s="424"/>
      <c r="IL10" s="424"/>
      <c r="IM10" s="424"/>
      <c r="IN10" s="424"/>
      <c r="IO10" s="424"/>
    </row>
    <row r="11" spans="1:249" s="385" customFormat="1" ht="80.5">
      <c r="A11" s="427" t="s">
        <v>1381</v>
      </c>
      <c r="B11" s="427" t="s">
        <v>1386</v>
      </c>
      <c r="C11" s="756" t="s">
        <v>749</v>
      </c>
      <c r="D11" s="383" t="s">
        <v>1388</v>
      </c>
      <c r="E11" s="428"/>
      <c r="F11" s="429"/>
      <c r="G11" s="421"/>
      <c r="H11" s="422"/>
      <c r="I11" s="423"/>
      <c r="J11" s="423"/>
      <c r="K11" s="423"/>
      <c r="L11" s="423"/>
      <c r="M11" s="423"/>
      <c r="N11" s="423"/>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4"/>
      <c r="BW11" s="424"/>
      <c r="BX11" s="424"/>
      <c r="BY11" s="424"/>
      <c r="BZ11" s="424"/>
      <c r="CA11" s="424"/>
      <c r="CB11" s="424"/>
      <c r="CC11" s="424"/>
      <c r="CD11" s="424"/>
      <c r="CE11" s="424"/>
      <c r="CF11" s="424"/>
      <c r="CG11" s="424"/>
      <c r="CH11" s="424"/>
      <c r="CI11" s="424"/>
      <c r="CJ11" s="424"/>
      <c r="CK11" s="424"/>
      <c r="CL11" s="424"/>
      <c r="CM11" s="424"/>
      <c r="CN11" s="424"/>
      <c r="CO11" s="424"/>
      <c r="CP11" s="424"/>
      <c r="CQ11" s="424"/>
      <c r="CR11" s="424"/>
      <c r="CS11" s="424"/>
      <c r="CT11" s="424"/>
      <c r="CU11" s="424"/>
      <c r="CV11" s="424"/>
      <c r="CW11" s="424"/>
      <c r="CX11" s="424"/>
      <c r="CY11" s="424"/>
      <c r="CZ11" s="424"/>
      <c r="DA11" s="424"/>
      <c r="DB11" s="424"/>
      <c r="DC11" s="424"/>
      <c r="DD11" s="424"/>
      <c r="DE11" s="424"/>
      <c r="DF11" s="424"/>
      <c r="DG11" s="424"/>
      <c r="DH11" s="424"/>
      <c r="DI11" s="424"/>
      <c r="DJ11" s="424"/>
      <c r="DK11" s="424"/>
      <c r="DL11" s="424"/>
      <c r="DM11" s="424"/>
      <c r="DN11" s="424"/>
      <c r="DO11" s="424"/>
      <c r="DP11" s="424"/>
      <c r="DQ11" s="424"/>
      <c r="DR11" s="424"/>
      <c r="DS11" s="424"/>
      <c r="DT11" s="424"/>
      <c r="DU11" s="424"/>
      <c r="DV11" s="424"/>
      <c r="DW11" s="424"/>
      <c r="DX11" s="424"/>
      <c r="DY11" s="424"/>
      <c r="DZ11" s="424"/>
      <c r="EA11" s="424"/>
      <c r="EB11" s="424"/>
      <c r="EC11" s="424"/>
      <c r="ED11" s="424"/>
      <c r="EE11" s="424"/>
      <c r="EF11" s="424"/>
      <c r="EG11" s="424"/>
      <c r="EH11" s="424"/>
      <c r="EI11" s="424"/>
      <c r="EJ11" s="424"/>
      <c r="EK11" s="424"/>
      <c r="EL11" s="424"/>
      <c r="EM11" s="424"/>
      <c r="EN11" s="424"/>
      <c r="EO11" s="424"/>
      <c r="EP11" s="424"/>
      <c r="EQ11" s="424"/>
      <c r="ER11" s="424"/>
      <c r="ES11" s="424"/>
      <c r="ET11" s="424"/>
      <c r="EU11" s="424"/>
      <c r="EV11" s="424"/>
      <c r="EW11" s="424"/>
      <c r="EX11" s="424"/>
      <c r="EY11" s="424"/>
      <c r="EZ11" s="424"/>
      <c r="FA11" s="424"/>
      <c r="FB11" s="424"/>
      <c r="FC11" s="424"/>
      <c r="FD11" s="424"/>
      <c r="FE11" s="424"/>
      <c r="FF11" s="424"/>
      <c r="FG11" s="424"/>
      <c r="FH11" s="424"/>
      <c r="FI11" s="424"/>
      <c r="FJ11" s="424"/>
      <c r="FK11" s="424"/>
      <c r="FL11" s="424"/>
      <c r="FM11" s="424"/>
      <c r="FN11" s="424"/>
      <c r="FO11" s="424"/>
      <c r="FP11" s="424"/>
      <c r="FQ11" s="424"/>
      <c r="FR11" s="424"/>
      <c r="FS11" s="424"/>
      <c r="FT11" s="424"/>
      <c r="FU11" s="424"/>
      <c r="FV11" s="424"/>
      <c r="FW11" s="424"/>
      <c r="FX11" s="424"/>
      <c r="FY11" s="424"/>
      <c r="FZ11" s="424"/>
      <c r="GA11" s="424"/>
      <c r="GB11" s="424"/>
      <c r="GC11" s="424"/>
      <c r="GD11" s="424"/>
      <c r="GE11" s="424"/>
      <c r="GF11" s="424"/>
      <c r="GG11" s="424"/>
      <c r="GH11" s="424"/>
      <c r="GI11" s="424"/>
      <c r="GJ11" s="424"/>
      <c r="GK11" s="424"/>
      <c r="GL11" s="424"/>
      <c r="GM11" s="424"/>
      <c r="GN11" s="424"/>
      <c r="GO11" s="424"/>
      <c r="GP11" s="424"/>
      <c r="GQ11" s="424"/>
      <c r="GR11" s="424"/>
      <c r="GS11" s="424"/>
      <c r="GT11" s="424"/>
      <c r="GU11" s="424"/>
      <c r="GV11" s="424"/>
      <c r="GW11" s="424"/>
      <c r="GX11" s="424"/>
      <c r="GY11" s="424"/>
      <c r="GZ11" s="424"/>
      <c r="HA11" s="424"/>
      <c r="HB11" s="424"/>
      <c r="HC11" s="424"/>
      <c r="HD11" s="424"/>
      <c r="HE11" s="424"/>
      <c r="HF11" s="424"/>
      <c r="HG11" s="424"/>
      <c r="HH11" s="424"/>
      <c r="HI11" s="424"/>
      <c r="HJ11" s="424"/>
      <c r="HK11" s="424"/>
      <c r="HL11" s="424"/>
      <c r="HM11" s="424"/>
      <c r="HN11" s="424"/>
      <c r="HO11" s="424"/>
      <c r="HP11" s="424"/>
      <c r="HQ11" s="424"/>
      <c r="HR11" s="424"/>
      <c r="HS11" s="424"/>
      <c r="HT11" s="424"/>
      <c r="HU11" s="424"/>
      <c r="HV11" s="424"/>
      <c r="HW11" s="424"/>
      <c r="HX11" s="424"/>
      <c r="HY11" s="424"/>
      <c r="HZ11" s="424"/>
      <c r="IA11" s="424"/>
      <c r="IB11" s="424"/>
      <c r="IC11" s="424"/>
      <c r="ID11" s="424"/>
      <c r="IE11" s="424"/>
      <c r="IF11" s="424"/>
      <c r="IG11" s="424"/>
      <c r="IH11" s="424"/>
      <c r="II11" s="424"/>
      <c r="IJ11" s="424"/>
      <c r="IK11" s="424"/>
      <c r="IL11" s="424"/>
      <c r="IM11" s="424"/>
      <c r="IN11" s="424"/>
      <c r="IO11" s="424"/>
    </row>
    <row r="12" spans="1:249" s="385" customFormat="1">
      <c r="A12" s="430"/>
      <c r="B12" s="430"/>
      <c r="C12" s="434"/>
      <c r="D12" s="794" t="s">
        <v>1389</v>
      </c>
      <c r="E12" s="432" t="s">
        <v>892</v>
      </c>
      <c r="F12" s="433">
        <v>15</v>
      </c>
      <c r="G12" s="421"/>
      <c r="H12" s="422">
        <f>F12*G12</f>
        <v>0</v>
      </c>
      <c r="I12" s="423"/>
      <c r="J12" s="423"/>
      <c r="K12" s="423"/>
      <c r="L12" s="423"/>
      <c r="M12" s="423"/>
      <c r="N12" s="423"/>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c r="AW12" s="424"/>
      <c r="AX12" s="424"/>
      <c r="AY12" s="424"/>
      <c r="AZ12" s="424"/>
      <c r="BA12" s="424"/>
      <c r="BB12" s="424"/>
      <c r="BC12" s="424"/>
      <c r="BD12" s="424"/>
      <c r="BE12" s="424"/>
      <c r="BF12" s="424"/>
      <c r="BG12" s="424"/>
      <c r="BH12" s="424"/>
      <c r="BI12" s="424"/>
      <c r="BJ12" s="424"/>
      <c r="BK12" s="424"/>
      <c r="BL12" s="424"/>
      <c r="BM12" s="424"/>
      <c r="BN12" s="424"/>
      <c r="BO12" s="424"/>
      <c r="BP12" s="424"/>
      <c r="BQ12" s="424"/>
      <c r="BR12" s="424"/>
      <c r="BS12" s="424"/>
      <c r="BT12" s="424"/>
      <c r="BU12" s="424"/>
      <c r="BV12" s="424"/>
      <c r="BW12" s="424"/>
      <c r="BX12" s="424"/>
      <c r="BY12" s="424"/>
      <c r="BZ12" s="424"/>
      <c r="CA12" s="424"/>
      <c r="CB12" s="424"/>
      <c r="CC12" s="424"/>
      <c r="CD12" s="424"/>
      <c r="CE12" s="424"/>
      <c r="CF12" s="424"/>
      <c r="CG12" s="424"/>
      <c r="CH12" s="424"/>
      <c r="CI12" s="424"/>
      <c r="CJ12" s="424"/>
      <c r="CK12" s="424"/>
      <c r="CL12" s="424"/>
      <c r="CM12" s="424"/>
      <c r="CN12" s="424"/>
      <c r="CO12" s="424"/>
      <c r="CP12" s="424"/>
      <c r="CQ12" s="424"/>
      <c r="CR12" s="424"/>
      <c r="CS12" s="424"/>
      <c r="CT12" s="424"/>
      <c r="CU12" s="424"/>
      <c r="CV12" s="424"/>
      <c r="CW12" s="424"/>
      <c r="CX12" s="424"/>
      <c r="CY12" s="424"/>
      <c r="CZ12" s="424"/>
      <c r="DA12" s="424"/>
      <c r="DB12" s="424"/>
      <c r="DC12" s="424"/>
      <c r="DD12" s="424"/>
      <c r="DE12" s="424"/>
      <c r="DF12" s="424"/>
      <c r="DG12" s="424"/>
      <c r="DH12" s="424"/>
      <c r="DI12" s="424"/>
      <c r="DJ12" s="424"/>
      <c r="DK12" s="424"/>
      <c r="DL12" s="424"/>
      <c r="DM12" s="424"/>
      <c r="DN12" s="424"/>
      <c r="DO12" s="424"/>
      <c r="DP12" s="424"/>
      <c r="DQ12" s="424"/>
      <c r="DR12" s="424"/>
      <c r="DS12" s="424"/>
      <c r="DT12" s="424"/>
      <c r="DU12" s="424"/>
      <c r="DV12" s="424"/>
      <c r="DW12" s="424"/>
      <c r="DX12" s="424"/>
      <c r="DY12" s="424"/>
      <c r="DZ12" s="424"/>
      <c r="EA12" s="424"/>
      <c r="EB12" s="424"/>
      <c r="EC12" s="424"/>
      <c r="ED12" s="424"/>
      <c r="EE12" s="424"/>
      <c r="EF12" s="424"/>
      <c r="EG12" s="424"/>
      <c r="EH12" s="424"/>
      <c r="EI12" s="424"/>
      <c r="EJ12" s="424"/>
      <c r="EK12" s="424"/>
      <c r="EL12" s="424"/>
      <c r="EM12" s="424"/>
      <c r="EN12" s="424"/>
      <c r="EO12" s="424"/>
      <c r="EP12" s="424"/>
      <c r="EQ12" s="424"/>
      <c r="ER12" s="424"/>
      <c r="ES12" s="424"/>
      <c r="ET12" s="424"/>
      <c r="EU12" s="424"/>
      <c r="EV12" s="424"/>
      <c r="EW12" s="424"/>
      <c r="EX12" s="424"/>
      <c r="EY12" s="424"/>
      <c r="EZ12" s="424"/>
      <c r="FA12" s="424"/>
      <c r="FB12" s="424"/>
      <c r="FC12" s="424"/>
      <c r="FD12" s="424"/>
      <c r="FE12" s="424"/>
      <c r="FF12" s="424"/>
      <c r="FG12" s="424"/>
      <c r="FH12" s="424"/>
      <c r="FI12" s="424"/>
      <c r="FJ12" s="424"/>
      <c r="FK12" s="424"/>
      <c r="FL12" s="424"/>
      <c r="FM12" s="424"/>
      <c r="FN12" s="424"/>
      <c r="FO12" s="424"/>
      <c r="FP12" s="424"/>
      <c r="FQ12" s="424"/>
      <c r="FR12" s="424"/>
      <c r="FS12" s="424"/>
      <c r="FT12" s="424"/>
      <c r="FU12" s="424"/>
      <c r="FV12" s="424"/>
      <c r="FW12" s="424"/>
      <c r="FX12" s="424"/>
      <c r="FY12" s="424"/>
      <c r="FZ12" s="424"/>
      <c r="GA12" s="424"/>
      <c r="GB12" s="424"/>
      <c r="GC12" s="424"/>
      <c r="GD12" s="424"/>
      <c r="GE12" s="424"/>
      <c r="GF12" s="424"/>
      <c r="GG12" s="424"/>
      <c r="GH12" s="424"/>
      <c r="GI12" s="424"/>
      <c r="GJ12" s="424"/>
      <c r="GK12" s="424"/>
      <c r="GL12" s="424"/>
      <c r="GM12" s="424"/>
      <c r="GN12" s="424"/>
      <c r="GO12" s="424"/>
      <c r="GP12" s="424"/>
      <c r="GQ12" s="424"/>
      <c r="GR12" s="424"/>
      <c r="GS12" s="424"/>
      <c r="GT12" s="424"/>
      <c r="GU12" s="424"/>
      <c r="GV12" s="424"/>
      <c r="GW12" s="424"/>
      <c r="GX12" s="424"/>
      <c r="GY12" s="424"/>
      <c r="GZ12" s="424"/>
      <c r="HA12" s="424"/>
      <c r="HB12" s="424"/>
      <c r="HC12" s="424"/>
      <c r="HD12" s="424"/>
      <c r="HE12" s="424"/>
      <c r="HF12" s="424"/>
      <c r="HG12" s="424"/>
      <c r="HH12" s="424"/>
      <c r="HI12" s="424"/>
      <c r="HJ12" s="424"/>
      <c r="HK12" s="424"/>
      <c r="HL12" s="424"/>
      <c r="HM12" s="424"/>
      <c r="HN12" s="424"/>
      <c r="HO12" s="424"/>
      <c r="HP12" s="424"/>
      <c r="HQ12" s="424"/>
      <c r="HR12" s="424"/>
      <c r="HS12" s="424"/>
      <c r="HT12" s="424"/>
      <c r="HU12" s="424"/>
      <c r="HV12" s="424"/>
      <c r="HW12" s="424"/>
      <c r="HX12" s="424"/>
      <c r="HY12" s="424"/>
      <c r="HZ12" s="424"/>
      <c r="IA12" s="424"/>
      <c r="IB12" s="424"/>
      <c r="IC12" s="424"/>
      <c r="ID12" s="424"/>
      <c r="IE12" s="424"/>
      <c r="IF12" s="424"/>
      <c r="IG12" s="424"/>
      <c r="IH12" s="424"/>
      <c r="II12" s="424"/>
      <c r="IJ12" s="424"/>
      <c r="IK12" s="424"/>
      <c r="IL12" s="424"/>
      <c r="IM12" s="424"/>
      <c r="IN12" s="424"/>
      <c r="IO12" s="424"/>
    </row>
    <row r="13" spans="1:249" s="385" customFormat="1">
      <c r="A13" s="427"/>
      <c r="B13" s="427"/>
      <c r="C13" s="756"/>
      <c r="D13" s="434"/>
      <c r="E13" s="432"/>
      <c r="F13" s="432"/>
      <c r="G13" s="421"/>
      <c r="H13" s="422"/>
      <c r="I13" s="423"/>
      <c r="J13" s="423"/>
      <c r="K13" s="423"/>
      <c r="L13" s="423"/>
      <c r="M13" s="423"/>
      <c r="N13" s="423"/>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c r="AW13" s="424"/>
      <c r="AX13" s="424"/>
      <c r="AY13" s="424"/>
      <c r="AZ13" s="424"/>
      <c r="BA13" s="424"/>
      <c r="BB13" s="424"/>
      <c r="BC13" s="424"/>
      <c r="BD13" s="424"/>
      <c r="BE13" s="424"/>
      <c r="BF13" s="424"/>
      <c r="BG13" s="424"/>
      <c r="BH13" s="424"/>
      <c r="BI13" s="424"/>
      <c r="BJ13" s="424"/>
      <c r="BK13" s="424"/>
      <c r="BL13" s="424"/>
      <c r="BM13" s="424"/>
      <c r="BN13" s="424"/>
      <c r="BO13" s="424"/>
      <c r="BP13" s="424"/>
      <c r="BQ13" s="424"/>
      <c r="BR13" s="424"/>
      <c r="BS13" s="424"/>
      <c r="BT13" s="424"/>
      <c r="BU13" s="424"/>
      <c r="BV13" s="424"/>
      <c r="BW13" s="424"/>
      <c r="BX13" s="424"/>
      <c r="BY13" s="424"/>
      <c r="BZ13" s="424"/>
      <c r="CA13" s="424"/>
      <c r="CB13" s="424"/>
      <c r="CC13" s="424"/>
      <c r="CD13" s="424"/>
      <c r="CE13" s="424"/>
      <c r="CF13" s="424"/>
      <c r="CG13" s="424"/>
      <c r="CH13" s="424"/>
      <c r="CI13" s="424"/>
      <c r="CJ13" s="424"/>
      <c r="CK13" s="424"/>
      <c r="CL13" s="424"/>
      <c r="CM13" s="424"/>
      <c r="CN13" s="424"/>
      <c r="CO13" s="424"/>
      <c r="CP13" s="424"/>
      <c r="CQ13" s="424"/>
      <c r="CR13" s="424"/>
      <c r="CS13" s="424"/>
      <c r="CT13" s="424"/>
      <c r="CU13" s="424"/>
      <c r="CV13" s="424"/>
      <c r="CW13" s="424"/>
      <c r="CX13" s="424"/>
      <c r="CY13" s="424"/>
      <c r="CZ13" s="424"/>
      <c r="DA13" s="424"/>
      <c r="DB13" s="424"/>
      <c r="DC13" s="424"/>
      <c r="DD13" s="424"/>
      <c r="DE13" s="424"/>
      <c r="DF13" s="424"/>
      <c r="DG13" s="424"/>
      <c r="DH13" s="424"/>
      <c r="DI13" s="424"/>
      <c r="DJ13" s="424"/>
      <c r="DK13" s="424"/>
      <c r="DL13" s="424"/>
      <c r="DM13" s="424"/>
      <c r="DN13" s="424"/>
      <c r="DO13" s="424"/>
      <c r="DP13" s="424"/>
      <c r="DQ13" s="424"/>
      <c r="DR13" s="424"/>
      <c r="DS13" s="424"/>
      <c r="DT13" s="424"/>
      <c r="DU13" s="424"/>
      <c r="DV13" s="424"/>
      <c r="DW13" s="424"/>
      <c r="DX13" s="424"/>
      <c r="DY13" s="424"/>
      <c r="DZ13" s="424"/>
      <c r="EA13" s="424"/>
      <c r="EB13" s="424"/>
      <c r="EC13" s="424"/>
      <c r="ED13" s="424"/>
      <c r="EE13" s="424"/>
      <c r="EF13" s="424"/>
      <c r="EG13" s="424"/>
      <c r="EH13" s="424"/>
      <c r="EI13" s="424"/>
      <c r="EJ13" s="424"/>
      <c r="EK13" s="424"/>
      <c r="EL13" s="424"/>
      <c r="EM13" s="424"/>
      <c r="EN13" s="424"/>
      <c r="EO13" s="424"/>
      <c r="EP13" s="424"/>
      <c r="EQ13" s="424"/>
      <c r="ER13" s="424"/>
      <c r="ES13" s="424"/>
      <c r="ET13" s="424"/>
      <c r="EU13" s="424"/>
      <c r="EV13" s="424"/>
      <c r="EW13" s="424"/>
      <c r="EX13" s="424"/>
      <c r="EY13" s="424"/>
      <c r="EZ13" s="424"/>
      <c r="FA13" s="424"/>
      <c r="FB13" s="424"/>
      <c r="FC13" s="424"/>
      <c r="FD13" s="424"/>
      <c r="FE13" s="424"/>
      <c r="FF13" s="424"/>
      <c r="FG13" s="424"/>
      <c r="FH13" s="424"/>
      <c r="FI13" s="424"/>
      <c r="FJ13" s="424"/>
      <c r="FK13" s="424"/>
      <c r="FL13" s="424"/>
      <c r="FM13" s="424"/>
      <c r="FN13" s="424"/>
      <c r="FO13" s="424"/>
      <c r="FP13" s="424"/>
      <c r="FQ13" s="424"/>
      <c r="FR13" s="424"/>
      <c r="FS13" s="424"/>
      <c r="FT13" s="424"/>
      <c r="FU13" s="424"/>
      <c r="FV13" s="424"/>
      <c r="FW13" s="424"/>
      <c r="FX13" s="424"/>
      <c r="FY13" s="424"/>
      <c r="FZ13" s="424"/>
      <c r="GA13" s="424"/>
      <c r="GB13" s="424"/>
      <c r="GC13" s="424"/>
      <c r="GD13" s="424"/>
      <c r="GE13" s="424"/>
      <c r="GF13" s="424"/>
      <c r="GG13" s="424"/>
      <c r="GH13" s="424"/>
      <c r="GI13" s="424"/>
      <c r="GJ13" s="424"/>
      <c r="GK13" s="424"/>
      <c r="GL13" s="424"/>
      <c r="GM13" s="424"/>
      <c r="GN13" s="424"/>
      <c r="GO13" s="424"/>
      <c r="GP13" s="424"/>
      <c r="GQ13" s="424"/>
      <c r="GR13" s="424"/>
      <c r="GS13" s="424"/>
      <c r="GT13" s="424"/>
      <c r="GU13" s="424"/>
      <c r="GV13" s="424"/>
      <c r="GW13" s="424"/>
      <c r="GX13" s="424"/>
      <c r="GY13" s="424"/>
      <c r="GZ13" s="424"/>
      <c r="HA13" s="424"/>
      <c r="HB13" s="424"/>
      <c r="HC13" s="424"/>
      <c r="HD13" s="424"/>
      <c r="HE13" s="424"/>
      <c r="HF13" s="424"/>
      <c r="HG13" s="424"/>
      <c r="HH13" s="424"/>
      <c r="HI13" s="424"/>
      <c r="HJ13" s="424"/>
      <c r="HK13" s="424"/>
      <c r="HL13" s="424"/>
      <c r="HM13" s="424"/>
      <c r="HN13" s="424"/>
      <c r="HO13" s="424"/>
      <c r="HP13" s="424"/>
      <c r="HQ13" s="424"/>
      <c r="HR13" s="424"/>
      <c r="HS13" s="424"/>
      <c r="HT13" s="424"/>
      <c r="HU13" s="424"/>
      <c r="HV13" s="424"/>
      <c r="HW13" s="424"/>
      <c r="HX13" s="424"/>
      <c r="HY13" s="424"/>
      <c r="HZ13" s="424"/>
      <c r="IA13" s="424"/>
      <c r="IB13" s="424"/>
      <c r="IC13" s="424"/>
      <c r="ID13" s="424"/>
      <c r="IE13" s="424"/>
      <c r="IF13" s="424"/>
      <c r="IG13" s="424"/>
      <c r="IH13" s="424"/>
      <c r="II13" s="424"/>
      <c r="IJ13" s="424"/>
      <c r="IK13" s="424"/>
      <c r="IL13" s="424"/>
      <c r="IM13" s="424"/>
      <c r="IN13" s="424"/>
      <c r="IO13" s="424"/>
    </row>
    <row r="14" spans="1:249" s="385" customFormat="1" ht="34.5">
      <c r="A14" s="427" t="s">
        <v>1381</v>
      </c>
      <c r="B14" s="427" t="s">
        <v>1386</v>
      </c>
      <c r="C14" s="756" t="s">
        <v>755</v>
      </c>
      <c r="D14" s="383" t="s">
        <v>1390</v>
      </c>
      <c r="E14" s="432"/>
      <c r="F14" s="432"/>
      <c r="G14" s="421"/>
      <c r="H14" s="422"/>
      <c r="I14" s="423"/>
      <c r="J14" s="423"/>
      <c r="K14" s="423"/>
      <c r="L14" s="423"/>
      <c r="M14" s="423"/>
      <c r="N14" s="423"/>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4"/>
      <c r="BT14" s="424"/>
      <c r="BU14" s="424"/>
      <c r="BV14" s="424"/>
      <c r="BW14" s="424"/>
      <c r="BX14" s="424"/>
      <c r="BY14" s="424"/>
      <c r="BZ14" s="424"/>
      <c r="CA14" s="424"/>
      <c r="CB14" s="424"/>
      <c r="CC14" s="424"/>
      <c r="CD14" s="424"/>
      <c r="CE14" s="424"/>
      <c r="CF14" s="424"/>
      <c r="CG14" s="424"/>
      <c r="CH14" s="424"/>
      <c r="CI14" s="424"/>
      <c r="CJ14" s="424"/>
      <c r="CK14" s="424"/>
      <c r="CL14" s="424"/>
      <c r="CM14" s="424"/>
      <c r="CN14" s="424"/>
      <c r="CO14" s="424"/>
      <c r="CP14" s="424"/>
      <c r="CQ14" s="424"/>
      <c r="CR14" s="424"/>
      <c r="CS14" s="424"/>
      <c r="CT14" s="424"/>
      <c r="CU14" s="424"/>
      <c r="CV14" s="424"/>
      <c r="CW14" s="424"/>
      <c r="CX14" s="424"/>
      <c r="CY14" s="424"/>
      <c r="CZ14" s="424"/>
      <c r="DA14" s="424"/>
      <c r="DB14" s="424"/>
      <c r="DC14" s="424"/>
      <c r="DD14" s="424"/>
      <c r="DE14" s="424"/>
      <c r="DF14" s="424"/>
      <c r="DG14" s="424"/>
      <c r="DH14" s="424"/>
      <c r="DI14" s="424"/>
      <c r="DJ14" s="424"/>
      <c r="DK14" s="424"/>
      <c r="DL14" s="424"/>
      <c r="DM14" s="424"/>
      <c r="DN14" s="424"/>
      <c r="DO14" s="424"/>
      <c r="DP14" s="424"/>
      <c r="DQ14" s="424"/>
      <c r="DR14" s="424"/>
      <c r="DS14" s="424"/>
      <c r="DT14" s="424"/>
      <c r="DU14" s="424"/>
      <c r="DV14" s="424"/>
      <c r="DW14" s="424"/>
      <c r="DX14" s="424"/>
      <c r="DY14" s="424"/>
      <c r="DZ14" s="424"/>
      <c r="EA14" s="424"/>
      <c r="EB14" s="424"/>
      <c r="EC14" s="424"/>
      <c r="ED14" s="424"/>
      <c r="EE14" s="424"/>
      <c r="EF14" s="424"/>
      <c r="EG14" s="424"/>
      <c r="EH14" s="424"/>
      <c r="EI14" s="424"/>
      <c r="EJ14" s="424"/>
      <c r="EK14" s="424"/>
      <c r="EL14" s="424"/>
      <c r="EM14" s="424"/>
      <c r="EN14" s="424"/>
      <c r="EO14" s="424"/>
      <c r="EP14" s="424"/>
      <c r="EQ14" s="424"/>
      <c r="ER14" s="424"/>
      <c r="ES14" s="424"/>
      <c r="ET14" s="424"/>
      <c r="EU14" s="424"/>
      <c r="EV14" s="424"/>
      <c r="EW14" s="424"/>
      <c r="EX14" s="424"/>
      <c r="EY14" s="424"/>
      <c r="EZ14" s="424"/>
      <c r="FA14" s="424"/>
      <c r="FB14" s="424"/>
      <c r="FC14" s="424"/>
      <c r="FD14" s="424"/>
      <c r="FE14" s="424"/>
      <c r="FF14" s="424"/>
      <c r="FG14" s="424"/>
      <c r="FH14" s="424"/>
      <c r="FI14" s="424"/>
      <c r="FJ14" s="424"/>
      <c r="FK14" s="424"/>
      <c r="FL14" s="424"/>
      <c r="FM14" s="424"/>
      <c r="FN14" s="424"/>
      <c r="FO14" s="424"/>
      <c r="FP14" s="424"/>
      <c r="FQ14" s="424"/>
      <c r="FR14" s="424"/>
      <c r="FS14" s="424"/>
      <c r="FT14" s="424"/>
      <c r="FU14" s="424"/>
      <c r="FV14" s="424"/>
      <c r="FW14" s="424"/>
      <c r="FX14" s="424"/>
      <c r="FY14" s="424"/>
      <c r="FZ14" s="424"/>
      <c r="GA14" s="424"/>
      <c r="GB14" s="424"/>
      <c r="GC14" s="424"/>
      <c r="GD14" s="424"/>
      <c r="GE14" s="424"/>
      <c r="GF14" s="424"/>
      <c r="GG14" s="424"/>
      <c r="GH14" s="424"/>
      <c r="GI14" s="424"/>
      <c r="GJ14" s="424"/>
      <c r="GK14" s="424"/>
      <c r="GL14" s="424"/>
      <c r="GM14" s="424"/>
      <c r="GN14" s="424"/>
      <c r="GO14" s="424"/>
      <c r="GP14" s="424"/>
      <c r="GQ14" s="424"/>
      <c r="GR14" s="424"/>
      <c r="GS14" s="424"/>
      <c r="GT14" s="424"/>
      <c r="GU14" s="424"/>
      <c r="GV14" s="424"/>
      <c r="GW14" s="424"/>
      <c r="GX14" s="424"/>
      <c r="GY14" s="424"/>
      <c r="GZ14" s="424"/>
      <c r="HA14" s="424"/>
      <c r="HB14" s="424"/>
      <c r="HC14" s="424"/>
      <c r="HD14" s="424"/>
      <c r="HE14" s="424"/>
      <c r="HF14" s="424"/>
      <c r="HG14" s="424"/>
      <c r="HH14" s="424"/>
      <c r="HI14" s="424"/>
      <c r="HJ14" s="424"/>
      <c r="HK14" s="424"/>
      <c r="HL14" s="424"/>
      <c r="HM14" s="424"/>
      <c r="HN14" s="424"/>
      <c r="HO14" s="424"/>
      <c r="HP14" s="424"/>
      <c r="HQ14" s="424"/>
      <c r="HR14" s="424"/>
      <c r="HS14" s="424"/>
      <c r="HT14" s="424"/>
      <c r="HU14" s="424"/>
      <c r="HV14" s="424"/>
      <c r="HW14" s="424"/>
      <c r="HX14" s="424"/>
      <c r="HY14" s="424"/>
      <c r="HZ14" s="424"/>
      <c r="IA14" s="424"/>
      <c r="IB14" s="424"/>
      <c r="IC14" s="424"/>
      <c r="ID14" s="424"/>
      <c r="IE14" s="424"/>
      <c r="IF14" s="424"/>
      <c r="IG14" s="424"/>
      <c r="IH14" s="424"/>
      <c r="II14" s="424"/>
      <c r="IJ14" s="424"/>
      <c r="IK14" s="424"/>
      <c r="IL14" s="424"/>
      <c r="IM14" s="424"/>
      <c r="IN14" s="424"/>
      <c r="IO14" s="424"/>
    </row>
    <row r="15" spans="1:249" s="385" customFormat="1">
      <c r="A15" s="427"/>
      <c r="B15" s="427"/>
      <c r="C15" s="756"/>
      <c r="D15" s="794" t="s">
        <v>1389</v>
      </c>
      <c r="E15" s="432" t="s">
        <v>892</v>
      </c>
      <c r="F15" s="433">
        <v>15</v>
      </c>
      <c r="G15" s="421"/>
      <c r="H15" s="422">
        <f>F15*G15</f>
        <v>0</v>
      </c>
      <c r="I15" s="423"/>
      <c r="J15" s="423"/>
      <c r="K15" s="423"/>
      <c r="L15" s="423"/>
      <c r="M15" s="423"/>
      <c r="N15" s="423"/>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4"/>
      <c r="BT15" s="424"/>
      <c r="BU15" s="424"/>
      <c r="BV15" s="424"/>
      <c r="BW15" s="424"/>
      <c r="BX15" s="424"/>
      <c r="BY15" s="424"/>
      <c r="BZ15" s="424"/>
      <c r="CA15" s="424"/>
      <c r="CB15" s="424"/>
      <c r="CC15" s="424"/>
      <c r="CD15" s="424"/>
      <c r="CE15" s="424"/>
      <c r="CF15" s="424"/>
      <c r="CG15" s="424"/>
      <c r="CH15" s="424"/>
      <c r="CI15" s="424"/>
      <c r="CJ15" s="424"/>
      <c r="CK15" s="424"/>
      <c r="CL15" s="424"/>
      <c r="CM15" s="424"/>
      <c r="CN15" s="424"/>
      <c r="CO15" s="424"/>
      <c r="CP15" s="424"/>
      <c r="CQ15" s="424"/>
      <c r="CR15" s="424"/>
      <c r="CS15" s="424"/>
      <c r="CT15" s="424"/>
      <c r="CU15" s="424"/>
      <c r="CV15" s="424"/>
      <c r="CW15" s="424"/>
      <c r="CX15" s="424"/>
      <c r="CY15" s="424"/>
      <c r="CZ15" s="424"/>
      <c r="DA15" s="424"/>
      <c r="DB15" s="424"/>
      <c r="DC15" s="424"/>
      <c r="DD15" s="424"/>
      <c r="DE15" s="424"/>
      <c r="DF15" s="424"/>
      <c r="DG15" s="424"/>
      <c r="DH15" s="424"/>
      <c r="DI15" s="424"/>
      <c r="DJ15" s="424"/>
      <c r="DK15" s="424"/>
      <c r="DL15" s="424"/>
      <c r="DM15" s="424"/>
      <c r="DN15" s="424"/>
      <c r="DO15" s="424"/>
      <c r="DP15" s="424"/>
      <c r="DQ15" s="424"/>
      <c r="DR15" s="424"/>
      <c r="DS15" s="424"/>
      <c r="DT15" s="424"/>
      <c r="DU15" s="424"/>
      <c r="DV15" s="424"/>
      <c r="DW15" s="424"/>
      <c r="DX15" s="424"/>
      <c r="DY15" s="424"/>
      <c r="DZ15" s="424"/>
      <c r="EA15" s="424"/>
      <c r="EB15" s="424"/>
      <c r="EC15" s="424"/>
      <c r="ED15" s="424"/>
      <c r="EE15" s="424"/>
      <c r="EF15" s="424"/>
      <c r="EG15" s="424"/>
      <c r="EH15" s="424"/>
      <c r="EI15" s="424"/>
      <c r="EJ15" s="424"/>
      <c r="EK15" s="424"/>
      <c r="EL15" s="424"/>
      <c r="EM15" s="424"/>
      <c r="EN15" s="424"/>
      <c r="EO15" s="424"/>
      <c r="EP15" s="424"/>
      <c r="EQ15" s="424"/>
      <c r="ER15" s="424"/>
      <c r="ES15" s="424"/>
      <c r="ET15" s="424"/>
      <c r="EU15" s="424"/>
      <c r="EV15" s="424"/>
      <c r="EW15" s="424"/>
      <c r="EX15" s="424"/>
      <c r="EY15" s="424"/>
      <c r="EZ15" s="424"/>
      <c r="FA15" s="424"/>
      <c r="FB15" s="424"/>
      <c r="FC15" s="424"/>
      <c r="FD15" s="424"/>
      <c r="FE15" s="424"/>
      <c r="FF15" s="424"/>
      <c r="FG15" s="424"/>
      <c r="FH15" s="424"/>
      <c r="FI15" s="424"/>
      <c r="FJ15" s="424"/>
      <c r="FK15" s="424"/>
      <c r="FL15" s="424"/>
      <c r="FM15" s="424"/>
      <c r="FN15" s="424"/>
      <c r="FO15" s="424"/>
      <c r="FP15" s="424"/>
      <c r="FQ15" s="424"/>
      <c r="FR15" s="424"/>
      <c r="FS15" s="424"/>
      <c r="FT15" s="424"/>
      <c r="FU15" s="424"/>
      <c r="FV15" s="424"/>
      <c r="FW15" s="424"/>
      <c r="FX15" s="424"/>
      <c r="FY15" s="424"/>
      <c r="FZ15" s="424"/>
      <c r="GA15" s="424"/>
      <c r="GB15" s="424"/>
      <c r="GC15" s="424"/>
      <c r="GD15" s="424"/>
      <c r="GE15" s="424"/>
      <c r="GF15" s="424"/>
      <c r="GG15" s="424"/>
      <c r="GH15" s="424"/>
      <c r="GI15" s="424"/>
      <c r="GJ15" s="424"/>
      <c r="GK15" s="424"/>
      <c r="GL15" s="424"/>
      <c r="GM15" s="424"/>
      <c r="GN15" s="424"/>
      <c r="GO15" s="424"/>
      <c r="GP15" s="424"/>
      <c r="GQ15" s="424"/>
      <c r="GR15" s="424"/>
      <c r="GS15" s="424"/>
      <c r="GT15" s="424"/>
      <c r="GU15" s="424"/>
      <c r="GV15" s="424"/>
      <c r="GW15" s="424"/>
      <c r="GX15" s="424"/>
      <c r="GY15" s="424"/>
      <c r="GZ15" s="424"/>
      <c r="HA15" s="424"/>
      <c r="HB15" s="424"/>
      <c r="HC15" s="424"/>
      <c r="HD15" s="424"/>
      <c r="HE15" s="424"/>
      <c r="HF15" s="424"/>
      <c r="HG15" s="424"/>
      <c r="HH15" s="424"/>
      <c r="HI15" s="424"/>
      <c r="HJ15" s="424"/>
      <c r="HK15" s="424"/>
      <c r="HL15" s="424"/>
      <c r="HM15" s="424"/>
      <c r="HN15" s="424"/>
      <c r="HO15" s="424"/>
      <c r="HP15" s="424"/>
      <c r="HQ15" s="424"/>
      <c r="HR15" s="424"/>
      <c r="HS15" s="424"/>
      <c r="HT15" s="424"/>
      <c r="HU15" s="424"/>
      <c r="HV15" s="424"/>
      <c r="HW15" s="424"/>
      <c r="HX15" s="424"/>
      <c r="HY15" s="424"/>
      <c r="HZ15" s="424"/>
      <c r="IA15" s="424"/>
      <c r="IB15" s="424"/>
      <c r="IC15" s="424"/>
      <c r="ID15" s="424"/>
      <c r="IE15" s="424"/>
      <c r="IF15" s="424"/>
      <c r="IG15" s="424"/>
      <c r="IH15" s="424"/>
      <c r="II15" s="424"/>
      <c r="IJ15" s="424"/>
      <c r="IK15" s="424"/>
      <c r="IL15" s="424"/>
      <c r="IM15" s="424"/>
      <c r="IN15" s="424"/>
      <c r="IO15" s="424"/>
    </row>
    <row r="16" spans="1:249" s="385" customFormat="1">
      <c r="A16" s="427"/>
      <c r="B16" s="427"/>
      <c r="C16" s="756"/>
      <c r="D16" s="434"/>
      <c r="E16" s="432"/>
      <c r="F16" s="432"/>
      <c r="G16" s="421"/>
      <c r="H16" s="422"/>
      <c r="I16" s="423"/>
      <c r="J16" s="423"/>
      <c r="K16" s="423"/>
      <c r="L16" s="423"/>
      <c r="M16" s="423"/>
      <c r="N16" s="423"/>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c r="AW16" s="424"/>
      <c r="AX16" s="424"/>
      <c r="AY16" s="424"/>
      <c r="AZ16" s="424"/>
      <c r="BA16" s="424"/>
      <c r="BB16" s="424"/>
      <c r="BC16" s="424"/>
      <c r="BD16" s="424"/>
      <c r="BE16" s="424"/>
      <c r="BF16" s="424"/>
      <c r="BG16" s="424"/>
      <c r="BH16" s="424"/>
      <c r="BI16" s="424"/>
      <c r="BJ16" s="424"/>
      <c r="BK16" s="424"/>
      <c r="BL16" s="424"/>
      <c r="BM16" s="424"/>
      <c r="BN16" s="424"/>
      <c r="BO16" s="424"/>
      <c r="BP16" s="424"/>
      <c r="BQ16" s="424"/>
      <c r="BR16" s="424"/>
      <c r="BS16" s="424"/>
      <c r="BT16" s="424"/>
      <c r="BU16" s="424"/>
      <c r="BV16" s="424"/>
      <c r="BW16" s="424"/>
      <c r="BX16" s="424"/>
      <c r="BY16" s="424"/>
      <c r="BZ16" s="424"/>
      <c r="CA16" s="424"/>
      <c r="CB16" s="424"/>
      <c r="CC16" s="424"/>
      <c r="CD16" s="424"/>
      <c r="CE16" s="424"/>
      <c r="CF16" s="424"/>
      <c r="CG16" s="424"/>
      <c r="CH16" s="424"/>
      <c r="CI16" s="424"/>
      <c r="CJ16" s="424"/>
      <c r="CK16" s="424"/>
      <c r="CL16" s="424"/>
      <c r="CM16" s="424"/>
      <c r="CN16" s="424"/>
      <c r="CO16" s="424"/>
      <c r="CP16" s="424"/>
      <c r="CQ16" s="424"/>
      <c r="CR16" s="424"/>
      <c r="CS16" s="424"/>
      <c r="CT16" s="424"/>
      <c r="CU16" s="424"/>
      <c r="CV16" s="424"/>
      <c r="CW16" s="424"/>
      <c r="CX16" s="424"/>
      <c r="CY16" s="424"/>
      <c r="CZ16" s="424"/>
      <c r="DA16" s="424"/>
      <c r="DB16" s="424"/>
      <c r="DC16" s="424"/>
      <c r="DD16" s="424"/>
      <c r="DE16" s="424"/>
      <c r="DF16" s="424"/>
      <c r="DG16" s="424"/>
      <c r="DH16" s="424"/>
      <c r="DI16" s="424"/>
      <c r="DJ16" s="424"/>
      <c r="DK16" s="424"/>
      <c r="DL16" s="424"/>
      <c r="DM16" s="424"/>
      <c r="DN16" s="424"/>
      <c r="DO16" s="424"/>
      <c r="DP16" s="424"/>
      <c r="DQ16" s="424"/>
      <c r="DR16" s="424"/>
      <c r="DS16" s="424"/>
      <c r="DT16" s="424"/>
      <c r="DU16" s="424"/>
      <c r="DV16" s="424"/>
      <c r="DW16" s="424"/>
      <c r="DX16" s="424"/>
      <c r="DY16" s="424"/>
      <c r="DZ16" s="424"/>
      <c r="EA16" s="424"/>
      <c r="EB16" s="424"/>
      <c r="EC16" s="424"/>
      <c r="ED16" s="424"/>
      <c r="EE16" s="424"/>
      <c r="EF16" s="424"/>
      <c r="EG16" s="424"/>
      <c r="EH16" s="424"/>
      <c r="EI16" s="424"/>
      <c r="EJ16" s="424"/>
      <c r="EK16" s="424"/>
      <c r="EL16" s="424"/>
      <c r="EM16" s="424"/>
      <c r="EN16" s="424"/>
      <c r="EO16" s="424"/>
      <c r="EP16" s="424"/>
      <c r="EQ16" s="424"/>
      <c r="ER16" s="424"/>
      <c r="ES16" s="424"/>
      <c r="ET16" s="424"/>
      <c r="EU16" s="424"/>
      <c r="EV16" s="424"/>
      <c r="EW16" s="424"/>
      <c r="EX16" s="424"/>
      <c r="EY16" s="424"/>
      <c r="EZ16" s="424"/>
      <c r="FA16" s="424"/>
      <c r="FB16" s="424"/>
      <c r="FC16" s="424"/>
      <c r="FD16" s="424"/>
      <c r="FE16" s="424"/>
      <c r="FF16" s="424"/>
      <c r="FG16" s="424"/>
      <c r="FH16" s="424"/>
      <c r="FI16" s="424"/>
      <c r="FJ16" s="424"/>
      <c r="FK16" s="424"/>
      <c r="FL16" s="424"/>
      <c r="FM16" s="424"/>
      <c r="FN16" s="424"/>
      <c r="FO16" s="424"/>
      <c r="FP16" s="424"/>
      <c r="FQ16" s="424"/>
      <c r="FR16" s="424"/>
      <c r="FS16" s="424"/>
      <c r="FT16" s="424"/>
      <c r="FU16" s="424"/>
      <c r="FV16" s="424"/>
      <c r="FW16" s="424"/>
      <c r="FX16" s="424"/>
      <c r="FY16" s="424"/>
      <c r="FZ16" s="424"/>
      <c r="GA16" s="424"/>
      <c r="GB16" s="424"/>
      <c r="GC16" s="424"/>
      <c r="GD16" s="424"/>
      <c r="GE16" s="424"/>
      <c r="GF16" s="424"/>
      <c r="GG16" s="424"/>
      <c r="GH16" s="424"/>
      <c r="GI16" s="424"/>
      <c r="GJ16" s="424"/>
      <c r="GK16" s="424"/>
      <c r="GL16" s="424"/>
      <c r="GM16" s="424"/>
      <c r="GN16" s="424"/>
      <c r="GO16" s="424"/>
      <c r="GP16" s="424"/>
      <c r="GQ16" s="424"/>
      <c r="GR16" s="424"/>
      <c r="GS16" s="424"/>
      <c r="GT16" s="424"/>
      <c r="GU16" s="424"/>
      <c r="GV16" s="424"/>
      <c r="GW16" s="424"/>
      <c r="GX16" s="424"/>
      <c r="GY16" s="424"/>
      <c r="GZ16" s="424"/>
      <c r="HA16" s="424"/>
      <c r="HB16" s="424"/>
      <c r="HC16" s="424"/>
      <c r="HD16" s="424"/>
      <c r="HE16" s="424"/>
      <c r="HF16" s="424"/>
      <c r="HG16" s="424"/>
      <c r="HH16" s="424"/>
      <c r="HI16" s="424"/>
      <c r="HJ16" s="424"/>
      <c r="HK16" s="424"/>
      <c r="HL16" s="424"/>
      <c r="HM16" s="424"/>
      <c r="HN16" s="424"/>
      <c r="HO16" s="424"/>
      <c r="HP16" s="424"/>
      <c r="HQ16" s="424"/>
      <c r="HR16" s="424"/>
      <c r="HS16" s="424"/>
      <c r="HT16" s="424"/>
      <c r="HU16" s="424"/>
      <c r="HV16" s="424"/>
      <c r="HW16" s="424"/>
      <c r="HX16" s="424"/>
      <c r="HY16" s="424"/>
      <c r="HZ16" s="424"/>
      <c r="IA16" s="424"/>
      <c r="IB16" s="424"/>
      <c r="IC16" s="424"/>
      <c r="ID16" s="424"/>
      <c r="IE16" s="424"/>
      <c r="IF16" s="424"/>
      <c r="IG16" s="424"/>
      <c r="IH16" s="424"/>
      <c r="II16" s="424"/>
      <c r="IJ16" s="424"/>
      <c r="IK16" s="424"/>
      <c r="IL16" s="424"/>
      <c r="IM16" s="424"/>
      <c r="IN16" s="424"/>
      <c r="IO16" s="424"/>
    </row>
    <row r="17" spans="1:249" s="385" customFormat="1" ht="126.5">
      <c r="A17" s="427" t="s">
        <v>1381</v>
      </c>
      <c r="B17" s="427" t="s">
        <v>1386</v>
      </c>
      <c r="C17" s="756" t="s">
        <v>763</v>
      </c>
      <c r="D17" s="440" t="s">
        <v>1391</v>
      </c>
      <c r="E17" s="428"/>
      <c r="F17" s="429"/>
      <c r="G17" s="421"/>
      <c r="H17" s="422"/>
      <c r="I17" s="423"/>
      <c r="J17" s="423"/>
      <c r="K17" s="423"/>
      <c r="L17" s="423"/>
      <c r="M17" s="423"/>
      <c r="N17" s="423"/>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c r="AW17" s="424"/>
      <c r="AX17" s="424"/>
      <c r="AY17" s="424"/>
      <c r="AZ17" s="424"/>
      <c r="BA17" s="424"/>
      <c r="BB17" s="424"/>
      <c r="BC17" s="424"/>
      <c r="BD17" s="424"/>
      <c r="BE17" s="424"/>
      <c r="BF17" s="424"/>
      <c r="BG17" s="424"/>
      <c r="BH17" s="424"/>
      <c r="BI17" s="424"/>
      <c r="BJ17" s="424"/>
      <c r="BK17" s="424"/>
      <c r="BL17" s="424"/>
      <c r="BM17" s="424"/>
      <c r="BN17" s="424"/>
      <c r="BO17" s="424"/>
      <c r="BP17" s="424"/>
      <c r="BQ17" s="424"/>
      <c r="BR17" s="424"/>
      <c r="BS17" s="424"/>
      <c r="BT17" s="424"/>
      <c r="BU17" s="424"/>
      <c r="BV17" s="424"/>
      <c r="BW17" s="424"/>
      <c r="BX17" s="424"/>
      <c r="BY17" s="424"/>
      <c r="BZ17" s="424"/>
      <c r="CA17" s="424"/>
      <c r="CB17" s="424"/>
      <c r="CC17" s="424"/>
      <c r="CD17" s="424"/>
      <c r="CE17" s="424"/>
      <c r="CF17" s="424"/>
      <c r="CG17" s="424"/>
      <c r="CH17" s="424"/>
      <c r="CI17" s="424"/>
      <c r="CJ17" s="424"/>
      <c r="CK17" s="424"/>
      <c r="CL17" s="424"/>
      <c r="CM17" s="424"/>
      <c r="CN17" s="424"/>
      <c r="CO17" s="424"/>
      <c r="CP17" s="424"/>
      <c r="CQ17" s="424"/>
      <c r="CR17" s="424"/>
      <c r="CS17" s="424"/>
      <c r="CT17" s="424"/>
      <c r="CU17" s="424"/>
      <c r="CV17" s="424"/>
      <c r="CW17" s="424"/>
      <c r="CX17" s="424"/>
      <c r="CY17" s="424"/>
      <c r="CZ17" s="424"/>
      <c r="DA17" s="424"/>
      <c r="DB17" s="424"/>
      <c r="DC17" s="424"/>
      <c r="DD17" s="424"/>
      <c r="DE17" s="424"/>
      <c r="DF17" s="424"/>
      <c r="DG17" s="424"/>
      <c r="DH17" s="424"/>
      <c r="DI17" s="424"/>
      <c r="DJ17" s="424"/>
      <c r="DK17" s="424"/>
      <c r="DL17" s="424"/>
      <c r="DM17" s="424"/>
      <c r="DN17" s="424"/>
      <c r="DO17" s="424"/>
      <c r="DP17" s="424"/>
      <c r="DQ17" s="424"/>
      <c r="DR17" s="424"/>
      <c r="DS17" s="424"/>
      <c r="DT17" s="424"/>
      <c r="DU17" s="424"/>
      <c r="DV17" s="424"/>
      <c r="DW17" s="424"/>
      <c r="DX17" s="424"/>
      <c r="DY17" s="424"/>
      <c r="DZ17" s="424"/>
      <c r="EA17" s="424"/>
      <c r="EB17" s="424"/>
      <c r="EC17" s="424"/>
      <c r="ED17" s="424"/>
      <c r="EE17" s="424"/>
      <c r="EF17" s="424"/>
      <c r="EG17" s="424"/>
      <c r="EH17" s="424"/>
      <c r="EI17" s="424"/>
      <c r="EJ17" s="424"/>
      <c r="EK17" s="424"/>
      <c r="EL17" s="424"/>
      <c r="EM17" s="424"/>
      <c r="EN17" s="424"/>
      <c r="EO17" s="424"/>
      <c r="EP17" s="424"/>
      <c r="EQ17" s="424"/>
      <c r="ER17" s="424"/>
      <c r="ES17" s="424"/>
      <c r="ET17" s="424"/>
      <c r="EU17" s="424"/>
      <c r="EV17" s="424"/>
      <c r="EW17" s="424"/>
      <c r="EX17" s="424"/>
      <c r="EY17" s="424"/>
      <c r="EZ17" s="424"/>
      <c r="FA17" s="424"/>
      <c r="FB17" s="424"/>
      <c r="FC17" s="424"/>
      <c r="FD17" s="424"/>
      <c r="FE17" s="424"/>
      <c r="FF17" s="424"/>
      <c r="FG17" s="424"/>
      <c r="FH17" s="424"/>
      <c r="FI17" s="424"/>
      <c r="FJ17" s="424"/>
      <c r="FK17" s="424"/>
      <c r="FL17" s="424"/>
      <c r="FM17" s="424"/>
      <c r="FN17" s="424"/>
      <c r="FO17" s="424"/>
      <c r="FP17" s="424"/>
      <c r="FQ17" s="424"/>
      <c r="FR17" s="424"/>
      <c r="FS17" s="424"/>
      <c r="FT17" s="424"/>
      <c r="FU17" s="424"/>
      <c r="FV17" s="424"/>
      <c r="FW17" s="424"/>
      <c r="FX17" s="424"/>
      <c r="FY17" s="424"/>
      <c r="FZ17" s="424"/>
      <c r="GA17" s="424"/>
      <c r="GB17" s="424"/>
      <c r="GC17" s="424"/>
      <c r="GD17" s="424"/>
      <c r="GE17" s="424"/>
      <c r="GF17" s="424"/>
      <c r="GG17" s="424"/>
      <c r="GH17" s="424"/>
      <c r="GI17" s="424"/>
      <c r="GJ17" s="424"/>
      <c r="GK17" s="424"/>
      <c r="GL17" s="424"/>
      <c r="GM17" s="424"/>
      <c r="GN17" s="424"/>
      <c r="GO17" s="424"/>
      <c r="GP17" s="424"/>
      <c r="GQ17" s="424"/>
      <c r="GR17" s="424"/>
      <c r="GS17" s="424"/>
      <c r="GT17" s="424"/>
      <c r="GU17" s="424"/>
      <c r="GV17" s="424"/>
      <c r="GW17" s="424"/>
      <c r="GX17" s="424"/>
      <c r="GY17" s="424"/>
      <c r="GZ17" s="424"/>
      <c r="HA17" s="424"/>
      <c r="HB17" s="424"/>
      <c r="HC17" s="424"/>
      <c r="HD17" s="424"/>
      <c r="HE17" s="424"/>
      <c r="HF17" s="424"/>
      <c r="HG17" s="424"/>
      <c r="HH17" s="424"/>
      <c r="HI17" s="424"/>
      <c r="HJ17" s="424"/>
      <c r="HK17" s="424"/>
      <c r="HL17" s="424"/>
      <c r="HM17" s="424"/>
      <c r="HN17" s="424"/>
      <c r="HO17" s="424"/>
      <c r="HP17" s="424"/>
      <c r="HQ17" s="424"/>
      <c r="HR17" s="424"/>
      <c r="HS17" s="424"/>
      <c r="HT17" s="424"/>
      <c r="HU17" s="424"/>
      <c r="HV17" s="424"/>
      <c r="HW17" s="424"/>
      <c r="HX17" s="424"/>
      <c r="HY17" s="424"/>
      <c r="HZ17" s="424"/>
      <c r="IA17" s="424"/>
      <c r="IB17" s="424"/>
      <c r="IC17" s="424"/>
      <c r="ID17" s="424"/>
      <c r="IE17" s="424"/>
      <c r="IF17" s="424"/>
      <c r="IG17" s="424"/>
      <c r="IH17" s="424"/>
      <c r="II17" s="424"/>
      <c r="IJ17" s="424"/>
      <c r="IK17" s="424"/>
      <c r="IL17" s="424"/>
      <c r="IM17" s="424"/>
      <c r="IN17" s="424"/>
      <c r="IO17" s="424"/>
    </row>
    <row r="18" spans="1:249" s="385" customFormat="1">
      <c r="A18" s="430"/>
      <c r="B18" s="430"/>
      <c r="C18" s="434"/>
      <c r="D18" s="794" t="s">
        <v>1389</v>
      </c>
      <c r="E18" s="432" t="s">
        <v>892</v>
      </c>
      <c r="F18" s="433">
        <v>14</v>
      </c>
      <c r="G18" s="421"/>
      <c r="H18" s="422">
        <f>F18*G18</f>
        <v>0</v>
      </c>
      <c r="I18" s="423"/>
      <c r="J18" s="423"/>
      <c r="K18" s="423"/>
      <c r="L18" s="423"/>
      <c r="M18" s="423"/>
      <c r="N18" s="423"/>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c r="AW18" s="424"/>
      <c r="AX18" s="424"/>
      <c r="AY18" s="424"/>
      <c r="AZ18" s="424"/>
      <c r="BA18" s="424"/>
      <c r="BB18" s="424"/>
      <c r="BC18" s="424"/>
      <c r="BD18" s="424"/>
      <c r="BE18" s="424"/>
      <c r="BF18" s="424"/>
      <c r="BG18" s="424"/>
      <c r="BH18" s="424"/>
      <c r="BI18" s="424"/>
      <c r="BJ18" s="424"/>
      <c r="BK18" s="424"/>
      <c r="BL18" s="424"/>
      <c r="BM18" s="424"/>
      <c r="BN18" s="424"/>
      <c r="BO18" s="424"/>
      <c r="BP18" s="424"/>
      <c r="BQ18" s="424"/>
      <c r="BR18" s="424"/>
      <c r="BS18" s="424"/>
      <c r="BT18" s="424"/>
      <c r="BU18" s="424"/>
      <c r="BV18" s="424"/>
      <c r="BW18" s="424"/>
      <c r="BX18" s="424"/>
      <c r="BY18" s="424"/>
      <c r="BZ18" s="424"/>
      <c r="CA18" s="424"/>
      <c r="CB18" s="424"/>
      <c r="CC18" s="424"/>
      <c r="CD18" s="424"/>
      <c r="CE18" s="424"/>
      <c r="CF18" s="424"/>
      <c r="CG18" s="424"/>
      <c r="CH18" s="424"/>
      <c r="CI18" s="424"/>
      <c r="CJ18" s="424"/>
      <c r="CK18" s="424"/>
      <c r="CL18" s="424"/>
      <c r="CM18" s="424"/>
      <c r="CN18" s="424"/>
      <c r="CO18" s="424"/>
      <c r="CP18" s="424"/>
      <c r="CQ18" s="424"/>
      <c r="CR18" s="424"/>
      <c r="CS18" s="424"/>
      <c r="CT18" s="424"/>
      <c r="CU18" s="424"/>
      <c r="CV18" s="424"/>
      <c r="CW18" s="424"/>
      <c r="CX18" s="424"/>
      <c r="CY18" s="424"/>
      <c r="CZ18" s="424"/>
      <c r="DA18" s="424"/>
      <c r="DB18" s="424"/>
      <c r="DC18" s="424"/>
      <c r="DD18" s="424"/>
      <c r="DE18" s="424"/>
      <c r="DF18" s="424"/>
      <c r="DG18" s="424"/>
      <c r="DH18" s="424"/>
      <c r="DI18" s="424"/>
      <c r="DJ18" s="424"/>
      <c r="DK18" s="424"/>
      <c r="DL18" s="424"/>
      <c r="DM18" s="424"/>
      <c r="DN18" s="424"/>
      <c r="DO18" s="424"/>
      <c r="DP18" s="424"/>
      <c r="DQ18" s="424"/>
      <c r="DR18" s="424"/>
      <c r="DS18" s="424"/>
      <c r="DT18" s="424"/>
      <c r="DU18" s="424"/>
      <c r="DV18" s="424"/>
      <c r="DW18" s="424"/>
      <c r="DX18" s="424"/>
      <c r="DY18" s="424"/>
      <c r="DZ18" s="424"/>
      <c r="EA18" s="424"/>
      <c r="EB18" s="424"/>
      <c r="EC18" s="424"/>
      <c r="ED18" s="424"/>
      <c r="EE18" s="424"/>
      <c r="EF18" s="424"/>
      <c r="EG18" s="424"/>
      <c r="EH18" s="424"/>
      <c r="EI18" s="424"/>
      <c r="EJ18" s="424"/>
      <c r="EK18" s="424"/>
      <c r="EL18" s="424"/>
      <c r="EM18" s="424"/>
      <c r="EN18" s="424"/>
      <c r="EO18" s="424"/>
      <c r="EP18" s="424"/>
      <c r="EQ18" s="424"/>
      <c r="ER18" s="424"/>
      <c r="ES18" s="424"/>
      <c r="ET18" s="424"/>
      <c r="EU18" s="424"/>
      <c r="EV18" s="424"/>
      <c r="EW18" s="424"/>
      <c r="EX18" s="424"/>
      <c r="EY18" s="424"/>
      <c r="EZ18" s="424"/>
      <c r="FA18" s="424"/>
      <c r="FB18" s="424"/>
      <c r="FC18" s="424"/>
      <c r="FD18" s="424"/>
      <c r="FE18" s="424"/>
      <c r="FF18" s="424"/>
      <c r="FG18" s="424"/>
      <c r="FH18" s="424"/>
      <c r="FI18" s="424"/>
      <c r="FJ18" s="424"/>
      <c r="FK18" s="424"/>
      <c r="FL18" s="424"/>
      <c r="FM18" s="424"/>
      <c r="FN18" s="424"/>
      <c r="FO18" s="424"/>
      <c r="FP18" s="424"/>
      <c r="FQ18" s="424"/>
      <c r="FR18" s="424"/>
      <c r="FS18" s="424"/>
      <c r="FT18" s="424"/>
      <c r="FU18" s="424"/>
      <c r="FV18" s="424"/>
      <c r="FW18" s="424"/>
      <c r="FX18" s="424"/>
      <c r="FY18" s="424"/>
      <c r="FZ18" s="424"/>
      <c r="GA18" s="424"/>
      <c r="GB18" s="424"/>
      <c r="GC18" s="424"/>
      <c r="GD18" s="424"/>
      <c r="GE18" s="424"/>
      <c r="GF18" s="424"/>
      <c r="GG18" s="424"/>
      <c r="GH18" s="424"/>
      <c r="GI18" s="424"/>
      <c r="GJ18" s="424"/>
      <c r="GK18" s="424"/>
      <c r="GL18" s="424"/>
      <c r="GM18" s="424"/>
      <c r="GN18" s="424"/>
      <c r="GO18" s="424"/>
      <c r="GP18" s="424"/>
      <c r="GQ18" s="424"/>
      <c r="GR18" s="424"/>
      <c r="GS18" s="424"/>
      <c r="GT18" s="424"/>
      <c r="GU18" s="424"/>
      <c r="GV18" s="424"/>
      <c r="GW18" s="424"/>
      <c r="GX18" s="424"/>
      <c r="GY18" s="424"/>
      <c r="GZ18" s="424"/>
      <c r="HA18" s="424"/>
      <c r="HB18" s="424"/>
      <c r="HC18" s="424"/>
      <c r="HD18" s="424"/>
      <c r="HE18" s="424"/>
      <c r="HF18" s="424"/>
      <c r="HG18" s="424"/>
      <c r="HH18" s="424"/>
      <c r="HI18" s="424"/>
      <c r="HJ18" s="424"/>
      <c r="HK18" s="424"/>
      <c r="HL18" s="424"/>
      <c r="HM18" s="424"/>
      <c r="HN18" s="424"/>
      <c r="HO18" s="424"/>
      <c r="HP18" s="424"/>
      <c r="HQ18" s="424"/>
      <c r="HR18" s="424"/>
      <c r="HS18" s="424"/>
      <c r="HT18" s="424"/>
      <c r="HU18" s="424"/>
      <c r="HV18" s="424"/>
      <c r="HW18" s="424"/>
      <c r="HX18" s="424"/>
      <c r="HY18" s="424"/>
      <c r="HZ18" s="424"/>
      <c r="IA18" s="424"/>
      <c r="IB18" s="424"/>
      <c r="IC18" s="424"/>
      <c r="ID18" s="424"/>
      <c r="IE18" s="424"/>
      <c r="IF18" s="424"/>
      <c r="IG18" s="424"/>
      <c r="IH18" s="424"/>
      <c r="II18" s="424"/>
      <c r="IJ18" s="424"/>
      <c r="IK18" s="424"/>
      <c r="IL18" s="424"/>
      <c r="IM18" s="424"/>
      <c r="IN18" s="424"/>
      <c r="IO18" s="424"/>
    </row>
    <row r="19" spans="1:249" s="385" customFormat="1">
      <c r="A19" s="427"/>
      <c r="B19" s="427"/>
      <c r="C19" s="756"/>
      <c r="D19" s="434"/>
      <c r="E19" s="432"/>
      <c r="F19" s="432"/>
      <c r="G19" s="421"/>
      <c r="H19" s="422"/>
      <c r="I19" s="423"/>
      <c r="J19" s="423"/>
      <c r="K19" s="423"/>
      <c r="L19" s="423"/>
      <c r="M19" s="423"/>
      <c r="N19" s="423"/>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c r="AW19" s="424"/>
      <c r="AX19" s="424"/>
      <c r="AY19" s="424"/>
      <c r="AZ19" s="424"/>
      <c r="BA19" s="424"/>
      <c r="BB19" s="424"/>
      <c r="BC19" s="424"/>
      <c r="BD19" s="424"/>
      <c r="BE19" s="424"/>
      <c r="BF19" s="424"/>
      <c r="BG19" s="424"/>
      <c r="BH19" s="424"/>
      <c r="BI19" s="424"/>
      <c r="BJ19" s="424"/>
      <c r="BK19" s="424"/>
      <c r="BL19" s="424"/>
      <c r="BM19" s="424"/>
      <c r="BN19" s="424"/>
      <c r="BO19" s="424"/>
      <c r="BP19" s="424"/>
      <c r="BQ19" s="424"/>
      <c r="BR19" s="424"/>
      <c r="BS19" s="424"/>
      <c r="BT19" s="424"/>
      <c r="BU19" s="424"/>
      <c r="BV19" s="424"/>
      <c r="BW19" s="424"/>
      <c r="BX19" s="424"/>
      <c r="BY19" s="424"/>
      <c r="BZ19" s="424"/>
      <c r="CA19" s="424"/>
      <c r="CB19" s="424"/>
      <c r="CC19" s="424"/>
      <c r="CD19" s="424"/>
      <c r="CE19" s="424"/>
      <c r="CF19" s="424"/>
      <c r="CG19" s="424"/>
      <c r="CH19" s="424"/>
      <c r="CI19" s="424"/>
      <c r="CJ19" s="424"/>
      <c r="CK19" s="424"/>
      <c r="CL19" s="424"/>
      <c r="CM19" s="424"/>
      <c r="CN19" s="424"/>
      <c r="CO19" s="424"/>
      <c r="CP19" s="424"/>
      <c r="CQ19" s="424"/>
      <c r="CR19" s="424"/>
      <c r="CS19" s="424"/>
      <c r="CT19" s="424"/>
      <c r="CU19" s="424"/>
      <c r="CV19" s="424"/>
      <c r="CW19" s="424"/>
      <c r="CX19" s="424"/>
      <c r="CY19" s="424"/>
      <c r="CZ19" s="424"/>
      <c r="DA19" s="424"/>
      <c r="DB19" s="424"/>
      <c r="DC19" s="424"/>
      <c r="DD19" s="424"/>
      <c r="DE19" s="424"/>
      <c r="DF19" s="424"/>
      <c r="DG19" s="424"/>
      <c r="DH19" s="424"/>
      <c r="DI19" s="424"/>
      <c r="DJ19" s="424"/>
      <c r="DK19" s="424"/>
      <c r="DL19" s="424"/>
      <c r="DM19" s="424"/>
      <c r="DN19" s="424"/>
      <c r="DO19" s="424"/>
      <c r="DP19" s="424"/>
      <c r="DQ19" s="424"/>
      <c r="DR19" s="424"/>
      <c r="DS19" s="424"/>
      <c r="DT19" s="424"/>
      <c r="DU19" s="424"/>
      <c r="DV19" s="424"/>
      <c r="DW19" s="424"/>
      <c r="DX19" s="424"/>
      <c r="DY19" s="424"/>
      <c r="DZ19" s="424"/>
      <c r="EA19" s="424"/>
      <c r="EB19" s="424"/>
      <c r="EC19" s="424"/>
      <c r="ED19" s="424"/>
      <c r="EE19" s="424"/>
      <c r="EF19" s="424"/>
      <c r="EG19" s="424"/>
      <c r="EH19" s="424"/>
      <c r="EI19" s="424"/>
      <c r="EJ19" s="424"/>
      <c r="EK19" s="424"/>
      <c r="EL19" s="424"/>
      <c r="EM19" s="424"/>
      <c r="EN19" s="424"/>
      <c r="EO19" s="424"/>
      <c r="EP19" s="424"/>
      <c r="EQ19" s="424"/>
      <c r="ER19" s="424"/>
      <c r="ES19" s="424"/>
      <c r="ET19" s="424"/>
      <c r="EU19" s="424"/>
      <c r="EV19" s="424"/>
      <c r="EW19" s="424"/>
      <c r="EX19" s="424"/>
      <c r="EY19" s="424"/>
      <c r="EZ19" s="424"/>
      <c r="FA19" s="424"/>
      <c r="FB19" s="424"/>
      <c r="FC19" s="424"/>
      <c r="FD19" s="424"/>
      <c r="FE19" s="424"/>
      <c r="FF19" s="424"/>
      <c r="FG19" s="424"/>
      <c r="FH19" s="424"/>
      <c r="FI19" s="424"/>
      <c r="FJ19" s="424"/>
      <c r="FK19" s="424"/>
      <c r="FL19" s="424"/>
      <c r="FM19" s="424"/>
      <c r="FN19" s="424"/>
      <c r="FO19" s="424"/>
      <c r="FP19" s="424"/>
      <c r="FQ19" s="424"/>
      <c r="FR19" s="424"/>
      <c r="FS19" s="424"/>
      <c r="FT19" s="424"/>
      <c r="FU19" s="424"/>
      <c r="FV19" s="424"/>
      <c r="FW19" s="424"/>
      <c r="FX19" s="424"/>
      <c r="FY19" s="424"/>
      <c r="FZ19" s="424"/>
      <c r="GA19" s="424"/>
      <c r="GB19" s="424"/>
      <c r="GC19" s="424"/>
      <c r="GD19" s="424"/>
      <c r="GE19" s="424"/>
      <c r="GF19" s="424"/>
      <c r="GG19" s="424"/>
      <c r="GH19" s="424"/>
      <c r="GI19" s="424"/>
      <c r="GJ19" s="424"/>
      <c r="GK19" s="424"/>
      <c r="GL19" s="424"/>
      <c r="GM19" s="424"/>
      <c r="GN19" s="424"/>
      <c r="GO19" s="424"/>
      <c r="GP19" s="424"/>
      <c r="GQ19" s="424"/>
      <c r="GR19" s="424"/>
      <c r="GS19" s="424"/>
      <c r="GT19" s="424"/>
      <c r="GU19" s="424"/>
      <c r="GV19" s="424"/>
      <c r="GW19" s="424"/>
      <c r="GX19" s="424"/>
      <c r="GY19" s="424"/>
      <c r="GZ19" s="424"/>
      <c r="HA19" s="424"/>
      <c r="HB19" s="424"/>
      <c r="HC19" s="424"/>
      <c r="HD19" s="424"/>
      <c r="HE19" s="424"/>
      <c r="HF19" s="424"/>
      <c r="HG19" s="424"/>
      <c r="HH19" s="424"/>
      <c r="HI19" s="424"/>
      <c r="HJ19" s="424"/>
      <c r="HK19" s="424"/>
      <c r="HL19" s="424"/>
      <c r="HM19" s="424"/>
      <c r="HN19" s="424"/>
      <c r="HO19" s="424"/>
      <c r="HP19" s="424"/>
      <c r="HQ19" s="424"/>
      <c r="HR19" s="424"/>
      <c r="HS19" s="424"/>
      <c r="HT19" s="424"/>
      <c r="HU19" s="424"/>
      <c r="HV19" s="424"/>
      <c r="HW19" s="424"/>
      <c r="HX19" s="424"/>
      <c r="HY19" s="424"/>
      <c r="HZ19" s="424"/>
      <c r="IA19" s="424"/>
      <c r="IB19" s="424"/>
      <c r="IC19" s="424"/>
      <c r="ID19" s="424"/>
      <c r="IE19" s="424"/>
      <c r="IF19" s="424"/>
      <c r="IG19" s="424"/>
      <c r="IH19" s="424"/>
      <c r="II19" s="424"/>
      <c r="IJ19" s="424"/>
      <c r="IK19" s="424"/>
      <c r="IL19" s="424"/>
      <c r="IM19" s="424"/>
      <c r="IN19" s="424"/>
      <c r="IO19" s="424"/>
    </row>
    <row r="20" spans="1:249" s="385" customFormat="1" ht="46">
      <c r="A20" s="427" t="s">
        <v>1381</v>
      </c>
      <c r="B20" s="427" t="s">
        <v>1386</v>
      </c>
      <c r="C20" s="756" t="s">
        <v>771</v>
      </c>
      <c r="D20" s="440" t="s">
        <v>1392</v>
      </c>
      <c r="E20" s="428"/>
      <c r="F20" s="429"/>
      <c r="G20" s="421"/>
      <c r="H20" s="422"/>
      <c r="I20" s="423"/>
      <c r="J20" s="423"/>
      <c r="K20" s="423"/>
      <c r="L20" s="423"/>
      <c r="M20" s="423"/>
      <c r="N20" s="423"/>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c r="AW20" s="424"/>
      <c r="AX20" s="424"/>
      <c r="AY20" s="424"/>
      <c r="AZ20" s="424"/>
      <c r="BA20" s="424"/>
      <c r="BB20" s="424"/>
      <c r="BC20" s="424"/>
      <c r="BD20" s="424"/>
      <c r="BE20" s="424"/>
      <c r="BF20" s="424"/>
      <c r="BG20" s="424"/>
      <c r="BH20" s="424"/>
      <c r="BI20" s="424"/>
      <c r="BJ20" s="424"/>
      <c r="BK20" s="424"/>
      <c r="BL20" s="424"/>
      <c r="BM20" s="424"/>
      <c r="BN20" s="424"/>
      <c r="BO20" s="424"/>
      <c r="BP20" s="424"/>
      <c r="BQ20" s="424"/>
      <c r="BR20" s="424"/>
      <c r="BS20" s="424"/>
      <c r="BT20" s="424"/>
      <c r="BU20" s="424"/>
      <c r="BV20" s="424"/>
      <c r="BW20" s="424"/>
      <c r="BX20" s="424"/>
      <c r="BY20" s="424"/>
      <c r="BZ20" s="424"/>
      <c r="CA20" s="424"/>
      <c r="CB20" s="424"/>
      <c r="CC20" s="424"/>
      <c r="CD20" s="424"/>
      <c r="CE20" s="424"/>
      <c r="CF20" s="424"/>
      <c r="CG20" s="424"/>
      <c r="CH20" s="424"/>
      <c r="CI20" s="424"/>
      <c r="CJ20" s="424"/>
      <c r="CK20" s="424"/>
      <c r="CL20" s="424"/>
      <c r="CM20" s="424"/>
      <c r="CN20" s="424"/>
      <c r="CO20" s="424"/>
      <c r="CP20" s="424"/>
      <c r="CQ20" s="424"/>
      <c r="CR20" s="424"/>
      <c r="CS20" s="424"/>
      <c r="CT20" s="424"/>
      <c r="CU20" s="424"/>
      <c r="CV20" s="424"/>
      <c r="CW20" s="424"/>
      <c r="CX20" s="424"/>
      <c r="CY20" s="424"/>
      <c r="CZ20" s="424"/>
      <c r="DA20" s="424"/>
      <c r="DB20" s="424"/>
      <c r="DC20" s="424"/>
      <c r="DD20" s="424"/>
      <c r="DE20" s="424"/>
      <c r="DF20" s="424"/>
      <c r="DG20" s="424"/>
      <c r="DH20" s="424"/>
      <c r="DI20" s="424"/>
      <c r="DJ20" s="424"/>
      <c r="DK20" s="424"/>
      <c r="DL20" s="424"/>
      <c r="DM20" s="424"/>
      <c r="DN20" s="424"/>
      <c r="DO20" s="424"/>
      <c r="DP20" s="424"/>
      <c r="DQ20" s="424"/>
      <c r="DR20" s="424"/>
      <c r="DS20" s="424"/>
      <c r="DT20" s="424"/>
      <c r="DU20" s="424"/>
      <c r="DV20" s="424"/>
      <c r="DW20" s="424"/>
      <c r="DX20" s="424"/>
      <c r="DY20" s="424"/>
      <c r="DZ20" s="424"/>
      <c r="EA20" s="424"/>
      <c r="EB20" s="424"/>
      <c r="EC20" s="424"/>
      <c r="ED20" s="424"/>
      <c r="EE20" s="424"/>
      <c r="EF20" s="424"/>
      <c r="EG20" s="424"/>
      <c r="EH20" s="424"/>
      <c r="EI20" s="424"/>
      <c r="EJ20" s="424"/>
      <c r="EK20" s="424"/>
      <c r="EL20" s="424"/>
      <c r="EM20" s="424"/>
      <c r="EN20" s="424"/>
      <c r="EO20" s="424"/>
      <c r="EP20" s="424"/>
      <c r="EQ20" s="424"/>
      <c r="ER20" s="424"/>
      <c r="ES20" s="424"/>
      <c r="ET20" s="424"/>
      <c r="EU20" s="424"/>
      <c r="EV20" s="424"/>
      <c r="EW20" s="424"/>
      <c r="EX20" s="424"/>
      <c r="EY20" s="424"/>
      <c r="EZ20" s="424"/>
      <c r="FA20" s="424"/>
      <c r="FB20" s="424"/>
      <c r="FC20" s="424"/>
      <c r="FD20" s="424"/>
      <c r="FE20" s="424"/>
      <c r="FF20" s="424"/>
      <c r="FG20" s="424"/>
      <c r="FH20" s="424"/>
      <c r="FI20" s="424"/>
      <c r="FJ20" s="424"/>
      <c r="FK20" s="424"/>
      <c r="FL20" s="424"/>
      <c r="FM20" s="424"/>
      <c r="FN20" s="424"/>
      <c r="FO20" s="424"/>
      <c r="FP20" s="424"/>
      <c r="FQ20" s="424"/>
      <c r="FR20" s="424"/>
      <c r="FS20" s="424"/>
      <c r="FT20" s="424"/>
      <c r="FU20" s="424"/>
      <c r="FV20" s="424"/>
      <c r="FW20" s="424"/>
      <c r="FX20" s="424"/>
      <c r="FY20" s="424"/>
      <c r="FZ20" s="424"/>
      <c r="GA20" s="424"/>
      <c r="GB20" s="424"/>
      <c r="GC20" s="424"/>
      <c r="GD20" s="424"/>
      <c r="GE20" s="424"/>
      <c r="GF20" s="424"/>
      <c r="GG20" s="424"/>
      <c r="GH20" s="424"/>
      <c r="GI20" s="424"/>
      <c r="GJ20" s="424"/>
      <c r="GK20" s="424"/>
      <c r="GL20" s="424"/>
      <c r="GM20" s="424"/>
      <c r="GN20" s="424"/>
      <c r="GO20" s="424"/>
      <c r="GP20" s="424"/>
      <c r="GQ20" s="424"/>
      <c r="GR20" s="424"/>
      <c r="GS20" s="424"/>
      <c r="GT20" s="424"/>
      <c r="GU20" s="424"/>
      <c r="GV20" s="424"/>
      <c r="GW20" s="424"/>
      <c r="GX20" s="424"/>
      <c r="GY20" s="424"/>
      <c r="GZ20" s="424"/>
      <c r="HA20" s="424"/>
      <c r="HB20" s="424"/>
      <c r="HC20" s="424"/>
      <c r="HD20" s="424"/>
      <c r="HE20" s="424"/>
      <c r="HF20" s="424"/>
      <c r="HG20" s="424"/>
      <c r="HH20" s="424"/>
      <c r="HI20" s="424"/>
      <c r="HJ20" s="424"/>
      <c r="HK20" s="424"/>
      <c r="HL20" s="424"/>
      <c r="HM20" s="424"/>
      <c r="HN20" s="424"/>
      <c r="HO20" s="424"/>
      <c r="HP20" s="424"/>
      <c r="HQ20" s="424"/>
      <c r="HR20" s="424"/>
      <c r="HS20" s="424"/>
      <c r="HT20" s="424"/>
      <c r="HU20" s="424"/>
      <c r="HV20" s="424"/>
      <c r="HW20" s="424"/>
      <c r="HX20" s="424"/>
      <c r="HY20" s="424"/>
      <c r="HZ20" s="424"/>
      <c r="IA20" s="424"/>
      <c r="IB20" s="424"/>
      <c r="IC20" s="424"/>
      <c r="ID20" s="424"/>
      <c r="IE20" s="424"/>
      <c r="IF20" s="424"/>
      <c r="IG20" s="424"/>
      <c r="IH20" s="424"/>
      <c r="II20" s="424"/>
      <c r="IJ20" s="424"/>
      <c r="IK20" s="424"/>
      <c r="IL20" s="424"/>
      <c r="IM20" s="424"/>
      <c r="IN20" s="424"/>
      <c r="IO20" s="424"/>
    </row>
    <row r="21" spans="1:249" s="385" customFormat="1">
      <c r="A21" s="430"/>
      <c r="B21" s="430"/>
      <c r="C21" s="434"/>
      <c r="D21" s="618" t="s">
        <v>1393</v>
      </c>
      <c r="E21" s="432"/>
      <c r="F21" s="433"/>
      <c r="G21" s="421"/>
      <c r="H21" s="422"/>
      <c r="I21" s="423"/>
      <c r="J21" s="423"/>
      <c r="K21" s="423"/>
      <c r="L21" s="423"/>
      <c r="M21" s="423"/>
      <c r="N21" s="423"/>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c r="AW21" s="424"/>
      <c r="AX21" s="424"/>
      <c r="AY21" s="424"/>
      <c r="AZ21" s="424"/>
      <c r="BA21" s="424"/>
      <c r="BB21" s="424"/>
      <c r="BC21" s="424"/>
      <c r="BD21" s="424"/>
      <c r="BE21" s="424"/>
      <c r="BF21" s="424"/>
      <c r="BG21" s="424"/>
      <c r="BH21" s="424"/>
      <c r="BI21" s="424"/>
      <c r="BJ21" s="424"/>
      <c r="BK21" s="424"/>
      <c r="BL21" s="424"/>
      <c r="BM21" s="424"/>
      <c r="BN21" s="424"/>
      <c r="BO21" s="424"/>
      <c r="BP21" s="424"/>
      <c r="BQ21" s="424"/>
      <c r="BR21" s="424"/>
      <c r="BS21" s="424"/>
      <c r="BT21" s="424"/>
      <c r="BU21" s="424"/>
      <c r="BV21" s="424"/>
      <c r="BW21" s="424"/>
      <c r="BX21" s="424"/>
      <c r="BY21" s="424"/>
      <c r="BZ21" s="424"/>
      <c r="CA21" s="424"/>
      <c r="CB21" s="424"/>
      <c r="CC21" s="424"/>
      <c r="CD21" s="424"/>
      <c r="CE21" s="424"/>
      <c r="CF21" s="424"/>
      <c r="CG21" s="424"/>
      <c r="CH21" s="424"/>
      <c r="CI21" s="424"/>
      <c r="CJ21" s="424"/>
      <c r="CK21" s="424"/>
      <c r="CL21" s="424"/>
      <c r="CM21" s="424"/>
      <c r="CN21" s="424"/>
      <c r="CO21" s="424"/>
      <c r="CP21" s="424"/>
      <c r="CQ21" s="424"/>
      <c r="CR21" s="424"/>
      <c r="CS21" s="424"/>
      <c r="CT21" s="424"/>
      <c r="CU21" s="424"/>
      <c r="CV21" s="424"/>
      <c r="CW21" s="424"/>
      <c r="CX21" s="424"/>
      <c r="CY21" s="424"/>
      <c r="CZ21" s="424"/>
      <c r="DA21" s="424"/>
      <c r="DB21" s="424"/>
      <c r="DC21" s="424"/>
      <c r="DD21" s="424"/>
      <c r="DE21" s="424"/>
      <c r="DF21" s="424"/>
      <c r="DG21" s="424"/>
      <c r="DH21" s="424"/>
      <c r="DI21" s="424"/>
      <c r="DJ21" s="424"/>
      <c r="DK21" s="424"/>
      <c r="DL21" s="424"/>
      <c r="DM21" s="424"/>
      <c r="DN21" s="424"/>
      <c r="DO21" s="424"/>
      <c r="DP21" s="424"/>
      <c r="DQ21" s="424"/>
      <c r="DR21" s="424"/>
      <c r="DS21" s="424"/>
      <c r="DT21" s="424"/>
      <c r="DU21" s="424"/>
      <c r="DV21" s="424"/>
      <c r="DW21" s="424"/>
      <c r="DX21" s="424"/>
      <c r="DY21" s="424"/>
      <c r="DZ21" s="424"/>
      <c r="EA21" s="424"/>
      <c r="EB21" s="424"/>
      <c r="EC21" s="424"/>
      <c r="ED21" s="424"/>
      <c r="EE21" s="424"/>
      <c r="EF21" s="424"/>
      <c r="EG21" s="424"/>
      <c r="EH21" s="424"/>
      <c r="EI21" s="424"/>
      <c r="EJ21" s="424"/>
      <c r="EK21" s="424"/>
      <c r="EL21" s="424"/>
      <c r="EM21" s="424"/>
      <c r="EN21" s="424"/>
      <c r="EO21" s="424"/>
      <c r="EP21" s="424"/>
      <c r="EQ21" s="424"/>
      <c r="ER21" s="424"/>
      <c r="ES21" s="424"/>
      <c r="ET21" s="424"/>
      <c r="EU21" s="424"/>
      <c r="EV21" s="424"/>
      <c r="EW21" s="424"/>
      <c r="EX21" s="424"/>
      <c r="EY21" s="424"/>
      <c r="EZ21" s="424"/>
      <c r="FA21" s="424"/>
      <c r="FB21" s="424"/>
      <c r="FC21" s="424"/>
      <c r="FD21" s="424"/>
      <c r="FE21" s="424"/>
      <c r="FF21" s="424"/>
      <c r="FG21" s="424"/>
      <c r="FH21" s="424"/>
      <c r="FI21" s="424"/>
      <c r="FJ21" s="424"/>
      <c r="FK21" s="424"/>
      <c r="FL21" s="424"/>
      <c r="FM21" s="424"/>
      <c r="FN21" s="424"/>
      <c r="FO21" s="424"/>
      <c r="FP21" s="424"/>
      <c r="FQ21" s="424"/>
      <c r="FR21" s="424"/>
      <c r="FS21" s="424"/>
      <c r="FT21" s="424"/>
      <c r="FU21" s="424"/>
      <c r="FV21" s="424"/>
      <c r="FW21" s="424"/>
      <c r="FX21" s="424"/>
      <c r="FY21" s="424"/>
      <c r="FZ21" s="424"/>
      <c r="GA21" s="424"/>
      <c r="GB21" s="424"/>
      <c r="GC21" s="424"/>
      <c r="GD21" s="424"/>
      <c r="GE21" s="424"/>
      <c r="GF21" s="424"/>
      <c r="GG21" s="424"/>
      <c r="GH21" s="424"/>
      <c r="GI21" s="424"/>
      <c r="GJ21" s="424"/>
      <c r="GK21" s="424"/>
      <c r="GL21" s="424"/>
      <c r="GM21" s="424"/>
      <c r="GN21" s="424"/>
      <c r="GO21" s="424"/>
      <c r="GP21" s="424"/>
      <c r="GQ21" s="424"/>
      <c r="GR21" s="424"/>
      <c r="GS21" s="424"/>
      <c r="GT21" s="424"/>
      <c r="GU21" s="424"/>
      <c r="GV21" s="424"/>
      <c r="GW21" s="424"/>
      <c r="GX21" s="424"/>
      <c r="GY21" s="424"/>
      <c r="GZ21" s="424"/>
      <c r="HA21" s="424"/>
      <c r="HB21" s="424"/>
      <c r="HC21" s="424"/>
      <c r="HD21" s="424"/>
      <c r="HE21" s="424"/>
      <c r="HF21" s="424"/>
      <c r="HG21" s="424"/>
      <c r="HH21" s="424"/>
      <c r="HI21" s="424"/>
      <c r="HJ21" s="424"/>
      <c r="HK21" s="424"/>
      <c r="HL21" s="424"/>
      <c r="HM21" s="424"/>
      <c r="HN21" s="424"/>
      <c r="HO21" s="424"/>
      <c r="HP21" s="424"/>
      <c r="HQ21" s="424"/>
      <c r="HR21" s="424"/>
      <c r="HS21" s="424"/>
      <c r="HT21" s="424"/>
      <c r="HU21" s="424"/>
      <c r="HV21" s="424"/>
      <c r="HW21" s="424"/>
      <c r="HX21" s="424"/>
      <c r="HY21" s="424"/>
      <c r="HZ21" s="424"/>
      <c r="IA21" s="424"/>
      <c r="IB21" s="424"/>
      <c r="IC21" s="424"/>
      <c r="ID21" s="424"/>
      <c r="IE21" s="424"/>
      <c r="IF21" s="424"/>
      <c r="IG21" s="424"/>
      <c r="IH21" s="424"/>
      <c r="II21" s="424"/>
      <c r="IJ21" s="424"/>
      <c r="IK21" s="424"/>
      <c r="IL21" s="424"/>
      <c r="IM21" s="424"/>
      <c r="IN21" s="424"/>
      <c r="IO21" s="424"/>
    </row>
    <row r="22" spans="1:249" s="385" customFormat="1">
      <c r="A22" s="427"/>
      <c r="B22" s="427"/>
      <c r="C22" s="756"/>
      <c r="D22" s="619" t="s">
        <v>1394</v>
      </c>
      <c r="E22" s="432"/>
      <c r="F22" s="432"/>
      <c r="G22" s="421"/>
      <c r="H22" s="422"/>
      <c r="I22" s="423"/>
      <c r="J22" s="423"/>
      <c r="K22" s="423"/>
      <c r="L22" s="423"/>
      <c r="M22" s="423"/>
      <c r="N22" s="423"/>
      <c r="O22" s="424"/>
      <c r="P22" s="424"/>
      <c r="Q22" s="424"/>
      <c r="R22" s="424"/>
      <c r="S22" s="424"/>
      <c r="T22" s="424"/>
      <c r="U22" s="424"/>
      <c r="V22" s="424"/>
      <c r="W22" s="424"/>
      <c r="X22" s="424"/>
      <c r="Y22" s="424"/>
      <c r="Z22" s="424"/>
      <c r="AA22" s="424"/>
      <c r="AB22" s="424"/>
      <c r="AC22" s="424"/>
      <c r="AD22" s="424"/>
      <c r="AE22" s="424"/>
      <c r="AF22" s="424"/>
      <c r="AG22" s="424"/>
      <c r="AH22" s="424"/>
      <c r="AI22" s="424"/>
      <c r="AJ22" s="424"/>
      <c r="AK22" s="424"/>
      <c r="AL22" s="424"/>
      <c r="AM22" s="424"/>
      <c r="AN22" s="424"/>
      <c r="AO22" s="424"/>
      <c r="AP22" s="424"/>
      <c r="AQ22" s="424"/>
      <c r="AR22" s="424"/>
      <c r="AS22" s="424"/>
      <c r="AT22" s="424"/>
      <c r="AU22" s="424"/>
      <c r="AV22" s="424"/>
      <c r="AW22" s="424"/>
      <c r="AX22" s="424"/>
      <c r="AY22" s="424"/>
      <c r="AZ22" s="424"/>
      <c r="BA22" s="424"/>
      <c r="BB22" s="424"/>
      <c r="BC22" s="424"/>
      <c r="BD22" s="424"/>
      <c r="BE22" s="424"/>
      <c r="BF22" s="424"/>
      <c r="BG22" s="424"/>
      <c r="BH22" s="424"/>
      <c r="BI22" s="424"/>
      <c r="BJ22" s="424"/>
      <c r="BK22" s="424"/>
      <c r="BL22" s="424"/>
      <c r="BM22" s="424"/>
      <c r="BN22" s="424"/>
      <c r="BO22" s="424"/>
      <c r="BP22" s="424"/>
      <c r="BQ22" s="424"/>
      <c r="BR22" s="424"/>
      <c r="BS22" s="424"/>
      <c r="BT22" s="424"/>
      <c r="BU22" s="424"/>
      <c r="BV22" s="424"/>
      <c r="BW22" s="424"/>
      <c r="BX22" s="424"/>
      <c r="BY22" s="424"/>
      <c r="BZ22" s="424"/>
      <c r="CA22" s="424"/>
      <c r="CB22" s="424"/>
      <c r="CC22" s="424"/>
      <c r="CD22" s="424"/>
      <c r="CE22" s="424"/>
      <c r="CF22" s="424"/>
      <c r="CG22" s="424"/>
      <c r="CH22" s="424"/>
      <c r="CI22" s="424"/>
      <c r="CJ22" s="424"/>
      <c r="CK22" s="424"/>
      <c r="CL22" s="424"/>
      <c r="CM22" s="424"/>
      <c r="CN22" s="424"/>
      <c r="CO22" s="424"/>
      <c r="CP22" s="424"/>
      <c r="CQ22" s="424"/>
      <c r="CR22" s="424"/>
      <c r="CS22" s="424"/>
      <c r="CT22" s="424"/>
      <c r="CU22" s="424"/>
      <c r="CV22" s="424"/>
      <c r="CW22" s="424"/>
      <c r="CX22" s="424"/>
      <c r="CY22" s="424"/>
      <c r="CZ22" s="424"/>
      <c r="DA22" s="424"/>
      <c r="DB22" s="424"/>
      <c r="DC22" s="424"/>
      <c r="DD22" s="424"/>
      <c r="DE22" s="424"/>
      <c r="DF22" s="424"/>
      <c r="DG22" s="424"/>
      <c r="DH22" s="424"/>
      <c r="DI22" s="424"/>
      <c r="DJ22" s="424"/>
      <c r="DK22" s="424"/>
      <c r="DL22" s="424"/>
      <c r="DM22" s="424"/>
      <c r="DN22" s="424"/>
      <c r="DO22" s="424"/>
      <c r="DP22" s="424"/>
      <c r="DQ22" s="424"/>
      <c r="DR22" s="424"/>
      <c r="DS22" s="424"/>
      <c r="DT22" s="424"/>
      <c r="DU22" s="424"/>
      <c r="DV22" s="424"/>
      <c r="DW22" s="424"/>
      <c r="DX22" s="424"/>
      <c r="DY22" s="424"/>
      <c r="DZ22" s="424"/>
      <c r="EA22" s="424"/>
      <c r="EB22" s="424"/>
      <c r="EC22" s="424"/>
      <c r="ED22" s="424"/>
      <c r="EE22" s="424"/>
      <c r="EF22" s="424"/>
      <c r="EG22" s="424"/>
      <c r="EH22" s="424"/>
      <c r="EI22" s="424"/>
      <c r="EJ22" s="424"/>
      <c r="EK22" s="424"/>
      <c r="EL22" s="424"/>
      <c r="EM22" s="424"/>
      <c r="EN22" s="424"/>
      <c r="EO22" s="424"/>
      <c r="EP22" s="424"/>
      <c r="EQ22" s="424"/>
      <c r="ER22" s="424"/>
      <c r="ES22" s="424"/>
      <c r="ET22" s="424"/>
      <c r="EU22" s="424"/>
      <c r="EV22" s="424"/>
      <c r="EW22" s="424"/>
      <c r="EX22" s="424"/>
      <c r="EY22" s="424"/>
      <c r="EZ22" s="424"/>
      <c r="FA22" s="424"/>
      <c r="FB22" s="424"/>
      <c r="FC22" s="424"/>
      <c r="FD22" s="424"/>
      <c r="FE22" s="424"/>
      <c r="FF22" s="424"/>
      <c r="FG22" s="424"/>
      <c r="FH22" s="424"/>
      <c r="FI22" s="424"/>
      <c r="FJ22" s="424"/>
      <c r="FK22" s="424"/>
      <c r="FL22" s="424"/>
      <c r="FM22" s="424"/>
      <c r="FN22" s="424"/>
      <c r="FO22" s="424"/>
      <c r="FP22" s="424"/>
      <c r="FQ22" s="424"/>
      <c r="FR22" s="424"/>
      <c r="FS22" s="424"/>
      <c r="FT22" s="424"/>
      <c r="FU22" s="424"/>
      <c r="FV22" s="424"/>
      <c r="FW22" s="424"/>
      <c r="FX22" s="424"/>
      <c r="FY22" s="424"/>
      <c r="FZ22" s="424"/>
      <c r="GA22" s="424"/>
      <c r="GB22" s="424"/>
      <c r="GC22" s="424"/>
      <c r="GD22" s="424"/>
      <c r="GE22" s="424"/>
      <c r="GF22" s="424"/>
      <c r="GG22" s="424"/>
      <c r="GH22" s="424"/>
      <c r="GI22" s="424"/>
      <c r="GJ22" s="424"/>
      <c r="GK22" s="424"/>
      <c r="GL22" s="424"/>
      <c r="GM22" s="424"/>
      <c r="GN22" s="424"/>
      <c r="GO22" s="424"/>
      <c r="GP22" s="424"/>
      <c r="GQ22" s="424"/>
      <c r="GR22" s="424"/>
      <c r="GS22" s="424"/>
      <c r="GT22" s="424"/>
      <c r="GU22" s="424"/>
      <c r="GV22" s="424"/>
      <c r="GW22" s="424"/>
      <c r="GX22" s="424"/>
      <c r="GY22" s="424"/>
      <c r="GZ22" s="424"/>
      <c r="HA22" s="424"/>
      <c r="HB22" s="424"/>
      <c r="HC22" s="424"/>
      <c r="HD22" s="424"/>
      <c r="HE22" s="424"/>
      <c r="HF22" s="424"/>
      <c r="HG22" s="424"/>
      <c r="HH22" s="424"/>
      <c r="HI22" s="424"/>
      <c r="HJ22" s="424"/>
      <c r="HK22" s="424"/>
      <c r="HL22" s="424"/>
      <c r="HM22" s="424"/>
      <c r="HN22" s="424"/>
      <c r="HO22" s="424"/>
      <c r="HP22" s="424"/>
      <c r="HQ22" s="424"/>
      <c r="HR22" s="424"/>
      <c r="HS22" s="424"/>
      <c r="HT22" s="424"/>
      <c r="HU22" s="424"/>
      <c r="HV22" s="424"/>
      <c r="HW22" s="424"/>
      <c r="HX22" s="424"/>
      <c r="HY22" s="424"/>
      <c r="HZ22" s="424"/>
      <c r="IA22" s="424"/>
      <c r="IB22" s="424"/>
      <c r="IC22" s="424"/>
      <c r="ID22" s="424"/>
      <c r="IE22" s="424"/>
      <c r="IF22" s="424"/>
      <c r="IG22" s="424"/>
      <c r="IH22" s="424"/>
      <c r="II22" s="424"/>
      <c r="IJ22" s="424"/>
      <c r="IK22" s="424"/>
      <c r="IL22" s="424"/>
      <c r="IM22" s="424"/>
      <c r="IN22" s="424"/>
      <c r="IO22" s="424"/>
    </row>
    <row r="23" spans="1:249" s="385" customFormat="1">
      <c r="A23" s="427"/>
      <c r="B23" s="427"/>
      <c r="C23" s="756"/>
      <c r="D23" s="620" t="s">
        <v>1395</v>
      </c>
      <c r="E23" s="432"/>
      <c r="F23" s="432"/>
      <c r="G23" s="421"/>
      <c r="H23" s="422"/>
      <c r="I23" s="423"/>
      <c r="J23" s="423"/>
      <c r="K23" s="423"/>
      <c r="L23" s="423"/>
      <c r="M23" s="423"/>
      <c r="N23" s="423"/>
      <c r="O23" s="424"/>
      <c r="P23" s="424"/>
      <c r="Q23" s="424"/>
      <c r="R23" s="424"/>
      <c r="S23" s="424"/>
      <c r="T23" s="424"/>
      <c r="U23" s="424"/>
      <c r="V23" s="424"/>
      <c r="W23" s="424"/>
      <c r="X23" s="424"/>
      <c r="Y23" s="424"/>
      <c r="Z23" s="424"/>
      <c r="AA23" s="424"/>
      <c r="AB23" s="424"/>
      <c r="AC23" s="424"/>
      <c r="AD23" s="424"/>
      <c r="AE23" s="424"/>
      <c r="AF23" s="424"/>
      <c r="AG23" s="424"/>
      <c r="AH23" s="424"/>
      <c r="AI23" s="424"/>
      <c r="AJ23" s="424"/>
      <c r="AK23" s="424"/>
      <c r="AL23" s="424"/>
      <c r="AM23" s="424"/>
      <c r="AN23" s="424"/>
      <c r="AO23" s="424"/>
      <c r="AP23" s="424"/>
      <c r="AQ23" s="424"/>
      <c r="AR23" s="424"/>
      <c r="AS23" s="424"/>
      <c r="AT23" s="424"/>
      <c r="AU23" s="424"/>
      <c r="AV23" s="424"/>
      <c r="AW23" s="424"/>
      <c r="AX23" s="424"/>
      <c r="AY23" s="424"/>
      <c r="AZ23" s="424"/>
      <c r="BA23" s="424"/>
      <c r="BB23" s="424"/>
      <c r="BC23" s="424"/>
      <c r="BD23" s="424"/>
      <c r="BE23" s="424"/>
      <c r="BF23" s="424"/>
      <c r="BG23" s="424"/>
      <c r="BH23" s="424"/>
      <c r="BI23" s="424"/>
      <c r="BJ23" s="424"/>
      <c r="BK23" s="424"/>
      <c r="BL23" s="424"/>
      <c r="BM23" s="424"/>
      <c r="BN23" s="424"/>
      <c r="BO23" s="424"/>
      <c r="BP23" s="424"/>
      <c r="BQ23" s="424"/>
      <c r="BR23" s="424"/>
      <c r="BS23" s="424"/>
      <c r="BT23" s="424"/>
      <c r="BU23" s="424"/>
      <c r="BV23" s="424"/>
      <c r="BW23" s="424"/>
      <c r="BX23" s="424"/>
      <c r="BY23" s="424"/>
      <c r="BZ23" s="424"/>
      <c r="CA23" s="424"/>
      <c r="CB23" s="424"/>
      <c r="CC23" s="424"/>
      <c r="CD23" s="424"/>
      <c r="CE23" s="424"/>
      <c r="CF23" s="424"/>
      <c r="CG23" s="424"/>
      <c r="CH23" s="424"/>
      <c r="CI23" s="424"/>
      <c r="CJ23" s="424"/>
      <c r="CK23" s="424"/>
      <c r="CL23" s="424"/>
      <c r="CM23" s="424"/>
      <c r="CN23" s="424"/>
      <c r="CO23" s="424"/>
      <c r="CP23" s="424"/>
      <c r="CQ23" s="424"/>
      <c r="CR23" s="424"/>
      <c r="CS23" s="424"/>
      <c r="CT23" s="424"/>
      <c r="CU23" s="424"/>
      <c r="CV23" s="424"/>
      <c r="CW23" s="424"/>
      <c r="CX23" s="424"/>
      <c r="CY23" s="424"/>
      <c r="CZ23" s="424"/>
      <c r="DA23" s="424"/>
      <c r="DB23" s="424"/>
      <c r="DC23" s="424"/>
      <c r="DD23" s="424"/>
      <c r="DE23" s="424"/>
      <c r="DF23" s="424"/>
      <c r="DG23" s="424"/>
      <c r="DH23" s="424"/>
      <c r="DI23" s="424"/>
      <c r="DJ23" s="424"/>
      <c r="DK23" s="424"/>
      <c r="DL23" s="424"/>
      <c r="DM23" s="424"/>
      <c r="DN23" s="424"/>
      <c r="DO23" s="424"/>
      <c r="DP23" s="424"/>
      <c r="DQ23" s="424"/>
      <c r="DR23" s="424"/>
      <c r="DS23" s="424"/>
      <c r="DT23" s="424"/>
      <c r="DU23" s="424"/>
      <c r="DV23" s="424"/>
      <c r="DW23" s="424"/>
      <c r="DX23" s="424"/>
      <c r="DY23" s="424"/>
      <c r="DZ23" s="424"/>
      <c r="EA23" s="424"/>
      <c r="EB23" s="424"/>
      <c r="EC23" s="424"/>
      <c r="ED23" s="424"/>
      <c r="EE23" s="424"/>
      <c r="EF23" s="424"/>
      <c r="EG23" s="424"/>
      <c r="EH23" s="424"/>
      <c r="EI23" s="424"/>
      <c r="EJ23" s="424"/>
      <c r="EK23" s="424"/>
      <c r="EL23" s="424"/>
      <c r="EM23" s="424"/>
      <c r="EN23" s="424"/>
      <c r="EO23" s="424"/>
      <c r="EP23" s="424"/>
      <c r="EQ23" s="424"/>
      <c r="ER23" s="424"/>
      <c r="ES23" s="424"/>
      <c r="ET23" s="424"/>
      <c r="EU23" s="424"/>
      <c r="EV23" s="424"/>
      <c r="EW23" s="424"/>
      <c r="EX23" s="424"/>
      <c r="EY23" s="424"/>
      <c r="EZ23" s="424"/>
      <c r="FA23" s="424"/>
      <c r="FB23" s="424"/>
      <c r="FC23" s="424"/>
      <c r="FD23" s="424"/>
      <c r="FE23" s="424"/>
      <c r="FF23" s="424"/>
      <c r="FG23" s="424"/>
      <c r="FH23" s="424"/>
      <c r="FI23" s="424"/>
      <c r="FJ23" s="424"/>
      <c r="FK23" s="424"/>
      <c r="FL23" s="424"/>
      <c r="FM23" s="424"/>
      <c r="FN23" s="424"/>
      <c r="FO23" s="424"/>
      <c r="FP23" s="424"/>
      <c r="FQ23" s="424"/>
      <c r="FR23" s="424"/>
      <c r="FS23" s="424"/>
      <c r="FT23" s="424"/>
      <c r="FU23" s="424"/>
      <c r="FV23" s="424"/>
      <c r="FW23" s="424"/>
      <c r="FX23" s="424"/>
      <c r="FY23" s="424"/>
      <c r="FZ23" s="424"/>
      <c r="GA23" s="424"/>
      <c r="GB23" s="424"/>
      <c r="GC23" s="424"/>
      <c r="GD23" s="424"/>
      <c r="GE23" s="424"/>
      <c r="GF23" s="424"/>
      <c r="GG23" s="424"/>
      <c r="GH23" s="424"/>
      <c r="GI23" s="424"/>
      <c r="GJ23" s="424"/>
      <c r="GK23" s="424"/>
      <c r="GL23" s="424"/>
      <c r="GM23" s="424"/>
      <c r="GN23" s="424"/>
      <c r="GO23" s="424"/>
      <c r="GP23" s="424"/>
      <c r="GQ23" s="424"/>
      <c r="GR23" s="424"/>
      <c r="GS23" s="424"/>
      <c r="GT23" s="424"/>
      <c r="GU23" s="424"/>
      <c r="GV23" s="424"/>
      <c r="GW23" s="424"/>
      <c r="GX23" s="424"/>
      <c r="GY23" s="424"/>
      <c r="GZ23" s="424"/>
      <c r="HA23" s="424"/>
      <c r="HB23" s="424"/>
      <c r="HC23" s="424"/>
      <c r="HD23" s="424"/>
      <c r="HE23" s="424"/>
      <c r="HF23" s="424"/>
      <c r="HG23" s="424"/>
      <c r="HH23" s="424"/>
      <c r="HI23" s="424"/>
      <c r="HJ23" s="424"/>
      <c r="HK23" s="424"/>
      <c r="HL23" s="424"/>
      <c r="HM23" s="424"/>
      <c r="HN23" s="424"/>
      <c r="HO23" s="424"/>
      <c r="HP23" s="424"/>
      <c r="HQ23" s="424"/>
      <c r="HR23" s="424"/>
      <c r="HS23" s="424"/>
      <c r="HT23" s="424"/>
      <c r="HU23" s="424"/>
      <c r="HV23" s="424"/>
      <c r="HW23" s="424"/>
      <c r="HX23" s="424"/>
      <c r="HY23" s="424"/>
      <c r="HZ23" s="424"/>
      <c r="IA23" s="424"/>
      <c r="IB23" s="424"/>
      <c r="IC23" s="424"/>
      <c r="ID23" s="424"/>
      <c r="IE23" s="424"/>
      <c r="IF23" s="424"/>
      <c r="IG23" s="424"/>
      <c r="IH23" s="424"/>
      <c r="II23" s="424"/>
      <c r="IJ23" s="424"/>
      <c r="IK23" s="424"/>
      <c r="IL23" s="424"/>
      <c r="IM23" s="424"/>
      <c r="IN23" s="424"/>
      <c r="IO23" s="424"/>
    </row>
    <row r="24" spans="1:249" s="385" customFormat="1">
      <c r="A24" s="427"/>
      <c r="B24" s="427"/>
      <c r="C24" s="756"/>
      <c r="D24" s="434"/>
      <c r="E24" s="432" t="s">
        <v>1396</v>
      </c>
      <c r="F24" s="432">
        <v>5</v>
      </c>
      <c r="G24" s="421"/>
      <c r="H24" s="422">
        <f>F24*G24</f>
        <v>0</v>
      </c>
      <c r="I24" s="423"/>
      <c r="J24" s="423"/>
      <c r="K24" s="423"/>
      <c r="L24" s="423"/>
      <c r="M24" s="423"/>
      <c r="N24" s="423"/>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c r="AL24" s="424"/>
      <c r="AM24" s="424"/>
      <c r="AN24" s="424"/>
      <c r="AO24" s="424"/>
      <c r="AP24" s="424"/>
      <c r="AQ24" s="424"/>
      <c r="AR24" s="424"/>
      <c r="AS24" s="424"/>
      <c r="AT24" s="424"/>
      <c r="AU24" s="424"/>
      <c r="AV24" s="424"/>
      <c r="AW24" s="424"/>
      <c r="AX24" s="424"/>
      <c r="AY24" s="424"/>
      <c r="AZ24" s="424"/>
      <c r="BA24" s="424"/>
      <c r="BB24" s="424"/>
      <c r="BC24" s="424"/>
      <c r="BD24" s="424"/>
      <c r="BE24" s="424"/>
      <c r="BF24" s="424"/>
      <c r="BG24" s="424"/>
      <c r="BH24" s="424"/>
      <c r="BI24" s="424"/>
      <c r="BJ24" s="424"/>
      <c r="BK24" s="424"/>
      <c r="BL24" s="424"/>
      <c r="BM24" s="424"/>
      <c r="BN24" s="424"/>
      <c r="BO24" s="424"/>
      <c r="BP24" s="424"/>
      <c r="BQ24" s="424"/>
      <c r="BR24" s="424"/>
      <c r="BS24" s="424"/>
      <c r="BT24" s="424"/>
      <c r="BU24" s="424"/>
      <c r="BV24" s="424"/>
      <c r="BW24" s="424"/>
      <c r="BX24" s="424"/>
      <c r="BY24" s="424"/>
      <c r="BZ24" s="424"/>
      <c r="CA24" s="424"/>
      <c r="CB24" s="424"/>
      <c r="CC24" s="424"/>
      <c r="CD24" s="424"/>
      <c r="CE24" s="424"/>
      <c r="CF24" s="424"/>
      <c r="CG24" s="424"/>
      <c r="CH24" s="424"/>
      <c r="CI24" s="424"/>
      <c r="CJ24" s="424"/>
      <c r="CK24" s="424"/>
      <c r="CL24" s="424"/>
      <c r="CM24" s="424"/>
      <c r="CN24" s="424"/>
      <c r="CO24" s="424"/>
      <c r="CP24" s="424"/>
      <c r="CQ24" s="424"/>
      <c r="CR24" s="424"/>
      <c r="CS24" s="424"/>
      <c r="CT24" s="424"/>
      <c r="CU24" s="424"/>
      <c r="CV24" s="424"/>
      <c r="CW24" s="424"/>
      <c r="CX24" s="424"/>
      <c r="CY24" s="424"/>
      <c r="CZ24" s="424"/>
      <c r="DA24" s="424"/>
      <c r="DB24" s="424"/>
      <c r="DC24" s="424"/>
      <c r="DD24" s="424"/>
      <c r="DE24" s="424"/>
      <c r="DF24" s="424"/>
      <c r="DG24" s="424"/>
      <c r="DH24" s="424"/>
      <c r="DI24" s="424"/>
      <c r="DJ24" s="424"/>
      <c r="DK24" s="424"/>
      <c r="DL24" s="424"/>
      <c r="DM24" s="424"/>
      <c r="DN24" s="424"/>
      <c r="DO24" s="424"/>
      <c r="DP24" s="424"/>
      <c r="DQ24" s="424"/>
      <c r="DR24" s="424"/>
      <c r="DS24" s="424"/>
      <c r="DT24" s="424"/>
      <c r="DU24" s="424"/>
      <c r="DV24" s="424"/>
      <c r="DW24" s="424"/>
      <c r="DX24" s="424"/>
      <c r="DY24" s="424"/>
      <c r="DZ24" s="424"/>
      <c r="EA24" s="424"/>
      <c r="EB24" s="424"/>
      <c r="EC24" s="424"/>
      <c r="ED24" s="424"/>
      <c r="EE24" s="424"/>
      <c r="EF24" s="424"/>
      <c r="EG24" s="424"/>
      <c r="EH24" s="424"/>
      <c r="EI24" s="424"/>
      <c r="EJ24" s="424"/>
      <c r="EK24" s="424"/>
      <c r="EL24" s="424"/>
      <c r="EM24" s="424"/>
      <c r="EN24" s="424"/>
      <c r="EO24" s="424"/>
      <c r="EP24" s="424"/>
      <c r="EQ24" s="424"/>
      <c r="ER24" s="424"/>
      <c r="ES24" s="424"/>
      <c r="ET24" s="424"/>
      <c r="EU24" s="424"/>
      <c r="EV24" s="424"/>
      <c r="EW24" s="424"/>
      <c r="EX24" s="424"/>
      <c r="EY24" s="424"/>
      <c r="EZ24" s="424"/>
      <c r="FA24" s="424"/>
      <c r="FB24" s="424"/>
      <c r="FC24" s="424"/>
      <c r="FD24" s="424"/>
      <c r="FE24" s="424"/>
      <c r="FF24" s="424"/>
      <c r="FG24" s="424"/>
      <c r="FH24" s="424"/>
      <c r="FI24" s="424"/>
      <c r="FJ24" s="424"/>
      <c r="FK24" s="424"/>
      <c r="FL24" s="424"/>
      <c r="FM24" s="424"/>
      <c r="FN24" s="424"/>
      <c r="FO24" s="424"/>
      <c r="FP24" s="424"/>
      <c r="FQ24" s="424"/>
      <c r="FR24" s="424"/>
      <c r="FS24" s="424"/>
      <c r="FT24" s="424"/>
      <c r="FU24" s="424"/>
      <c r="FV24" s="424"/>
      <c r="FW24" s="424"/>
      <c r="FX24" s="424"/>
      <c r="FY24" s="424"/>
      <c r="FZ24" s="424"/>
      <c r="GA24" s="424"/>
      <c r="GB24" s="424"/>
      <c r="GC24" s="424"/>
      <c r="GD24" s="424"/>
      <c r="GE24" s="424"/>
      <c r="GF24" s="424"/>
      <c r="GG24" s="424"/>
      <c r="GH24" s="424"/>
      <c r="GI24" s="424"/>
      <c r="GJ24" s="424"/>
      <c r="GK24" s="424"/>
      <c r="GL24" s="424"/>
      <c r="GM24" s="424"/>
      <c r="GN24" s="424"/>
      <c r="GO24" s="424"/>
      <c r="GP24" s="424"/>
      <c r="GQ24" s="424"/>
      <c r="GR24" s="424"/>
      <c r="GS24" s="424"/>
      <c r="GT24" s="424"/>
      <c r="GU24" s="424"/>
      <c r="GV24" s="424"/>
      <c r="GW24" s="424"/>
      <c r="GX24" s="424"/>
      <c r="GY24" s="424"/>
      <c r="GZ24" s="424"/>
      <c r="HA24" s="424"/>
      <c r="HB24" s="424"/>
      <c r="HC24" s="424"/>
      <c r="HD24" s="424"/>
      <c r="HE24" s="424"/>
      <c r="HF24" s="424"/>
      <c r="HG24" s="424"/>
      <c r="HH24" s="424"/>
      <c r="HI24" s="424"/>
      <c r="HJ24" s="424"/>
      <c r="HK24" s="424"/>
      <c r="HL24" s="424"/>
      <c r="HM24" s="424"/>
      <c r="HN24" s="424"/>
      <c r="HO24" s="424"/>
      <c r="HP24" s="424"/>
      <c r="HQ24" s="424"/>
      <c r="HR24" s="424"/>
      <c r="HS24" s="424"/>
      <c r="HT24" s="424"/>
      <c r="HU24" s="424"/>
      <c r="HV24" s="424"/>
      <c r="HW24" s="424"/>
      <c r="HX24" s="424"/>
      <c r="HY24" s="424"/>
      <c r="HZ24" s="424"/>
      <c r="IA24" s="424"/>
      <c r="IB24" s="424"/>
      <c r="IC24" s="424"/>
      <c r="ID24" s="424"/>
      <c r="IE24" s="424"/>
      <c r="IF24" s="424"/>
      <c r="IG24" s="424"/>
      <c r="IH24" s="424"/>
      <c r="II24" s="424"/>
      <c r="IJ24" s="424"/>
      <c r="IK24" s="424"/>
      <c r="IL24" s="424"/>
      <c r="IM24" s="424"/>
      <c r="IN24" s="424"/>
      <c r="IO24" s="424"/>
    </row>
    <row r="25" spans="1:249" s="385" customFormat="1">
      <c r="A25" s="427"/>
      <c r="B25" s="427"/>
      <c r="C25" s="756"/>
      <c r="D25" s="434"/>
      <c r="E25" s="432"/>
      <c r="F25" s="432"/>
      <c r="G25" s="421"/>
      <c r="H25" s="422"/>
      <c r="I25" s="423"/>
      <c r="J25" s="423"/>
      <c r="K25" s="423"/>
      <c r="L25" s="423"/>
      <c r="M25" s="423"/>
      <c r="N25" s="423"/>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4"/>
      <c r="AL25" s="424"/>
      <c r="AM25" s="424"/>
      <c r="AN25" s="424"/>
      <c r="AO25" s="424"/>
      <c r="AP25" s="424"/>
      <c r="AQ25" s="424"/>
      <c r="AR25" s="424"/>
      <c r="AS25" s="424"/>
      <c r="AT25" s="424"/>
      <c r="AU25" s="424"/>
      <c r="AV25" s="424"/>
      <c r="AW25" s="424"/>
      <c r="AX25" s="424"/>
      <c r="AY25" s="424"/>
      <c r="AZ25" s="424"/>
      <c r="BA25" s="424"/>
      <c r="BB25" s="424"/>
      <c r="BC25" s="424"/>
      <c r="BD25" s="424"/>
      <c r="BE25" s="424"/>
      <c r="BF25" s="424"/>
      <c r="BG25" s="424"/>
      <c r="BH25" s="424"/>
      <c r="BI25" s="424"/>
      <c r="BJ25" s="424"/>
      <c r="BK25" s="424"/>
      <c r="BL25" s="424"/>
      <c r="BM25" s="424"/>
      <c r="BN25" s="424"/>
      <c r="BO25" s="424"/>
      <c r="BP25" s="424"/>
      <c r="BQ25" s="424"/>
      <c r="BR25" s="424"/>
      <c r="BS25" s="424"/>
      <c r="BT25" s="424"/>
      <c r="BU25" s="424"/>
      <c r="BV25" s="424"/>
      <c r="BW25" s="424"/>
      <c r="BX25" s="424"/>
      <c r="BY25" s="424"/>
      <c r="BZ25" s="424"/>
      <c r="CA25" s="424"/>
      <c r="CB25" s="424"/>
      <c r="CC25" s="424"/>
      <c r="CD25" s="424"/>
      <c r="CE25" s="424"/>
      <c r="CF25" s="424"/>
      <c r="CG25" s="424"/>
      <c r="CH25" s="424"/>
      <c r="CI25" s="424"/>
      <c r="CJ25" s="424"/>
      <c r="CK25" s="424"/>
      <c r="CL25" s="424"/>
      <c r="CM25" s="424"/>
      <c r="CN25" s="424"/>
      <c r="CO25" s="424"/>
      <c r="CP25" s="424"/>
      <c r="CQ25" s="424"/>
      <c r="CR25" s="424"/>
      <c r="CS25" s="424"/>
      <c r="CT25" s="424"/>
      <c r="CU25" s="424"/>
      <c r="CV25" s="424"/>
      <c r="CW25" s="424"/>
      <c r="CX25" s="424"/>
      <c r="CY25" s="424"/>
      <c r="CZ25" s="424"/>
      <c r="DA25" s="424"/>
      <c r="DB25" s="424"/>
      <c r="DC25" s="424"/>
      <c r="DD25" s="424"/>
      <c r="DE25" s="424"/>
      <c r="DF25" s="424"/>
      <c r="DG25" s="424"/>
      <c r="DH25" s="424"/>
      <c r="DI25" s="424"/>
      <c r="DJ25" s="424"/>
      <c r="DK25" s="424"/>
      <c r="DL25" s="424"/>
      <c r="DM25" s="424"/>
      <c r="DN25" s="424"/>
      <c r="DO25" s="424"/>
      <c r="DP25" s="424"/>
      <c r="DQ25" s="424"/>
      <c r="DR25" s="424"/>
      <c r="DS25" s="424"/>
      <c r="DT25" s="424"/>
      <c r="DU25" s="424"/>
      <c r="DV25" s="424"/>
      <c r="DW25" s="424"/>
      <c r="DX25" s="424"/>
      <c r="DY25" s="424"/>
      <c r="DZ25" s="424"/>
      <c r="EA25" s="424"/>
      <c r="EB25" s="424"/>
      <c r="EC25" s="424"/>
      <c r="ED25" s="424"/>
      <c r="EE25" s="424"/>
      <c r="EF25" s="424"/>
      <c r="EG25" s="424"/>
      <c r="EH25" s="424"/>
      <c r="EI25" s="424"/>
      <c r="EJ25" s="424"/>
      <c r="EK25" s="424"/>
      <c r="EL25" s="424"/>
      <c r="EM25" s="424"/>
      <c r="EN25" s="424"/>
      <c r="EO25" s="424"/>
      <c r="EP25" s="424"/>
      <c r="EQ25" s="424"/>
      <c r="ER25" s="424"/>
      <c r="ES25" s="424"/>
      <c r="ET25" s="424"/>
      <c r="EU25" s="424"/>
      <c r="EV25" s="424"/>
      <c r="EW25" s="424"/>
      <c r="EX25" s="424"/>
      <c r="EY25" s="424"/>
      <c r="EZ25" s="424"/>
      <c r="FA25" s="424"/>
      <c r="FB25" s="424"/>
      <c r="FC25" s="424"/>
      <c r="FD25" s="424"/>
      <c r="FE25" s="424"/>
      <c r="FF25" s="424"/>
      <c r="FG25" s="424"/>
      <c r="FH25" s="424"/>
      <c r="FI25" s="424"/>
      <c r="FJ25" s="424"/>
      <c r="FK25" s="424"/>
      <c r="FL25" s="424"/>
      <c r="FM25" s="424"/>
      <c r="FN25" s="424"/>
      <c r="FO25" s="424"/>
      <c r="FP25" s="424"/>
      <c r="FQ25" s="424"/>
      <c r="FR25" s="424"/>
      <c r="FS25" s="424"/>
      <c r="FT25" s="424"/>
      <c r="FU25" s="424"/>
      <c r="FV25" s="424"/>
      <c r="FW25" s="424"/>
      <c r="FX25" s="424"/>
      <c r="FY25" s="424"/>
      <c r="FZ25" s="424"/>
      <c r="GA25" s="424"/>
      <c r="GB25" s="424"/>
      <c r="GC25" s="424"/>
      <c r="GD25" s="424"/>
      <c r="GE25" s="424"/>
      <c r="GF25" s="424"/>
      <c r="GG25" s="424"/>
      <c r="GH25" s="424"/>
      <c r="GI25" s="424"/>
      <c r="GJ25" s="424"/>
      <c r="GK25" s="424"/>
      <c r="GL25" s="424"/>
      <c r="GM25" s="424"/>
      <c r="GN25" s="424"/>
      <c r="GO25" s="424"/>
      <c r="GP25" s="424"/>
      <c r="GQ25" s="424"/>
      <c r="GR25" s="424"/>
      <c r="GS25" s="424"/>
      <c r="GT25" s="424"/>
      <c r="GU25" s="424"/>
      <c r="GV25" s="424"/>
      <c r="GW25" s="424"/>
      <c r="GX25" s="424"/>
      <c r="GY25" s="424"/>
      <c r="GZ25" s="424"/>
      <c r="HA25" s="424"/>
      <c r="HB25" s="424"/>
      <c r="HC25" s="424"/>
      <c r="HD25" s="424"/>
      <c r="HE25" s="424"/>
      <c r="HF25" s="424"/>
      <c r="HG25" s="424"/>
      <c r="HH25" s="424"/>
      <c r="HI25" s="424"/>
      <c r="HJ25" s="424"/>
      <c r="HK25" s="424"/>
      <c r="HL25" s="424"/>
      <c r="HM25" s="424"/>
      <c r="HN25" s="424"/>
      <c r="HO25" s="424"/>
      <c r="HP25" s="424"/>
      <c r="HQ25" s="424"/>
      <c r="HR25" s="424"/>
      <c r="HS25" s="424"/>
      <c r="HT25" s="424"/>
      <c r="HU25" s="424"/>
      <c r="HV25" s="424"/>
      <c r="HW25" s="424"/>
      <c r="HX25" s="424"/>
      <c r="HY25" s="424"/>
      <c r="HZ25" s="424"/>
      <c r="IA25" s="424"/>
      <c r="IB25" s="424"/>
      <c r="IC25" s="424"/>
      <c r="ID25" s="424"/>
      <c r="IE25" s="424"/>
      <c r="IF25" s="424"/>
      <c r="IG25" s="424"/>
      <c r="IH25" s="424"/>
      <c r="II25" s="424"/>
      <c r="IJ25" s="424"/>
      <c r="IK25" s="424"/>
      <c r="IL25" s="424"/>
      <c r="IM25" s="424"/>
      <c r="IN25" s="424"/>
      <c r="IO25" s="424"/>
    </row>
    <row r="26" spans="1:249" s="385" customFormat="1" ht="69">
      <c r="A26" s="427" t="s">
        <v>1381</v>
      </c>
      <c r="B26" s="427" t="s">
        <v>1386</v>
      </c>
      <c r="C26" s="756" t="s">
        <v>774</v>
      </c>
      <c r="D26" s="383" t="s">
        <v>1397</v>
      </c>
      <c r="E26" s="432"/>
      <c r="F26" s="432"/>
      <c r="G26" s="421"/>
      <c r="H26" s="422"/>
      <c r="I26" s="423"/>
      <c r="J26" s="423"/>
      <c r="K26" s="423"/>
      <c r="L26" s="423"/>
      <c r="M26" s="423"/>
      <c r="N26" s="423"/>
      <c r="O26" s="424"/>
      <c r="P26" s="424"/>
      <c r="Q26" s="424"/>
      <c r="R26" s="424"/>
      <c r="S26" s="424"/>
      <c r="T26" s="424"/>
      <c r="U26" s="424"/>
      <c r="V26" s="424"/>
      <c r="W26" s="424"/>
      <c r="X26" s="424"/>
      <c r="Y26" s="424"/>
      <c r="Z26" s="424"/>
      <c r="AA26" s="424"/>
      <c r="AB26" s="424"/>
      <c r="AC26" s="424"/>
      <c r="AD26" s="424"/>
      <c r="AE26" s="424"/>
      <c r="AF26" s="424"/>
      <c r="AG26" s="424"/>
      <c r="AH26" s="424"/>
      <c r="AI26" s="424"/>
      <c r="AJ26" s="424"/>
      <c r="AK26" s="424"/>
      <c r="AL26" s="424"/>
      <c r="AM26" s="424"/>
      <c r="AN26" s="424"/>
      <c r="AO26" s="424"/>
      <c r="AP26" s="424"/>
      <c r="AQ26" s="424"/>
      <c r="AR26" s="424"/>
      <c r="AS26" s="424"/>
      <c r="AT26" s="424"/>
      <c r="AU26" s="424"/>
      <c r="AV26" s="424"/>
      <c r="AW26" s="424"/>
      <c r="AX26" s="424"/>
      <c r="AY26" s="424"/>
      <c r="AZ26" s="424"/>
      <c r="BA26" s="424"/>
      <c r="BB26" s="424"/>
      <c r="BC26" s="424"/>
      <c r="BD26" s="424"/>
      <c r="BE26" s="424"/>
      <c r="BF26" s="424"/>
      <c r="BG26" s="424"/>
      <c r="BH26" s="424"/>
      <c r="BI26" s="424"/>
      <c r="BJ26" s="424"/>
      <c r="BK26" s="424"/>
      <c r="BL26" s="424"/>
      <c r="BM26" s="424"/>
      <c r="BN26" s="424"/>
      <c r="BO26" s="424"/>
      <c r="BP26" s="424"/>
      <c r="BQ26" s="424"/>
      <c r="BR26" s="424"/>
      <c r="BS26" s="424"/>
      <c r="BT26" s="424"/>
      <c r="BU26" s="424"/>
      <c r="BV26" s="424"/>
      <c r="BW26" s="424"/>
      <c r="BX26" s="424"/>
      <c r="BY26" s="424"/>
      <c r="BZ26" s="424"/>
      <c r="CA26" s="424"/>
      <c r="CB26" s="424"/>
      <c r="CC26" s="424"/>
      <c r="CD26" s="424"/>
      <c r="CE26" s="424"/>
      <c r="CF26" s="424"/>
      <c r="CG26" s="424"/>
      <c r="CH26" s="424"/>
      <c r="CI26" s="424"/>
      <c r="CJ26" s="424"/>
      <c r="CK26" s="424"/>
      <c r="CL26" s="424"/>
      <c r="CM26" s="424"/>
      <c r="CN26" s="424"/>
      <c r="CO26" s="424"/>
      <c r="CP26" s="424"/>
      <c r="CQ26" s="424"/>
      <c r="CR26" s="424"/>
      <c r="CS26" s="424"/>
      <c r="CT26" s="424"/>
      <c r="CU26" s="424"/>
      <c r="CV26" s="424"/>
      <c r="CW26" s="424"/>
      <c r="CX26" s="424"/>
      <c r="CY26" s="424"/>
      <c r="CZ26" s="424"/>
      <c r="DA26" s="424"/>
      <c r="DB26" s="424"/>
      <c r="DC26" s="424"/>
      <c r="DD26" s="424"/>
      <c r="DE26" s="424"/>
      <c r="DF26" s="424"/>
      <c r="DG26" s="424"/>
      <c r="DH26" s="424"/>
      <c r="DI26" s="424"/>
      <c r="DJ26" s="424"/>
      <c r="DK26" s="424"/>
      <c r="DL26" s="424"/>
      <c r="DM26" s="424"/>
      <c r="DN26" s="424"/>
      <c r="DO26" s="424"/>
      <c r="DP26" s="424"/>
      <c r="DQ26" s="424"/>
      <c r="DR26" s="424"/>
      <c r="DS26" s="424"/>
      <c r="DT26" s="424"/>
      <c r="DU26" s="424"/>
      <c r="DV26" s="424"/>
      <c r="DW26" s="424"/>
      <c r="DX26" s="424"/>
      <c r="DY26" s="424"/>
      <c r="DZ26" s="424"/>
      <c r="EA26" s="424"/>
      <c r="EB26" s="424"/>
      <c r="EC26" s="424"/>
      <c r="ED26" s="424"/>
      <c r="EE26" s="424"/>
      <c r="EF26" s="424"/>
      <c r="EG26" s="424"/>
      <c r="EH26" s="424"/>
      <c r="EI26" s="424"/>
      <c r="EJ26" s="424"/>
      <c r="EK26" s="424"/>
      <c r="EL26" s="424"/>
      <c r="EM26" s="424"/>
      <c r="EN26" s="424"/>
      <c r="EO26" s="424"/>
      <c r="EP26" s="424"/>
      <c r="EQ26" s="424"/>
      <c r="ER26" s="424"/>
      <c r="ES26" s="424"/>
      <c r="ET26" s="424"/>
      <c r="EU26" s="424"/>
      <c r="EV26" s="424"/>
      <c r="EW26" s="424"/>
      <c r="EX26" s="424"/>
      <c r="EY26" s="424"/>
      <c r="EZ26" s="424"/>
      <c r="FA26" s="424"/>
      <c r="FB26" s="424"/>
      <c r="FC26" s="424"/>
      <c r="FD26" s="424"/>
      <c r="FE26" s="424"/>
      <c r="FF26" s="424"/>
      <c r="FG26" s="424"/>
      <c r="FH26" s="424"/>
      <c r="FI26" s="424"/>
      <c r="FJ26" s="424"/>
      <c r="FK26" s="424"/>
      <c r="FL26" s="424"/>
      <c r="FM26" s="424"/>
      <c r="FN26" s="424"/>
      <c r="FO26" s="424"/>
      <c r="FP26" s="424"/>
      <c r="FQ26" s="424"/>
      <c r="FR26" s="424"/>
      <c r="FS26" s="424"/>
      <c r="FT26" s="424"/>
      <c r="FU26" s="424"/>
      <c r="FV26" s="424"/>
      <c r="FW26" s="424"/>
      <c r="FX26" s="424"/>
      <c r="FY26" s="424"/>
      <c r="FZ26" s="424"/>
      <c r="GA26" s="424"/>
      <c r="GB26" s="424"/>
      <c r="GC26" s="424"/>
      <c r="GD26" s="424"/>
      <c r="GE26" s="424"/>
      <c r="GF26" s="424"/>
      <c r="GG26" s="424"/>
      <c r="GH26" s="424"/>
      <c r="GI26" s="424"/>
      <c r="GJ26" s="424"/>
      <c r="GK26" s="424"/>
      <c r="GL26" s="424"/>
      <c r="GM26" s="424"/>
      <c r="GN26" s="424"/>
      <c r="GO26" s="424"/>
      <c r="GP26" s="424"/>
      <c r="GQ26" s="424"/>
      <c r="GR26" s="424"/>
      <c r="GS26" s="424"/>
      <c r="GT26" s="424"/>
      <c r="GU26" s="424"/>
      <c r="GV26" s="424"/>
      <c r="GW26" s="424"/>
      <c r="GX26" s="424"/>
      <c r="GY26" s="424"/>
      <c r="GZ26" s="424"/>
      <c r="HA26" s="424"/>
      <c r="HB26" s="424"/>
      <c r="HC26" s="424"/>
      <c r="HD26" s="424"/>
      <c r="HE26" s="424"/>
      <c r="HF26" s="424"/>
      <c r="HG26" s="424"/>
      <c r="HH26" s="424"/>
      <c r="HI26" s="424"/>
      <c r="HJ26" s="424"/>
      <c r="HK26" s="424"/>
      <c r="HL26" s="424"/>
      <c r="HM26" s="424"/>
      <c r="HN26" s="424"/>
      <c r="HO26" s="424"/>
      <c r="HP26" s="424"/>
      <c r="HQ26" s="424"/>
      <c r="HR26" s="424"/>
      <c r="HS26" s="424"/>
      <c r="HT26" s="424"/>
      <c r="HU26" s="424"/>
      <c r="HV26" s="424"/>
      <c r="HW26" s="424"/>
      <c r="HX26" s="424"/>
      <c r="HY26" s="424"/>
      <c r="HZ26" s="424"/>
      <c r="IA26" s="424"/>
      <c r="IB26" s="424"/>
      <c r="IC26" s="424"/>
      <c r="ID26" s="424"/>
      <c r="IE26" s="424"/>
      <c r="IF26" s="424"/>
      <c r="IG26" s="424"/>
      <c r="IH26" s="424"/>
      <c r="II26" s="424"/>
      <c r="IJ26" s="424"/>
      <c r="IK26" s="424"/>
      <c r="IL26" s="424"/>
      <c r="IM26" s="424"/>
      <c r="IN26" s="424"/>
      <c r="IO26" s="424"/>
    </row>
    <row r="27" spans="1:249" s="385" customFormat="1">
      <c r="A27" s="427"/>
      <c r="B27" s="427"/>
      <c r="C27" s="756" t="s">
        <v>684</v>
      </c>
      <c r="D27" s="431"/>
      <c r="E27" s="432" t="s">
        <v>1396</v>
      </c>
      <c r="F27" s="432">
        <v>1</v>
      </c>
      <c r="G27" s="421"/>
      <c r="H27" s="422">
        <f>F27*G27</f>
        <v>0</v>
      </c>
      <c r="I27" s="423"/>
      <c r="J27" s="423"/>
      <c r="K27" s="423"/>
      <c r="L27" s="423"/>
      <c r="M27" s="423"/>
      <c r="N27" s="423"/>
      <c r="O27" s="424"/>
      <c r="P27" s="424"/>
      <c r="Q27" s="424"/>
      <c r="R27" s="424"/>
      <c r="S27" s="424"/>
      <c r="T27" s="424"/>
      <c r="U27" s="424"/>
      <c r="V27" s="424"/>
      <c r="W27" s="424"/>
      <c r="X27" s="424"/>
      <c r="Y27" s="424"/>
      <c r="Z27" s="424"/>
      <c r="AA27" s="424"/>
      <c r="AB27" s="424"/>
      <c r="AC27" s="424"/>
      <c r="AD27" s="424"/>
      <c r="AE27" s="424"/>
      <c r="AF27" s="424"/>
      <c r="AG27" s="424"/>
      <c r="AH27" s="424"/>
      <c r="AI27" s="424"/>
      <c r="AJ27" s="424"/>
      <c r="AK27" s="424"/>
      <c r="AL27" s="424"/>
      <c r="AM27" s="424"/>
      <c r="AN27" s="424"/>
      <c r="AO27" s="424"/>
      <c r="AP27" s="424"/>
      <c r="AQ27" s="424"/>
      <c r="AR27" s="424"/>
      <c r="AS27" s="424"/>
      <c r="AT27" s="424"/>
      <c r="AU27" s="424"/>
      <c r="AV27" s="424"/>
      <c r="AW27" s="424"/>
      <c r="AX27" s="424"/>
      <c r="AY27" s="424"/>
      <c r="AZ27" s="424"/>
      <c r="BA27" s="424"/>
      <c r="BB27" s="424"/>
      <c r="BC27" s="424"/>
      <c r="BD27" s="424"/>
      <c r="BE27" s="424"/>
      <c r="BF27" s="424"/>
      <c r="BG27" s="424"/>
      <c r="BH27" s="424"/>
      <c r="BI27" s="424"/>
      <c r="BJ27" s="424"/>
      <c r="BK27" s="424"/>
      <c r="BL27" s="424"/>
      <c r="BM27" s="424"/>
      <c r="BN27" s="424"/>
      <c r="BO27" s="424"/>
      <c r="BP27" s="424"/>
      <c r="BQ27" s="424"/>
      <c r="BR27" s="424"/>
      <c r="BS27" s="424"/>
      <c r="BT27" s="424"/>
      <c r="BU27" s="424"/>
      <c r="BV27" s="424"/>
      <c r="BW27" s="424"/>
      <c r="BX27" s="424"/>
      <c r="BY27" s="424"/>
      <c r="BZ27" s="424"/>
      <c r="CA27" s="424"/>
      <c r="CB27" s="424"/>
      <c r="CC27" s="424"/>
      <c r="CD27" s="424"/>
      <c r="CE27" s="424"/>
      <c r="CF27" s="424"/>
      <c r="CG27" s="424"/>
      <c r="CH27" s="424"/>
      <c r="CI27" s="424"/>
      <c r="CJ27" s="424"/>
      <c r="CK27" s="424"/>
      <c r="CL27" s="424"/>
      <c r="CM27" s="424"/>
      <c r="CN27" s="424"/>
      <c r="CO27" s="424"/>
      <c r="CP27" s="424"/>
      <c r="CQ27" s="424"/>
      <c r="CR27" s="424"/>
      <c r="CS27" s="424"/>
      <c r="CT27" s="424"/>
      <c r="CU27" s="424"/>
      <c r="CV27" s="424"/>
      <c r="CW27" s="424"/>
      <c r="CX27" s="424"/>
      <c r="CY27" s="424"/>
      <c r="CZ27" s="424"/>
      <c r="DA27" s="424"/>
      <c r="DB27" s="424"/>
      <c r="DC27" s="424"/>
      <c r="DD27" s="424"/>
      <c r="DE27" s="424"/>
      <c r="DF27" s="424"/>
      <c r="DG27" s="424"/>
      <c r="DH27" s="424"/>
      <c r="DI27" s="424"/>
      <c r="DJ27" s="424"/>
      <c r="DK27" s="424"/>
      <c r="DL27" s="424"/>
      <c r="DM27" s="424"/>
      <c r="DN27" s="424"/>
      <c r="DO27" s="424"/>
      <c r="DP27" s="424"/>
      <c r="DQ27" s="424"/>
      <c r="DR27" s="424"/>
      <c r="DS27" s="424"/>
      <c r="DT27" s="424"/>
      <c r="DU27" s="424"/>
      <c r="DV27" s="424"/>
      <c r="DW27" s="424"/>
      <c r="DX27" s="424"/>
      <c r="DY27" s="424"/>
      <c r="DZ27" s="424"/>
      <c r="EA27" s="424"/>
      <c r="EB27" s="424"/>
      <c r="EC27" s="424"/>
      <c r="ED27" s="424"/>
      <c r="EE27" s="424"/>
      <c r="EF27" s="424"/>
      <c r="EG27" s="424"/>
      <c r="EH27" s="424"/>
      <c r="EI27" s="424"/>
      <c r="EJ27" s="424"/>
      <c r="EK27" s="424"/>
      <c r="EL27" s="424"/>
      <c r="EM27" s="424"/>
      <c r="EN27" s="424"/>
      <c r="EO27" s="424"/>
      <c r="EP27" s="424"/>
      <c r="EQ27" s="424"/>
      <c r="ER27" s="424"/>
      <c r="ES27" s="424"/>
      <c r="ET27" s="424"/>
      <c r="EU27" s="424"/>
      <c r="EV27" s="424"/>
      <c r="EW27" s="424"/>
      <c r="EX27" s="424"/>
      <c r="EY27" s="424"/>
      <c r="EZ27" s="424"/>
      <c r="FA27" s="424"/>
      <c r="FB27" s="424"/>
      <c r="FC27" s="424"/>
      <c r="FD27" s="424"/>
      <c r="FE27" s="424"/>
      <c r="FF27" s="424"/>
      <c r="FG27" s="424"/>
      <c r="FH27" s="424"/>
      <c r="FI27" s="424"/>
      <c r="FJ27" s="424"/>
      <c r="FK27" s="424"/>
      <c r="FL27" s="424"/>
      <c r="FM27" s="424"/>
      <c r="FN27" s="424"/>
      <c r="FO27" s="424"/>
      <c r="FP27" s="424"/>
      <c r="FQ27" s="424"/>
      <c r="FR27" s="424"/>
      <c r="FS27" s="424"/>
      <c r="FT27" s="424"/>
      <c r="FU27" s="424"/>
      <c r="FV27" s="424"/>
      <c r="FW27" s="424"/>
      <c r="FX27" s="424"/>
      <c r="FY27" s="424"/>
      <c r="FZ27" s="424"/>
      <c r="GA27" s="424"/>
      <c r="GB27" s="424"/>
      <c r="GC27" s="424"/>
      <c r="GD27" s="424"/>
      <c r="GE27" s="424"/>
      <c r="GF27" s="424"/>
      <c r="GG27" s="424"/>
      <c r="GH27" s="424"/>
      <c r="GI27" s="424"/>
      <c r="GJ27" s="424"/>
      <c r="GK27" s="424"/>
      <c r="GL27" s="424"/>
      <c r="GM27" s="424"/>
      <c r="GN27" s="424"/>
      <c r="GO27" s="424"/>
      <c r="GP27" s="424"/>
      <c r="GQ27" s="424"/>
      <c r="GR27" s="424"/>
      <c r="GS27" s="424"/>
      <c r="GT27" s="424"/>
      <c r="GU27" s="424"/>
      <c r="GV27" s="424"/>
      <c r="GW27" s="424"/>
      <c r="GX27" s="424"/>
      <c r="GY27" s="424"/>
      <c r="GZ27" s="424"/>
      <c r="HA27" s="424"/>
      <c r="HB27" s="424"/>
      <c r="HC27" s="424"/>
      <c r="HD27" s="424"/>
      <c r="HE27" s="424"/>
      <c r="HF27" s="424"/>
      <c r="HG27" s="424"/>
      <c r="HH27" s="424"/>
      <c r="HI27" s="424"/>
      <c r="HJ27" s="424"/>
      <c r="HK27" s="424"/>
      <c r="HL27" s="424"/>
      <c r="HM27" s="424"/>
      <c r="HN27" s="424"/>
      <c r="HO27" s="424"/>
      <c r="HP27" s="424"/>
      <c r="HQ27" s="424"/>
      <c r="HR27" s="424"/>
      <c r="HS27" s="424"/>
      <c r="HT27" s="424"/>
      <c r="HU27" s="424"/>
      <c r="HV27" s="424"/>
      <c r="HW27" s="424"/>
      <c r="HX27" s="424"/>
      <c r="HY27" s="424"/>
      <c r="HZ27" s="424"/>
      <c r="IA27" s="424"/>
      <c r="IB27" s="424"/>
      <c r="IC27" s="424"/>
      <c r="ID27" s="424"/>
      <c r="IE27" s="424"/>
      <c r="IF27" s="424"/>
      <c r="IG27" s="424"/>
      <c r="IH27" s="424"/>
      <c r="II27" s="424"/>
      <c r="IJ27" s="424"/>
      <c r="IK27" s="424"/>
      <c r="IL27" s="424"/>
      <c r="IM27" s="424"/>
      <c r="IN27" s="424"/>
      <c r="IO27" s="424"/>
    </row>
    <row r="28" spans="1:249" s="385" customFormat="1">
      <c r="A28" s="427"/>
      <c r="B28" s="427"/>
      <c r="C28" s="756"/>
      <c r="D28" s="431"/>
      <c r="E28" s="432"/>
      <c r="F28" s="432"/>
      <c r="G28" s="421"/>
      <c r="H28" s="422"/>
      <c r="I28" s="423"/>
      <c r="J28" s="423"/>
      <c r="K28" s="423"/>
      <c r="L28" s="423"/>
      <c r="M28" s="423"/>
      <c r="N28" s="423"/>
      <c r="O28" s="424"/>
      <c r="P28" s="424"/>
      <c r="Q28" s="424"/>
      <c r="R28" s="424"/>
      <c r="S28" s="424"/>
      <c r="T28" s="424"/>
      <c r="U28" s="424"/>
      <c r="V28" s="424"/>
      <c r="W28" s="424"/>
      <c r="X28" s="424"/>
      <c r="Y28" s="424"/>
      <c r="Z28" s="424"/>
      <c r="AA28" s="424"/>
      <c r="AB28" s="424"/>
      <c r="AC28" s="424"/>
      <c r="AD28" s="424"/>
      <c r="AE28" s="424"/>
      <c r="AF28" s="424"/>
      <c r="AG28" s="424"/>
      <c r="AH28" s="424"/>
      <c r="AI28" s="424"/>
      <c r="AJ28" s="424"/>
      <c r="AK28" s="424"/>
      <c r="AL28" s="424"/>
      <c r="AM28" s="424"/>
      <c r="AN28" s="424"/>
      <c r="AO28" s="424"/>
      <c r="AP28" s="424"/>
      <c r="AQ28" s="424"/>
      <c r="AR28" s="424"/>
      <c r="AS28" s="424"/>
      <c r="AT28" s="424"/>
      <c r="AU28" s="424"/>
      <c r="AV28" s="424"/>
      <c r="AW28" s="424"/>
      <c r="AX28" s="424"/>
      <c r="AY28" s="424"/>
      <c r="AZ28" s="424"/>
      <c r="BA28" s="424"/>
      <c r="BB28" s="424"/>
      <c r="BC28" s="424"/>
      <c r="BD28" s="424"/>
      <c r="BE28" s="424"/>
      <c r="BF28" s="424"/>
      <c r="BG28" s="424"/>
      <c r="BH28" s="424"/>
      <c r="BI28" s="424"/>
      <c r="BJ28" s="424"/>
      <c r="BK28" s="424"/>
      <c r="BL28" s="424"/>
      <c r="BM28" s="424"/>
      <c r="BN28" s="424"/>
      <c r="BO28" s="424"/>
      <c r="BP28" s="424"/>
      <c r="BQ28" s="424"/>
      <c r="BR28" s="424"/>
      <c r="BS28" s="424"/>
      <c r="BT28" s="424"/>
      <c r="BU28" s="424"/>
      <c r="BV28" s="424"/>
      <c r="BW28" s="424"/>
      <c r="BX28" s="424"/>
      <c r="BY28" s="424"/>
      <c r="BZ28" s="424"/>
      <c r="CA28" s="424"/>
      <c r="CB28" s="424"/>
      <c r="CC28" s="424"/>
      <c r="CD28" s="424"/>
      <c r="CE28" s="424"/>
      <c r="CF28" s="424"/>
      <c r="CG28" s="424"/>
      <c r="CH28" s="424"/>
      <c r="CI28" s="424"/>
      <c r="CJ28" s="424"/>
      <c r="CK28" s="424"/>
      <c r="CL28" s="424"/>
      <c r="CM28" s="424"/>
      <c r="CN28" s="424"/>
      <c r="CO28" s="424"/>
      <c r="CP28" s="424"/>
      <c r="CQ28" s="424"/>
      <c r="CR28" s="424"/>
      <c r="CS28" s="424"/>
      <c r="CT28" s="424"/>
      <c r="CU28" s="424"/>
      <c r="CV28" s="424"/>
      <c r="CW28" s="424"/>
      <c r="CX28" s="424"/>
      <c r="CY28" s="424"/>
      <c r="CZ28" s="424"/>
      <c r="DA28" s="424"/>
      <c r="DB28" s="424"/>
      <c r="DC28" s="424"/>
      <c r="DD28" s="424"/>
      <c r="DE28" s="424"/>
      <c r="DF28" s="424"/>
      <c r="DG28" s="424"/>
      <c r="DH28" s="424"/>
      <c r="DI28" s="424"/>
      <c r="DJ28" s="424"/>
      <c r="DK28" s="424"/>
      <c r="DL28" s="424"/>
      <c r="DM28" s="424"/>
      <c r="DN28" s="424"/>
      <c r="DO28" s="424"/>
      <c r="DP28" s="424"/>
      <c r="DQ28" s="424"/>
      <c r="DR28" s="424"/>
      <c r="DS28" s="424"/>
      <c r="DT28" s="424"/>
      <c r="DU28" s="424"/>
      <c r="DV28" s="424"/>
      <c r="DW28" s="424"/>
      <c r="DX28" s="424"/>
      <c r="DY28" s="424"/>
      <c r="DZ28" s="424"/>
      <c r="EA28" s="424"/>
      <c r="EB28" s="424"/>
      <c r="EC28" s="424"/>
      <c r="ED28" s="424"/>
      <c r="EE28" s="424"/>
      <c r="EF28" s="424"/>
      <c r="EG28" s="424"/>
      <c r="EH28" s="424"/>
      <c r="EI28" s="424"/>
      <c r="EJ28" s="424"/>
      <c r="EK28" s="424"/>
      <c r="EL28" s="424"/>
      <c r="EM28" s="424"/>
      <c r="EN28" s="424"/>
      <c r="EO28" s="424"/>
      <c r="EP28" s="424"/>
      <c r="EQ28" s="424"/>
      <c r="ER28" s="424"/>
      <c r="ES28" s="424"/>
      <c r="ET28" s="424"/>
      <c r="EU28" s="424"/>
      <c r="EV28" s="424"/>
      <c r="EW28" s="424"/>
      <c r="EX28" s="424"/>
      <c r="EY28" s="424"/>
      <c r="EZ28" s="424"/>
      <c r="FA28" s="424"/>
      <c r="FB28" s="424"/>
      <c r="FC28" s="424"/>
      <c r="FD28" s="424"/>
      <c r="FE28" s="424"/>
      <c r="FF28" s="424"/>
      <c r="FG28" s="424"/>
      <c r="FH28" s="424"/>
      <c r="FI28" s="424"/>
      <c r="FJ28" s="424"/>
      <c r="FK28" s="424"/>
      <c r="FL28" s="424"/>
      <c r="FM28" s="424"/>
      <c r="FN28" s="424"/>
      <c r="FO28" s="424"/>
      <c r="FP28" s="424"/>
      <c r="FQ28" s="424"/>
      <c r="FR28" s="424"/>
      <c r="FS28" s="424"/>
      <c r="FT28" s="424"/>
      <c r="FU28" s="424"/>
      <c r="FV28" s="424"/>
      <c r="FW28" s="424"/>
      <c r="FX28" s="424"/>
      <c r="FY28" s="424"/>
      <c r="FZ28" s="424"/>
      <c r="GA28" s="424"/>
      <c r="GB28" s="424"/>
      <c r="GC28" s="424"/>
      <c r="GD28" s="424"/>
      <c r="GE28" s="424"/>
      <c r="GF28" s="424"/>
      <c r="GG28" s="424"/>
      <c r="GH28" s="424"/>
      <c r="GI28" s="424"/>
      <c r="GJ28" s="424"/>
      <c r="GK28" s="424"/>
      <c r="GL28" s="424"/>
      <c r="GM28" s="424"/>
      <c r="GN28" s="424"/>
      <c r="GO28" s="424"/>
      <c r="GP28" s="424"/>
      <c r="GQ28" s="424"/>
      <c r="GR28" s="424"/>
      <c r="GS28" s="424"/>
      <c r="GT28" s="424"/>
      <c r="GU28" s="424"/>
      <c r="GV28" s="424"/>
      <c r="GW28" s="424"/>
      <c r="GX28" s="424"/>
      <c r="GY28" s="424"/>
      <c r="GZ28" s="424"/>
      <c r="HA28" s="424"/>
      <c r="HB28" s="424"/>
      <c r="HC28" s="424"/>
      <c r="HD28" s="424"/>
      <c r="HE28" s="424"/>
      <c r="HF28" s="424"/>
      <c r="HG28" s="424"/>
      <c r="HH28" s="424"/>
      <c r="HI28" s="424"/>
      <c r="HJ28" s="424"/>
      <c r="HK28" s="424"/>
      <c r="HL28" s="424"/>
      <c r="HM28" s="424"/>
      <c r="HN28" s="424"/>
      <c r="HO28" s="424"/>
      <c r="HP28" s="424"/>
      <c r="HQ28" s="424"/>
      <c r="HR28" s="424"/>
      <c r="HS28" s="424"/>
      <c r="HT28" s="424"/>
      <c r="HU28" s="424"/>
      <c r="HV28" s="424"/>
      <c r="HW28" s="424"/>
      <c r="HX28" s="424"/>
      <c r="HY28" s="424"/>
      <c r="HZ28" s="424"/>
      <c r="IA28" s="424"/>
      <c r="IB28" s="424"/>
      <c r="IC28" s="424"/>
      <c r="ID28" s="424"/>
      <c r="IE28" s="424"/>
      <c r="IF28" s="424"/>
      <c r="IG28" s="424"/>
      <c r="IH28" s="424"/>
      <c r="II28" s="424"/>
      <c r="IJ28" s="424"/>
      <c r="IK28" s="424"/>
      <c r="IL28" s="424"/>
      <c r="IM28" s="424"/>
      <c r="IN28" s="424"/>
      <c r="IO28" s="424"/>
    </row>
    <row r="29" spans="1:249" s="385" customFormat="1">
      <c r="A29" s="427" t="s">
        <v>1381</v>
      </c>
      <c r="B29" s="427" t="s">
        <v>1386</v>
      </c>
      <c r="C29" s="756" t="s">
        <v>779</v>
      </c>
      <c r="D29" s="383" t="s">
        <v>1398</v>
      </c>
      <c r="E29" s="435"/>
      <c r="F29" s="436"/>
      <c r="G29" s="437"/>
      <c r="H29" s="438"/>
      <c r="I29" s="423"/>
      <c r="J29" s="423"/>
      <c r="K29" s="423"/>
      <c r="L29" s="423"/>
      <c r="M29" s="423"/>
      <c r="N29" s="423"/>
      <c r="O29" s="424"/>
      <c r="P29" s="424"/>
      <c r="Q29" s="424"/>
      <c r="R29" s="424"/>
      <c r="S29" s="424"/>
      <c r="T29" s="424"/>
      <c r="U29" s="424"/>
      <c r="V29" s="424"/>
      <c r="W29" s="424"/>
      <c r="X29" s="424"/>
      <c r="Y29" s="424"/>
      <c r="Z29" s="424"/>
      <c r="AA29" s="424"/>
      <c r="AB29" s="424"/>
      <c r="AC29" s="424"/>
      <c r="AD29" s="424"/>
      <c r="AE29" s="424"/>
      <c r="AF29" s="424"/>
      <c r="AG29" s="424"/>
      <c r="AH29" s="424"/>
      <c r="AI29" s="424"/>
      <c r="AJ29" s="424"/>
      <c r="AK29" s="424"/>
      <c r="AL29" s="424"/>
      <c r="AM29" s="424"/>
      <c r="AN29" s="424"/>
      <c r="AO29" s="424"/>
      <c r="AP29" s="424"/>
      <c r="AQ29" s="424"/>
      <c r="AR29" s="424"/>
      <c r="AS29" s="424"/>
      <c r="AT29" s="424"/>
      <c r="AU29" s="424"/>
      <c r="AV29" s="424"/>
      <c r="AW29" s="424"/>
      <c r="AX29" s="424"/>
      <c r="AY29" s="424"/>
      <c r="AZ29" s="424"/>
      <c r="BA29" s="424"/>
      <c r="BB29" s="424"/>
      <c r="BC29" s="424"/>
      <c r="BD29" s="424"/>
      <c r="BE29" s="424"/>
      <c r="BF29" s="424"/>
      <c r="BG29" s="424"/>
      <c r="BH29" s="424"/>
      <c r="BI29" s="424"/>
      <c r="BJ29" s="424"/>
      <c r="BK29" s="424"/>
      <c r="BL29" s="424"/>
      <c r="BM29" s="424"/>
      <c r="BN29" s="424"/>
      <c r="BO29" s="424"/>
      <c r="BP29" s="424"/>
      <c r="BQ29" s="424"/>
      <c r="BR29" s="424"/>
      <c r="BS29" s="424"/>
      <c r="BT29" s="424"/>
      <c r="BU29" s="424"/>
      <c r="BV29" s="424"/>
      <c r="BW29" s="424"/>
      <c r="BX29" s="424"/>
      <c r="BY29" s="424"/>
      <c r="BZ29" s="424"/>
      <c r="CA29" s="424"/>
      <c r="CB29" s="424"/>
      <c r="CC29" s="424"/>
      <c r="CD29" s="424"/>
      <c r="CE29" s="424"/>
      <c r="CF29" s="424"/>
      <c r="CG29" s="424"/>
      <c r="CH29" s="424"/>
      <c r="CI29" s="424"/>
      <c r="CJ29" s="424"/>
      <c r="CK29" s="424"/>
      <c r="CL29" s="424"/>
      <c r="CM29" s="424"/>
      <c r="CN29" s="424"/>
      <c r="CO29" s="424"/>
      <c r="CP29" s="424"/>
      <c r="CQ29" s="424"/>
      <c r="CR29" s="424"/>
      <c r="CS29" s="424"/>
      <c r="CT29" s="424"/>
      <c r="CU29" s="424"/>
      <c r="CV29" s="424"/>
      <c r="CW29" s="424"/>
      <c r="CX29" s="424"/>
      <c r="CY29" s="424"/>
      <c r="CZ29" s="424"/>
      <c r="DA29" s="424"/>
      <c r="DB29" s="424"/>
      <c r="DC29" s="424"/>
      <c r="DD29" s="424"/>
      <c r="DE29" s="424"/>
      <c r="DF29" s="424"/>
      <c r="DG29" s="424"/>
      <c r="DH29" s="424"/>
      <c r="DI29" s="424"/>
      <c r="DJ29" s="424"/>
      <c r="DK29" s="424"/>
      <c r="DL29" s="424"/>
      <c r="DM29" s="424"/>
      <c r="DN29" s="424"/>
      <c r="DO29" s="424"/>
      <c r="DP29" s="424"/>
      <c r="DQ29" s="424"/>
      <c r="DR29" s="424"/>
      <c r="DS29" s="424"/>
      <c r="DT29" s="424"/>
      <c r="DU29" s="424"/>
      <c r="DV29" s="424"/>
      <c r="DW29" s="424"/>
      <c r="DX29" s="424"/>
      <c r="DY29" s="424"/>
      <c r="DZ29" s="424"/>
      <c r="EA29" s="424"/>
      <c r="EB29" s="424"/>
      <c r="EC29" s="424"/>
      <c r="ED29" s="424"/>
      <c r="EE29" s="424"/>
      <c r="EF29" s="424"/>
      <c r="EG29" s="424"/>
      <c r="EH29" s="424"/>
      <c r="EI29" s="424"/>
      <c r="EJ29" s="424"/>
      <c r="EK29" s="424"/>
      <c r="EL29" s="424"/>
      <c r="EM29" s="424"/>
      <c r="EN29" s="424"/>
      <c r="EO29" s="424"/>
      <c r="EP29" s="424"/>
      <c r="EQ29" s="424"/>
      <c r="ER29" s="424"/>
      <c r="ES29" s="424"/>
      <c r="ET29" s="424"/>
      <c r="EU29" s="424"/>
      <c r="EV29" s="424"/>
      <c r="EW29" s="424"/>
      <c r="EX29" s="424"/>
      <c r="EY29" s="424"/>
      <c r="EZ29" s="424"/>
      <c r="FA29" s="424"/>
      <c r="FB29" s="424"/>
      <c r="FC29" s="424"/>
      <c r="FD29" s="424"/>
      <c r="FE29" s="424"/>
      <c r="FF29" s="424"/>
      <c r="FG29" s="424"/>
      <c r="FH29" s="424"/>
      <c r="FI29" s="424"/>
      <c r="FJ29" s="424"/>
      <c r="FK29" s="424"/>
      <c r="FL29" s="424"/>
      <c r="FM29" s="424"/>
      <c r="FN29" s="424"/>
      <c r="FO29" s="424"/>
      <c r="FP29" s="424"/>
      <c r="FQ29" s="424"/>
      <c r="FR29" s="424"/>
      <c r="FS29" s="424"/>
      <c r="FT29" s="424"/>
      <c r="FU29" s="424"/>
      <c r="FV29" s="424"/>
      <c r="FW29" s="424"/>
      <c r="FX29" s="424"/>
      <c r="FY29" s="424"/>
      <c r="FZ29" s="424"/>
      <c r="GA29" s="424"/>
      <c r="GB29" s="424"/>
      <c r="GC29" s="424"/>
      <c r="GD29" s="424"/>
      <c r="GE29" s="424"/>
      <c r="GF29" s="424"/>
      <c r="GG29" s="424"/>
      <c r="GH29" s="424"/>
      <c r="GI29" s="424"/>
      <c r="GJ29" s="424"/>
      <c r="GK29" s="424"/>
      <c r="GL29" s="424"/>
      <c r="GM29" s="424"/>
      <c r="GN29" s="424"/>
      <c r="GO29" s="424"/>
      <c r="GP29" s="424"/>
      <c r="GQ29" s="424"/>
      <c r="GR29" s="424"/>
      <c r="GS29" s="424"/>
      <c r="GT29" s="424"/>
      <c r="GU29" s="424"/>
      <c r="GV29" s="424"/>
      <c r="GW29" s="424"/>
      <c r="GX29" s="424"/>
      <c r="GY29" s="424"/>
      <c r="GZ29" s="424"/>
      <c r="HA29" s="424"/>
      <c r="HB29" s="424"/>
      <c r="HC29" s="424"/>
      <c r="HD29" s="424"/>
      <c r="HE29" s="424"/>
      <c r="HF29" s="424"/>
      <c r="HG29" s="424"/>
      <c r="HH29" s="424"/>
      <c r="HI29" s="424"/>
      <c r="HJ29" s="424"/>
      <c r="HK29" s="424"/>
      <c r="HL29" s="424"/>
      <c r="HM29" s="424"/>
      <c r="HN29" s="424"/>
      <c r="HO29" s="424"/>
      <c r="HP29" s="424"/>
      <c r="HQ29" s="424"/>
      <c r="HR29" s="424"/>
      <c r="HS29" s="424"/>
      <c r="HT29" s="424"/>
      <c r="HU29" s="424"/>
      <c r="HV29" s="424"/>
      <c r="HW29" s="424"/>
      <c r="HX29" s="424"/>
      <c r="HY29" s="424"/>
      <c r="HZ29" s="424"/>
      <c r="IA29" s="424"/>
      <c r="IB29" s="424"/>
      <c r="IC29" s="424"/>
      <c r="ID29" s="424"/>
      <c r="IE29" s="424"/>
      <c r="IF29" s="424"/>
      <c r="IG29" s="424"/>
      <c r="IH29" s="424"/>
      <c r="II29" s="424"/>
      <c r="IJ29" s="424"/>
      <c r="IK29" s="424"/>
      <c r="IL29" s="424"/>
      <c r="IM29" s="424"/>
      <c r="IN29" s="424"/>
      <c r="IO29" s="424"/>
    </row>
    <row r="30" spans="1:249" s="385" customFormat="1">
      <c r="A30" s="439"/>
      <c r="B30" s="439"/>
      <c r="C30" s="757"/>
      <c r="D30" s="440"/>
      <c r="E30" s="432" t="s">
        <v>754</v>
      </c>
      <c r="F30" s="432">
        <v>1</v>
      </c>
      <c r="G30" s="437"/>
      <c r="H30" s="422">
        <f>F30*G30</f>
        <v>0</v>
      </c>
      <c r="I30" s="423"/>
      <c r="J30" s="423"/>
      <c r="K30" s="423"/>
      <c r="L30" s="423"/>
      <c r="M30" s="423"/>
      <c r="N30" s="423"/>
      <c r="O30" s="424"/>
      <c r="P30" s="424"/>
      <c r="Q30" s="424"/>
      <c r="R30" s="424"/>
      <c r="S30" s="424"/>
      <c r="T30" s="424"/>
      <c r="U30" s="424"/>
      <c r="V30" s="424"/>
      <c r="W30" s="424"/>
      <c r="X30" s="424"/>
      <c r="Y30" s="424"/>
      <c r="Z30" s="424"/>
      <c r="AA30" s="424"/>
      <c r="AB30" s="424"/>
      <c r="AC30" s="424"/>
      <c r="AD30" s="424"/>
      <c r="AE30" s="424"/>
      <c r="AF30" s="424"/>
      <c r="AG30" s="424"/>
      <c r="AH30" s="424"/>
      <c r="AI30" s="424"/>
      <c r="AJ30" s="424"/>
      <c r="AK30" s="424"/>
      <c r="AL30" s="424"/>
      <c r="AM30" s="424"/>
      <c r="AN30" s="424"/>
      <c r="AO30" s="424"/>
      <c r="AP30" s="424"/>
      <c r="AQ30" s="424"/>
      <c r="AR30" s="424"/>
      <c r="AS30" s="424"/>
      <c r="AT30" s="424"/>
      <c r="AU30" s="424"/>
      <c r="AV30" s="424"/>
      <c r="AW30" s="424"/>
      <c r="AX30" s="424"/>
      <c r="AY30" s="424"/>
      <c r="AZ30" s="424"/>
      <c r="BA30" s="424"/>
      <c r="BB30" s="424"/>
      <c r="BC30" s="424"/>
      <c r="BD30" s="424"/>
      <c r="BE30" s="424"/>
      <c r="BF30" s="424"/>
      <c r="BG30" s="424"/>
      <c r="BH30" s="424"/>
      <c r="BI30" s="424"/>
      <c r="BJ30" s="424"/>
      <c r="BK30" s="424"/>
      <c r="BL30" s="424"/>
      <c r="BM30" s="424"/>
      <c r="BN30" s="424"/>
      <c r="BO30" s="424"/>
      <c r="BP30" s="424"/>
      <c r="BQ30" s="424"/>
      <c r="BR30" s="424"/>
      <c r="BS30" s="424"/>
      <c r="BT30" s="424"/>
      <c r="BU30" s="424"/>
      <c r="BV30" s="424"/>
      <c r="BW30" s="424"/>
      <c r="BX30" s="424"/>
      <c r="BY30" s="424"/>
      <c r="BZ30" s="424"/>
      <c r="CA30" s="424"/>
      <c r="CB30" s="424"/>
      <c r="CC30" s="424"/>
      <c r="CD30" s="424"/>
      <c r="CE30" s="424"/>
      <c r="CF30" s="424"/>
      <c r="CG30" s="424"/>
      <c r="CH30" s="424"/>
      <c r="CI30" s="424"/>
      <c r="CJ30" s="424"/>
      <c r="CK30" s="424"/>
      <c r="CL30" s="424"/>
      <c r="CM30" s="424"/>
      <c r="CN30" s="424"/>
      <c r="CO30" s="424"/>
      <c r="CP30" s="424"/>
      <c r="CQ30" s="424"/>
      <c r="CR30" s="424"/>
      <c r="CS30" s="424"/>
      <c r="CT30" s="424"/>
      <c r="CU30" s="424"/>
      <c r="CV30" s="424"/>
      <c r="CW30" s="424"/>
      <c r="CX30" s="424"/>
      <c r="CY30" s="424"/>
      <c r="CZ30" s="424"/>
      <c r="DA30" s="424"/>
      <c r="DB30" s="424"/>
      <c r="DC30" s="424"/>
      <c r="DD30" s="424"/>
      <c r="DE30" s="424"/>
      <c r="DF30" s="424"/>
      <c r="DG30" s="424"/>
      <c r="DH30" s="424"/>
      <c r="DI30" s="424"/>
      <c r="DJ30" s="424"/>
      <c r="DK30" s="424"/>
      <c r="DL30" s="424"/>
      <c r="DM30" s="424"/>
      <c r="DN30" s="424"/>
      <c r="DO30" s="424"/>
      <c r="DP30" s="424"/>
      <c r="DQ30" s="424"/>
      <c r="DR30" s="424"/>
      <c r="DS30" s="424"/>
      <c r="DT30" s="424"/>
      <c r="DU30" s="424"/>
      <c r="DV30" s="424"/>
      <c r="DW30" s="424"/>
      <c r="DX30" s="424"/>
      <c r="DY30" s="424"/>
      <c r="DZ30" s="424"/>
      <c r="EA30" s="424"/>
      <c r="EB30" s="424"/>
      <c r="EC30" s="424"/>
      <c r="ED30" s="424"/>
      <c r="EE30" s="424"/>
      <c r="EF30" s="424"/>
      <c r="EG30" s="424"/>
      <c r="EH30" s="424"/>
      <c r="EI30" s="424"/>
      <c r="EJ30" s="424"/>
      <c r="EK30" s="424"/>
      <c r="EL30" s="424"/>
      <c r="EM30" s="424"/>
      <c r="EN30" s="424"/>
      <c r="EO30" s="424"/>
      <c r="EP30" s="424"/>
      <c r="EQ30" s="424"/>
      <c r="ER30" s="424"/>
      <c r="ES30" s="424"/>
      <c r="ET30" s="424"/>
      <c r="EU30" s="424"/>
      <c r="EV30" s="424"/>
      <c r="EW30" s="424"/>
      <c r="EX30" s="424"/>
      <c r="EY30" s="424"/>
      <c r="EZ30" s="424"/>
      <c r="FA30" s="424"/>
      <c r="FB30" s="424"/>
      <c r="FC30" s="424"/>
      <c r="FD30" s="424"/>
      <c r="FE30" s="424"/>
      <c r="FF30" s="424"/>
      <c r="FG30" s="424"/>
      <c r="FH30" s="424"/>
      <c r="FI30" s="424"/>
      <c r="FJ30" s="424"/>
      <c r="FK30" s="424"/>
      <c r="FL30" s="424"/>
      <c r="FM30" s="424"/>
      <c r="FN30" s="424"/>
      <c r="FO30" s="424"/>
      <c r="FP30" s="424"/>
      <c r="FQ30" s="424"/>
      <c r="FR30" s="424"/>
      <c r="FS30" s="424"/>
      <c r="FT30" s="424"/>
      <c r="FU30" s="424"/>
      <c r="FV30" s="424"/>
      <c r="FW30" s="424"/>
      <c r="FX30" s="424"/>
      <c r="FY30" s="424"/>
      <c r="FZ30" s="424"/>
      <c r="GA30" s="424"/>
      <c r="GB30" s="424"/>
      <c r="GC30" s="424"/>
      <c r="GD30" s="424"/>
      <c r="GE30" s="424"/>
      <c r="GF30" s="424"/>
      <c r="GG30" s="424"/>
      <c r="GH30" s="424"/>
      <c r="GI30" s="424"/>
      <c r="GJ30" s="424"/>
      <c r="GK30" s="424"/>
      <c r="GL30" s="424"/>
      <c r="GM30" s="424"/>
      <c r="GN30" s="424"/>
      <c r="GO30" s="424"/>
      <c r="GP30" s="424"/>
      <c r="GQ30" s="424"/>
      <c r="GR30" s="424"/>
      <c r="GS30" s="424"/>
      <c r="GT30" s="424"/>
      <c r="GU30" s="424"/>
      <c r="GV30" s="424"/>
      <c r="GW30" s="424"/>
      <c r="GX30" s="424"/>
      <c r="GY30" s="424"/>
      <c r="GZ30" s="424"/>
      <c r="HA30" s="424"/>
      <c r="HB30" s="424"/>
      <c r="HC30" s="424"/>
      <c r="HD30" s="424"/>
      <c r="HE30" s="424"/>
      <c r="HF30" s="424"/>
      <c r="HG30" s="424"/>
      <c r="HH30" s="424"/>
      <c r="HI30" s="424"/>
      <c r="HJ30" s="424"/>
      <c r="HK30" s="424"/>
      <c r="HL30" s="424"/>
      <c r="HM30" s="424"/>
      <c r="HN30" s="424"/>
      <c r="HO30" s="424"/>
      <c r="HP30" s="424"/>
      <c r="HQ30" s="424"/>
      <c r="HR30" s="424"/>
      <c r="HS30" s="424"/>
      <c r="HT30" s="424"/>
      <c r="HU30" s="424"/>
      <c r="HV30" s="424"/>
      <c r="HW30" s="424"/>
      <c r="HX30" s="424"/>
      <c r="HY30" s="424"/>
      <c r="HZ30" s="424"/>
      <c r="IA30" s="424"/>
      <c r="IB30" s="424"/>
      <c r="IC30" s="424"/>
      <c r="ID30" s="424"/>
      <c r="IE30" s="424"/>
      <c r="IF30" s="424"/>
      <c r="IG30" s="424"/>
      <c r="IH30" s="424"/>
      <c r="II30" s="424"/>
      <c r="IJ30" s="424"/>
      <c r="IK30" s="424"/>
      <c r="IL30" s="424"/>
      <c r="IM30" s="424"/>
      <c r="IN30" s="424"/>
      <c r="IO30" s="424"/>
    </row>
    <row r="31" spans="1:249" s="385" customFormat="1">
      <c r="A31" s="427"/>
      <c r="B31" s="427"/>
      <c r="C31" s="756"/>
      <c r="D31" s="431"/>
      <c r="E31" s="432"/>
      <c r="F31" s="432"/>
      <c r="G31" s="421"/>
      <c r="H31" s="422"/>
      <c r="I31" s="423"/>
      <c r="J31" s="423"/>
      <c r="K31" s="423"/>
      <c r="L31" s="423"/>
      <c r="M31" s="423"/>
      <c r="N31" s="423"/>
      <c r="O31" s="424"/>
      <c r="P31" s="424"/>
      <c r="Q31" s="424"/>
      <c r="R31" s="424"/>
      <c r="S31" s="424"/>
      <c r="T31" s="424"/>
      <c r="U31" s="424"/>
      <c r="V31" s="424"/>
      <c r="W31" s="424"/>
      <c r="X31" s="424"/>
      <c r="Y31" s="424"/>
      <c r="Z31" s="424"/>
      <c r="AA31" s="424"/>
      <c r="AB31" s="424"/>
      <c r="AC31" s="424"/>
      <c r="AD31" s="424"/>
      <c r="AE31" s="424"/>
      <c r="AF31" s="424"/>
      <c r="AG31" s="424"/>
      <c r="AH31" s="424"/>
      <c r="AI31" s="424"/>
      <c r="AJ31" s="424"/>
      <c r="AK31" s="424"/>
      <c r="AL31" s="424"/>
      <c r="AM31" s="424"/>
      <c r="AN31" s="424"/>
      <c r="AO31" s="424"/>
      <c r="AP31" s="424"/>
      <c r="AQ31" s="424"/>
      <c r="AR31" s="424"/>
      <c r="AS31" s="424"/>
      <c r="AT31" s="424"/>
      <c r="AU31" s="424"/>
      <c r="AV31" s="424"/>
      <c r="AW31" s="424"/>
      <c r="AX31" s="424"/>
      <c r="AY31" s="424"/>
      <c r="AZ31" s="424"/>
      <c r="BA31" s="424"/>
      <c r="BB31" s="424"/>
      <c r="BC31" s="424"/>
      <c r="BD31" s="424"/>
      <c r="BE31" s="424"/>
      <c r="BF31" s="424"/>
      <c r="BG31" s="424"/>
      <c r="BH31" s="424"/>
      <c r="BI31" s="424"/>
      <c r="BJ31" s="424"/>
      <c r="BK31" s="424"/>
      <c r="BL31" s="424"/>
      <c r="BM31" s="424"/>
      <c r="BN31" s="424"/>
      <c r="BO31" s="424"/>
      <c r="BP31" s="424"/>
      <c r="BQ31" s="424"/>
      <c r="BR31" s="424"/>
      <c r="BS31" s="424"/>
      <c r="BT31" s="424"/>
      <c r="BU31" s="424"/>
      <c r="BV31" s="424"/>
      <c r="BW31" s="424"/>
      <c r="BX31" s="424"/>
      <c r="BY31" s="424"/>
      <c r="BZ31" s="424"/>
      <c r="CA31" s="424"/>
      <c r="CB31" s="424"/>
      <c r="CC31" s="424"/>
      <c r="CD31" s="424"/>
      <c r="CE31" s="424"/>
      <c r="CF31" s="424"/>
      <c r="CG31" s="424"/>
      <c r="CH31" s="424"/>
      <c r="CI31" s="424"/>
      <c r="CJ31" s="424"/>
      <c r="CK31" s="424"/>
      <c r="CL31" s="424"/>
      <c r="CM31" s="424"/>
      <c r="CN31" s="424"/>
      <c r="CO31" s="424"/>
      <c r="CP31" s="424"/>
      <c r="CQ31" s="424"/>
      <c r="CR31" s="424"/>
      <c r="CS31" s="424"/>
      <c r="CT31" s="424"/>
      <c r="CU31" s="424"/>
      <c r="CV31" s="424"/>
      <c r="CW31" s="424"/>
      <c r="CX31" s="424"/>
      <c r="CY31" s="424"/>
      <c r="CZ31" s="424"/>
      <c r="DA31" s="424"/>
      <c r="DB31" s="424"/>
      <c r="DC31" s="424"/>
      <c r="DD31" s="424"/>
      <c r="DE31" s="424"/>
      <c r="DF31" s="424"/>
      <c r="DG31" s="424"/>
      <c r="DH31" s="424"/>
      <c r="DI31" s="424"/>
      <c r="DJ31" s="424"/>
      <c r="DK31" s="424"/>
      <c r="DL31" s="424"/>
      <c r="DM31" s="424"/>
      <c r="DN31" s="424"/>
      <c r="DO31" s="424"/>
      <c r="DP31" s="424"/>
      <c r="DQ31" s="424"/>
      <c r="DR31" s="424"/>
      <c r="DS31" s="424"/>
      <c r="DT31" s="424"/>
      <c r="DU31" s="424"/>
      <c r="DV31" s="424"/>
      <c r="DW31" s="424"/>
      <c r="DX31" s="424"/>
      <c r="DY31" s="424"/>
      <c r="DZ31" s="424"/>
      <c r="EA31" s="424"/>
      <c r="EB31" s="424"/>
      <c r="EC31" s="424"/>
      <c r="ED31" s="424"/>
      <c r="EE31" s="424"/>
      <c r="EF31" s="424"/>
      <c r="EG31" s="424"/>
      <c r="EH31" s="424"/>
      <c r="EI31" s="424"/>
      <c r="EJ31" s="424"/>
      <c r="EK31" s="424"/>
      <c r="EL31" s="424"/>
      <c r="EM31" s="424"/>
      <c r="EN31" s="424"/>
      <c r="EO31" s="424"/>
      <c r="EP31" s="424"/>
      <c r="EQ31" s="424"/>
      <c r="ER31" s="424"/>
      <c r="ES31" s="424"/>
      <c r="ET31" s="424"/>
      <c r="EU31" s="424"/>
      <c r="EV31" s="424"/>
      <c r="EW31" s="424"/>
      <c r="EX31" s="424"/>
      <c r="EY31" s="424"/>
      <c r="EZ31" s="424"/>
      <c r="FA31" s="424"/>
      <c r="FB31" s="424"/>
      <c r="FC31" s="424"/>
      <c r="FD31" s="424"/>
      <c r="FE31" s="424"/>
      <c r="FF31" s="424"/>
      <c r="FG31" s="424"/>
      <c r="FH31" s="424"/>
      <c r="FI31" s="424"/>
      <c r="FJ31" s="424"/>
      <c r="FK31" s="424"/>
      <c r="FL31" s="424"/>
      <c r="FM31" s="424"/>
      <c r="FN31" s="424"/>
      <c r="FO31" s="424"/>
      <c r="FP31" s="424"/>
      <c r="FQ31" s="424"/>
      <c r="FR31" s="424"/>
      <c r="FS31" s="424"/>
      <c r="FT31" s="424"/>
      <c r="FU31" s="424"/>
      <c r="FV31" s="424"/>
      <c r="FW31" s="424"/>
      <c r="FX31" s="424"/>
      <c r="FY31" s="424"/>
      <c r="FZ31" s="424"/>
      <c r="GA31" s="424"/>
      <c r="GB31" s="424"/>
      <c r="GC31" s="424"/>
      <c r="GD31" s="424"/>
      <c r="GE31" s="424"/>
      <c r="GF31" s="424"/>
      <c r="GG31" s="424"/>
      <c r="GH31" s="424"/>
      <c r="GI31" s="424"/>
      <c r="GJ31" s="424"/>
      <c r="GK31" s="424"/>
      <c r="GL31" s="424"/>
      <c r="GM31" s="424"/>
      <c r="GN31" s="424"/>
      <c r="GO31" s="424"/>
      <c r="GP31" s="424"/>
      <c r="GQ31" s="424"/>
      <c r="GR31" s="424"/>
      <c r="GS31" s="424"/>
      <c r="GT31" s="424"/>
      <c r="GU31" s="424"/>
      <c r="GV31" s="424"/>
      <c r="GW31" s="424"/>
      <c r="GX31" s="424"/>
      <c r="GY31" s="424"/>
      <c r="GZ31" s="424"/>
      <c r="HA31" s="424"/>
      <c r="HB31" s="424"/>
      <c r="HC31" s="424"/>
      <c r="HD31" s="424"/>
      <c r="HE31" s="424"/>
      <c r="HF31" s="424"/>
      <c r="HG31" s="424"/>
      <c r="HH31" s="424"/>
      <c r="HI31" s="424"/>
      <c r="HJ31" s="424"/>
      <c r="HK31" s="424"/>
      <c r="HL31" s="424"/>
      <c r="HM31" s="424"/>
      <c r="HN31" s="424"/>
      <c r="HO31" s="424"/>
      <c r="HP31" s="424"/>
      <c r="HQ31" s="424"/>
      <c r="HR31" s="424"/>
      <c r="HS31" s="424"/>
      <c r="HT31" s="424"/>
      <c r="HU31" s="424"/>
      <c r="HV31" s="424"/>
      <c r="HW31" s="424"/>
      <c r="HX31" s="424"/>
      <c r="HY31" s="424"/>
      <c r="HZ31" s="424"/>
      <c r="IA31" s="424"/>
      <c r="IB31" s="424"/>
      <c r="IC31" s="424"/>
      <c r="ID31" s="424"/>
      <c r="IE31" s="424"/>
      <c r="IF31" s="424"/>
      <c r="IG31" s="424"/>
      <c r="IH31" s="424"/>
      <c r="II31" s="424"/>
      <c r="IJ31" s="424"/>
      <c r="IK31" s="424"/>
      <c r="IL31" s="424"/>
      <c r="IM31" s="424"/>
      <c r="IN31" s="424"/>
      <c r="IO31" s="424"/>
    </row>
    <row r="32" spans="1:249" s="385" customFormat="1" ht="23">
      <c r="A32" s="427" t="s">
        <v>1381</v>
      </c>
      <c r="B32" s="427" t="s">
        <v>1386</v>
      </c>
      <c r="C32" s="756" t="s">
        <v>784</v>
      </c>
      <c r="D32" s="383" t="s">
        <v>1399</v>
      </c>
      <c r="E32" s="435"/>
      <c r="F32" s="436"/>
      <c r="G32" s="437"/>
      <c r="H32" s="438"/>
      <c r="I32" s="423"/>
      <c r="J32" s="423"/>
      <c r="K32" s="423"/>
      <c r="L32" s="423"/>
      <c r="M32" s="423"/>
      <c r="N32" s="423"/>
      <c r="O32" s="424"/>
      <c r="P32" s="424"/>
      <c r="Q32" s="424"/>
      <c r="R32" s="424"/>
      <c r="S32" s="424"/>
      <c r="T32" s="424"/>
      <c r="U32" s="424"/>
      <c r="V32" s="424"/>
      <c r="W32" s="424"/>
      <c r="X32" s="424"/>
      <c r="Y32" s="424"/>
      <c r="Z32" s="424"/>
      <c r="AA32" s="424"/>
      <c r="AB32" s="424"/>
      <c r="AC32" s="424"/>
      <c r="AD32" s="424"/>
      <c r="AE32" s="424"/>
      <c r="AF32" s="424"/>
      <c r="AG32" s="424"/>
      <c r="AH32" s="424"/>
      <c r="AI32" s="424"/>
      <c r="AJ32" s="424"/>
      <c r="AK32" s="424"/>
      <c r="AL32" s="424"/>
      <c r="AM32" s="424"/>
      <c r="AN32" s="424"/>
      <c r="AO32" s="424"/>
      <c r="AP32" s="424"/>
      <c r="AQ32" s="424"/>
      <c r="AR32" s="424"/>
      <c r="AS32" s="424"/>
      <c r="AT32" s="424"/>
      <c r="AU32" s="424"/>
      <c r="AV32" s="424"/>
      <c r="AW32" s="424"/>
      <c r="AX32" s="424"/>
      <c r="AY32" s="424"/>
      <c r="AZ32" s="424"/>
      <c r="BA32" s="424"/>
      <c r="BB32" s="424"/>
      <c r="BC32" s="424"/>
      <c r="BD32" s="424"/>
      <c r="BE32" s="424"/>
      <c r="BF32" s="424"/>
      <c r="BG32" s="424"/>
      <c r="BH32" s="424"/>
      <c r="BI32" s="424"/>
      <c r="BJ32" s="424"/>
      <c r="BK32" s="424"/>
      <c r="BL32" s="424"/>
      <c r="BM32" s="424"/>
      <c r="BN32" s="424"/>
      <c r="BO32" s="424"/>
      <c r="BP32" s="424"/>
      <c r="BQ32" s="424"/>
      <c r="BR32" s="424"/>
      <c r="BS32" s="424"/>
      <c r="BT32" s="424"/>
      <c r="BU32" s="424"/>
      <c r="BV32" s="424"/>
      <c r="BW32" s="424"/>
      <c r="BX32" s="424"/>
      <c r="BY32" s="424"/>
      <c r="BZ32" s="424"/>
      <c r="CA32" s="424"/>
      <c r="CB32" s="424"/>
      <c r="CC32" s="424"/>
      <c r="CD32" s="424"/>
      <c r="CE32" s="424"/>
      <c r="CF32" s="424"/>
      <c r="CG32" s="424"/>
      <c r="CH32" s="424"/>
      <c r="CI32" s="424"/>
      <c r="CJ32" s="424"/>
      <c r="CK32" s="424"/>
      <c r="CL32" s="424"/>
      <c r="CM32" s="424"/>
      <c r="CN32" s="424"/>
      <c r="CO32" s="424"/>
      <c r="CP32" s="424"/>
      <c r="CQ32" s="424"/>
      <c r="CR32" s="424"/>
      <c r="CS32" s="424"/>
      <c r="CT32" s="424"/>
      <c r="CU32" s="424"/>
      <c r="CV32" s="424"/>
      <c r="CW32" s="424"/>
      <c r="CX32" s="424"/>
      <c r="CY32" s="424"/>
      <c r="CZ32" s="424"/>
      <c r="DA32" s="424"/>
      <c r="DB32" s="424"/>
      <c r="DC32" s="424"/>
      <c r="DD32" s="424"/>
      <c r="DE32" s="424"/>
      <c r="DF32" s="424"/>
      <c r="DG32" s="424"/>
      <c r="DH32" s="424"/>
      <c r="DI32" s="424"/>
      <c r="DJ32" s="424"/>
      <c r="DK32" s="424"/>
      <c r="DL32" s="424"/>
      <c r="DM32" s="424"/>
      <c r="DN32" s="424"/>
      <c r="DO32" s="424"/>
      <c r="DP32" s="424"/>
      <c r="DQ32" s="424"/>
      <c r="DR32" s="424"/>
      <c r="DS32" s="424"/>
      <c r="DT32" s="424"/>
      <c r="DU32" s="424"/>
      <c r="DV32" s="424"/>
      <c r="DW32" s="424"/>
      <c r="DX32" s="424"/>
      <c r="DY32" s="424"/>
      <c r="DZ32" s="424"/>
      <c r="EA32" s="424"/>
      <c r="EB32" s="424"/>
      <c r="EC32" s="424"/>
      <c r="ED32" s="424"/>
      <c r="EE32" s="424"/>
      <c r="EF32" s="424"/>
      <c r="EG32" s="424"/>
      <c r="EH32" s="424"/>
      <c r="EI32" s="424"/>
      <c r="EJ32" s="424"/>
      <c r="EK32" s="424"/>
      <c r="EL32" s="424"/>
      <c r="EM32" s="424"/>
      <c r="EN32" s="424"/>
      <c r="EO32" s="424"/>
      <c r="EP32" s="424"/>
      <c r="EQ32" s="424"/>
      <c r="ER32" s="424"/>
      <c r="ES32" s="424"/>
      <c r="ET32" s="424"/>
      <c r="EU32" s="424"/>
      <c r="EV32" s="424"/>
      <c r="EW32" s="424"/>
      <c r="EX32" s="424"/>
      <c r="EY32" s="424"/>
      <c r="EZ32" s="424"/>
      <c r="FA32" s="424"/>
      <c r="FB32" s="424"/>
      <c r="FC32" s="424"/>
      <c r="FD32" s="424"/>
      <c r="FE32" s="424"/>
      <c r="FF32" s="424"/>
      <c r="FG32" s="424"/>
      <c r="FH32" s="424"/>
      <c r="FI32" s="424"/>
      <c r="FJ32" s="424"/>
      <c r="FK32" s="424"/>
      <c r="FL32" s="424"/>
      <c r="FM32" s="424"/>
      <c r="FN32" s="424"/>
      <c r="FO32" s="424"/>
      <c r="FP32" s="424"/>
      <c r="FQ32" s="424"/>
      <c r="FR32" s="424"/>
      <c r="FS32" s="424"/>
      <c r="FT32" s="424"/>
      <c r="FU32" s="424"/>
      <c r="FV32" s="424"/>
      <c r="FW32" s="424"/>
      <c r="FX32" s="424"/>
      <c r="FY32" s="424"/>
      <c r="FZ32" s="424"/>
      <c r="GA32" s="424"/>
      <c r="GB32" s="424"/>
      <c r="GC32" s="424"/>
      <c r="GD32" s="424"/>
      <c r="GE32" s="424"/>
      <c r="GF32" s="424"/>
      <c r="GG32" s="424"/>
      <c r="GH32" s="424"/>
      <c r="GI32" s="424"/>
      <c r="GJ32" s="424"/>
      <c r="GK32" s="424"/>
      <c r="GL32" s="424"/>
      <c r="GM32" s="424"/>
      <c r="GN32" s="424"/>
      <c r="GO32" s="424"/>
      <c r="GP32" s="424"/>
      <c r="GQ32" s="424"/>
      <c r="GR32" s="424"/>
      <c r="GS32" s="424"/>
      <c r="GT32" s="424"/>
      <c r="GU32" s="424"/>
      <c r="GV32" s="424"/>
      <c r="GW32" s="424"/>
      <c r="GX32" s="424"/>
      <c r="GY32" s="424"/>
      <c r="GZ32" s="424"/>
      <c r="HA32" s="424"/>
      <c r="HB32" s="424"/>
      <c r="HC32" s="424"/>
      <c r="HD32" s="424"/>
      <c r="HE32" s="424"/>
      <c r="HF32" s="424"/>
      <c r="HG32" s="424"/>
      <c r="HH32" s="424"/>
      <c r="HI32" s="424"/>
      <c r="HJ32" s="424"/>
      <c r="HK32" s="424"/>
      <c r="HL32" s="424"/>
      <c r="HM32" s="424"/>
      <c r="HN32" s="424"/>
      <c r="HO32" s="424"/>
      <c r="HP32" s="424"/>
      <c r="HQ32" s="424"/>
      <c r="HR32" s="424"/>
      <c r="HS32" s="424"/>
      <c r="HT32" s="424"/>
      <c r="HU32" s="424"/>
      <c r="HV32" s="424"/>
      <c r="HW32" s="424"/>
      <c r="HX32" s="424"/>
      <c r="HY32" s="424"/>
      <c r="HZ32" s="424"/>
      <c r="IA32" s="424"/>
      <c r="IB32" s="424"/>
      <c r="IC32" s="424"/>
      <c r="ID32" s="424"/>
      <c r="IE32" s="424"/>
      <c r="IF32" s="424"/>
      <c r="IG32" s="424"/>
      <c r="IH32" s="424"/>
      <c r="II32" s="424"/>
      <c r="IJ32" s="424"/>
      <c r="IK32" s="424"/>
      <c r="IL32" s="424"/>
      <c r="IM32" s="424"/>
      <c r="IN32" s="424"/>
      <c r="IO32" s="424"/>
    </row>
    <row r="33" spans="1:249" s="385" customFormat="1">
      <c r="A33" s="439"/>
      <c r="B33" s="439"/>
      <c r="C33" s="757"/>
      <c r="D33" s="440"/>
      <c r="E33" s="432" t="s">
        <v>754</v>
      </c>
      <c r="F33" s="432">
        <v>1</v>
      </c>
      <c r="G33" s="437"/>
      <c r="H33" s="422">
        <f>F33*G33</f>
        <v>0</v>
      </c>
      <c r="I33" s="423"/>
      <c r="J33" s="423"/>
      <c r="K33" s="423"/>
      <c r="L33" s="423"/>
      <c r="M33" s="423"/>
      <c r="N33" s="423"/>
      <c r="O33" s="424"/>
      <c r="P33" s="424"/>
      <c r="Q33" s="424"/>
      <c r="R33" s="424"/>
      <c r="S33" s="424"/>
      <c r="T33" s="424"/>
      <c r="U33" s="424"/>
      <c r="V33" s="424"/>
      <c r="W33" s="424"/>
      <c r="X33" s="424"/>
      <c r="Y33" s="424"/>
      <c r="Z33" s="424"/>
      <c r="AA33" s="424"/>
      <c r="AB33" s="424"/>
      <c r="AC33" s="424"/>
      <c r="AD33" s="424"/>
      <c r="AE33" s="424"/>
      <c r="AF33" s="424"/>
      <c r="AG33" s="424"/>
      <c r="AH33" s="424"/>
      <c r="AI33" s="424"/>
      <c r="AJ33" s="424"/>
      <c r="AK33" s="424"/>
      <c r="AL33" s="424"/>
      <c r="AM33" s="424"/>
      <c r="AN33" s="424"/>
      <c r="AO33" s="424"/>
      <c r="AP33" s="424"/>
      <c r="AQ33" s="424"/>
      <c r="AR33" s="424"/>
      <c r="AS33" s="424"/>
      <c r="AT33" s="424"/>
      <c r="AU33" s="424"/>
      <c r="AV33" s="424"/>
      <c r="AW33" s="424"/>
      <c r="AX33" s="424"/>
      <c r="AY33" s="424"/>
      <c r="AZ33" s="424"/>
      <c r="BA33" s="424"/>
      <c r="BB33" s="424"/>
      <c r="BC33" s="424"/>
      <c r="BD33" s="424"/>
      <c r="BE33" s="424"/>
      <c r="BF33" s="424"/>
      <c r="BG33" s="424"/>
      <c r="BH33" s="424"/>
      <c r="BI33" s="424"/>
      <c r="BJ33" s="424"/>
      <c r="BK33" s="424"/>
      <c r="BL33" s="424"/>
      <c r="BM33" s="424"/>
      <c r="BN33" s="424"/>
      <c r="BO33" s="424"/>
      <c r="BP33" s="424"/>
      <c r="BQ33" s="424"/>
      <c r="BR33" s="424"/>
      <c r="BS33" s="424"/>
      <c r="BT33" s="424"/>
      <c r="BU33" s="424"/>
      <c r="BV33" s="424"/>
      <c r="BW33" s="424"/>
      <c r="BX33" s="424"/>
      <c r="BY33" s="424"/>
      <c r="BZ33" s="424"/>
      <c r="CA33" s="424"/>
      <c r="CB33" s="424"/>
      <c r="CC33" s="424"/>
      <c r="CD33" s="424"/>
      <c r="CE33" s="424"/>
      <c r="CF33" s="424"/>
      <c r="CG33" s="424"/>
      <c r="CH33" s="424"/>
      <c r="CI33" s="424"/>
      <c r="CJ33" s="424"/>
      <c r="CK33" s="424"/>
      <c r="CL33" s="424"/>
      <c r="CM33" s="424"/>
      <c r="CN33" s="424"/>
      <c r="CO33" s="424"/>
      <c r="CP33" s="424"/>
      <c r="CQ33" s="424"/>
      <c r="CR33" s="424"/>
      <c r="CS33" s="424"/>
      <c r="CT33" s="424"/>
      <c r="CU33" s="424"/>
      <c r="CV33" s="424"/>
      <c r="CW33" s="424"/>
      <c r="CX33" s="424"/>
      <c r="CY33" s="424"/>
      <c r="CZ33" s="424"/>
      <c r="DA33" s="424"/>
      <c r="DB33" s="424"/>
      <c r="DC33" s="424"/>
      <c r="DD33" s="424"/>
      <c r="DE33" s="424"/>
      <c r="DF33" s="424"/>
      <c r="DG33" s="424"/>
      <c r="DH33" s="424"/>
      <c r="DI33" s="424"/>
      <c r="DJ33" s="424"/>
      <c r="DK33" s="424"/>
      <c r="DL33" s="424"/>
      <c r="DM33" s="424"/>
      <c r="DN33" s="424"/>
      <c r="DO33" s="424"/>
      <c r="DP33" s="424"/>
      <c r="DQ33" s="424"/>
      <c r="DR33" s="424"/>
      <c r="DS33" s="424"/>
      <c r="DT33" s="424"/>
      <c r="DU33" s="424"/>
      <c r="DV33" s="424"/>
      <c r="DW33" s="424"/>
      <c r="DX33" s="424"/>
      <c r="DY33" s="424"/>
      <c r="DZ33" s="424"/>
      <c r="EA33" s="424"/>
      <c r="EB33" s="424"/>
      <c r="EC33" s="424"/>
      <c r="ED33" s="424"/>
      <c r="EE33" s="424"/>
      <c r="EF33" s="424"/>
      <c r="EG33" s="424"/>
      <c r="EH33" s="424"/>
      <c r="EI33" s="424"/>
      <c r="EJ33" s="424"/>
      <c r="EK33" s="424"/>
      <c r="EL33" s="424"/>
      <c r="EM33" s="424"/>
      <c r="EN33" s="424"/>
      <c r="EO33" s="424"/>
      <c r="EP33" s="424"/>
      <c r="EQ33" s="424"/>
      <c r="ER33" s="424"/>
      <c r="ES33" s="424"/>
      <c r="ET33" s="424"/>
      <c r="EU33" s="424"/>
      <c r="EV33" s="424"/>
      <c r="EW33" s="424"/>
      <c r="EX33" s="424"/>
      <c r="EY33" s="424"/>
      <c r="EZ33" s="424"/>
      <c r="FA33" s="424"/>
      <c r="FB33" s="424"/>
      <c r="FC33" s="424"/>
      <c r="FD33" s="424"/>
      <c r="FE33" s="424"/>
      <c r="FF33" s="424"/>
      <c r="FG33" s="424"/>
      <c r="FH33" s="424"/>
      <c r="FI33" s="424"/>
      <c r="FJ33" s="424"/>
      <c r="FK33" s="424"/>
      <c r="FL33" s="424"/>
      <c r="FM33" s="424"/>
      <c r="FN33" s="424"/>
      <c r="FO33" s="424"/>
      <c r="FP33" s="424"/>
      <c r="FQ33" s="424"/>
      <c r="FR33" s="424"/>
      <c r="FS33" s="424"/>
      <c r="FT33" s="424"/>
      <c r="FU33" s="424"/>
      <c r="FV33" s="424"/>
      <c r="FW33" s="424"/>
      <c r="FX33" s="424"/>
      <c r="FY33" s="424"/>
      <c r="FZ33" s="424"/>
      <c r="GA33" s="424"/>
      <c r="GB33" s="424"/>
      <c r="GC33" s="424"/>
      <c r="GD33" s="424"/>
      <c r="GE33" s="424"/>
      <c r="GF33" s="424"/>
      <c r="GG33" s="424"/>
      <c r="GH33" s="424"/>
      <c r="GI33" s="424"/>
      <c r="GJ33" s="424"/>
      <c r="GK33" s="424"/>
      <c r="GL33" s="424"/>
      <c r="GM33" s="424"/>
      <c r="GN33" s="424"/>
      <c r="GO33" s="424"/>
      <c r="GP33" s="424"/>
      <c r="GQ33" s="424"/>
      <c r="GR33" s="424"/>
      <c r="GS33" s="424"/>
      <c r="GT33" s="424"/>
      <c r="GU33" s="424"/>
      <c r="GV33" s="424"/>
      <c r="GW33" s="424"/>
      <c r="GX33" s="424"/>
      <c r="GY33" s="424"/>
      <c r="GZ33" s="424"/>
      <c r="HA33" s="424"/>
      <c r="HB33" s="424"/>
      <c r="HC33" s="424"/>
      <c r="HD33" s="424"/>
      <c r="HE33" s="424"/>
      <c r="HF33" s="424"/>
      <c r="HG33" s="424"/>
      <c r="HH33" s="424"/>
      <c r="HI33" s="424"/>
      <c r="HJ33" s="424"/>
      <c r="HK33" s="424"/>
      <c r="HL33" s="424"/>
      <c r="HM33" s="424"/>
      <c r="HN33" s="424"/>
      <c r="HO33" s="424"/>
      <c r="HP33" s="424"/>
      <c r="HQ33" s="424"/>
      <c r="HR33" s="424"/>
      <c r="HS33" s="424"/>
      <c r="HT33" s="424"/>
      <c r="HU33" s="424"/>
      <c r="HV33" s="424"/>
      <c r="HW33" s="424"/>
      <c r="HX33" s="424"/>
      <c r="HY33" s="424"/>
      <c r="HZ33" s="424"/>
      <c r="IA33" s="424"/>
      <c r="IB33" s="424"/>
      <c r="IC33" s="424"/>
      <c r="ID33" s="424"/>
      <c r="IE33" s="424"/>
      <c r="IF33" s="424"/>
      <c r="IG33" s="424"/>
      <c r="IH33" s="424"/>
      <c r="II33" s="424"/>
      <c r="IJ33" s="424"/>
      <c r="IK33" s="424"/>
      <c r="IL33" s="424"/>
      <c r="IM33" s="424"/>
      <c r="IN33" s="424"/>
      <c r="IO33" s="424"/>
    </row>
    <row r="34" spans="1:249" s="385" customFormat="1">
      <c r="A34" s="427"/>
      <c r="B34" s="427"/>
      <c r="C34" s="756"/>
      <c r="D34" s="431"/>
      <c r="E34" s="432"/>
      <c r="F34" s="432"/>
      <c r="G34" s="421"/>
      <c r="H34" s="422"/>
      <c r="I34" s="423"/>
      <c r="J34" s="423"/>
      <c r="K34" s="423"/>
      <c r="L34" s="423"/>
      <c r="M34" s="423"/>
      <c r="N34" s="423"/>
      <c r="O34" s="424"/>
      <c r="P34" s="424"/>
      <c r="Q34" s="424"/>
      <c r="R34" s="424"/>
      <c r="S34" s="424"/>
      <c r="T34" s="424"/>
      <c r="U34" s="424"/>
      <c r="V34" s="424"/>
      <c r="W34" s="424"/>
      <c r="X34" s="424"/>
      <c r="Y34" s="424"/>
      <c r="Z34" s="424"/>
      <c r="AA34" s="424"/>
      <c r="AB34" s="424"/>
      <c r="AC34" s="424"/>
      <c r="AD34" s="424"/>
      <c r="AE34" s="424"/>
      <c r="AF34" s="424"/>
      <c r="AG34" s="424"/>
      <c r="AH34" s="424"/>
      <c r="AI34" s="424"/>
      <c r="AJ34" s="424"/>
      <c r="AK34" s="424"/>
      <c r="AL34" s="424"/>
      <c r="AM34" s="424"/>
      <c r="AN34" s="424"/>
      <c r="AO34" s="424"/>
      <c r="AP34" s="424"/>
      <c r="AQ34" s="424"/>
      <c r="AR34" s="424"/>
      <c r="AS34" s="424"/>
      <c r="AT34" s="424"/>
      <c r="AU34" s="424"/>
      <c r="AV34" s="424"/>
      <c r="AW34" s="424"/>
      <c r="AX34" s="424"/>
      <c r="AY34" s="424"/>
      <c r="AZ34" s="424"/>
      <c r="BA34" s="424"/>
      <c r="BB34" s="424"/>
      <c r="BC34" s="424"/>
      <c r="BD34" s="424"/>
      <c r="BE34" s="424"/>
      <c r="BF34" s="424"/>
      <c r="BG34" s="424"/>
      <c r="BH34" s="424"/>
      <c r="BI34" s="424"/>
      <c r="BJ34" s="424"/>
      <c r="BK34" s="424"/>
      <c r="BL34" s="424"/>
      <c r="BM34" s="424"/>
      <c r="BN34" s="424"/>
      <c r="BO34" s="424"/>
      <c r="BP34" s="424"/>
      <c r="BQ34" s="424"/>
      <c r="BR34" s="424"/>
      <c r="BS34" s="424"/>
      <c r="BT34" s="424"/>
      <c r="BU34" s="424"/>
      <c r="BV34" s="424"/>
      <c r="BW34" s="424"/>
      <c r="BX34" s="424"/>
      <c r="BY34" s="424"/>
      <c r="BZ34" s="424"/>
      <c r="CA34" s="424"/>
      <c r="CB34" s="424"/>
      <c r="CC34" s="424"/>
      <c r="CD34" s="424"/>
      <c r="CE34" s="424"/>
      <c r="CF34" s="424"/>
      <c r="CG34" s="424"/>
      <c r="CH34" s="424"/>
      <c r="CI34" s="424"/>
      <c r="CJ34" s="424"/>
      <c r="CK34" s="424"/>
      <c r="CL34" s="424"/>
      <c r="CM34" s="424"/>
      <c r="CN34" s="424"/>
      <c r="CO34" s="424"/>
      <c r="CP34" s="424"/>
      <c r="CQ34" s="424"/>
      <c r="CR34" s="424"/>
      <c r="CS34" s="424"/>
      <c r="CT34" s="424"/>
      <c r="CU34" s="424"/>
      <c r="CV34" s="424"/>
      <c r="CW34" s="424"/>
      <c r="CX34" s="424"/>
      <c r="CY34" s="424"/>
      <c r="CZ34" s="424"/>
      <c r="DA34" s="424"/>
      <c r="DB34" s="424"/>
      <c r="DC34" s="424"/>
      <c r="DD34" s="424"/>
      <c r="DE34" s="424"/>
      <c r="DF34" s="424"/>
      <c r="DG34" s="424"/>
      <c r="DH34" s="424"/>
      <c r="DI34" s="424"/>
      <c r="DJ34" s="424"/>
      <c r="DK34" s="424"/>
      <c r="DL34" s="424"/>
      <c r="DM34" s="424"/>
      <c r="DN34" s="424"/>
      <c r="DO34" s="424"/>
      <c r="DP34" s="424"/>
      <c r="DQ34" s="424"/>
      <c r="DR34" s="424"/>
      <c r="DS34" s="424"/>
      <c r="DT34" s="424"/>
      <c r="DU34" s="424"/>
      <c r="DV34" s="424"/>
      <c r="DW34" s="424"/>
      <c r="DX34" s="424"/>
      <c r="DY34" s="424"/>
      <c r="DZ34" s="424"/>
      <c r="EA34" s="424"/>
      <c r="EB34" s="424"/>
      <c r="EC34" s="424"/>
      <c r="ED34" s="424"/>
      <c r="EE34" s="424"/>
      <c r="EF34" s="424"/>
      <c r="EG34" s="424"/>
      <c r="EH34" s="424"/>
      <c r="EI34" s="424"/>
      <c r="EJ34" s="424"/>
      <c r="EK34" s="424"/>
      <c r="EL34" s="424"/>
      <c r="EM34" s="424"/>
      <c r="EN34" s="424"/>
      <c r="EO34" s="424"/>
      <c r="EP34" s="424"/>
      <c r="EQ34" s="424"/>
      <c r="ER34" s="424"/>
      <c r="ES34" s="424"/>
      <c r="ET34" s="424"/>
      <c r="EU34" s="424"/>
      <c r="EV34" s="424"/>
      <c r="EW34" s="424"/>
      <c r="EX34" s="424"/>
      <c r="EY34" s="424"/>
      <c r="EZ34" s="424"/>
      <c r="FA34" s="424"/>
      <c r="FB34" s="424"/>
      <c r="FC34" s="424"/>
      <c r="FD34" s="424"/>
      <c r="FE34" s="424"/>
      <c r="FF34" s="424"/>
      <c r="FG34" s="424"/>
      <c r="FH34" s="424"/>
      <c r="FI34" s="424"/>
      <c r="FJ34" s="424"/>
      <c r="FK34" s="424"/>
      <c r="FL34" s="424"/>
      <c r="FM34" s="424"/>
      <c r="FN34" s="424"/>
      <c r="FO34" s="424"/>
      <c r="FP34" s="424"/>
      <c r="FQ34" s="424"/>
      <c r="FR34" s="424"/>
      <c r="FS34" s="424"/>
      <c r="FT34" s="424"/>
      <c r="FU34" s="424"/>
      <c r="FV34" s="424"/>
      <c r="FW34" s="424"/>
      <c r="FX34" s="424"/>
      <c r="FY34" s="424"/>
      <c r="FZ34" s="424"/>
      <c r="GA34" s="424"/>
      <c r="GB34" s="424"/>
      <c r="GC34" s="424"/>
      <c r="GD34" s="424"/>
      <c r="GE34" s="424"/>
      <c r="GF34" s="424"/>
      <c r="GG34" s="424"/>
      <c r="GH34" s="424"/>
      <c r="GI34" s="424"/>
      <c r="GJ34" s="424"/>
      <c r="GK34" s="424"/>
      <c r="GL34" s="424"/>
      <c r="GM34" s="424"/>
      <c r="GN34" s="424"/>
      <c r="GO34" s="424"/>
      <c r="GP34" s="424"/>
      <c r="GQ34" s="424"/>
      <c r="GR34" s="424"/>
      <c r="GS34" s="424"/>
      <c r="GT34" s="424"/>
      <c r="GU34" s="424"/>
      <c r="GV34" s="424"/>
      <c r="GW34" s="424"/>
      <c r="GX34" s="424"/>
      <c r="GY34" s="424"/>
      <c r="GZ34" s="424"/>
      <c r="HA34" s="424"/>
      <c r="HB34" s="424"/>
      <c r="HC34" s="424"/>
      <c r="HD34" s="424"/>
      <c r="HE34" s="424"/>
      <c r="HF34" s="424"/>
      <c r="HG34" s="424"/>
      <c r="HH34" s="424"/>
      <c r="HI34" s="424"/>
      <c r="HJ34" s="424"/>
      <c r="HK34" s="424"/>
      <c r="HL34" s="424"/>
      <c r="HM34" s="424"/>
      <c r="HN34" s="424"/>
      <c r="HO34" s="424"/>
      <c r="HP34" s="424"/>
      <c r="HQ34" s="424"/>
      <c r="HR34" s="424"/>
      <c r="HS34" s="424"/>
      <c r="HT34" s="424"/>
      <c r="HU34" s="424"/>
      <c r="HV34" s="424"/>
      <c r="HW34" s="424"/>
      <c r="HX34" s="424"/>
      <c r="HY34" s="424"/>
      <c r="HZ34" s="424"/>
      <c r="IA34" s="424"/>
      <c r="IB34" s="424"/>
      <c r="IC34" s="424"/>
      <c r="ID34" s="424"/>
      <c r="IE34" s="424"/>
      <c r="IF34" s="424"/>
      <c r="IG34" s="424"/>
      <c r="IH34" s="424"/>
      <c r="II34" s="424"/>
      <c r="IJ34" s="424"/>
      <c r="IK34" s="424"/>
      <c r="IL34" s="424"/>
      <c r="IM34" s="424"/>
      <c r="IN34" s="424"/>
      <c r="IO34" s="424"/>
    </row>
    <row r="35" spans="1:249" s="385" customFormat="1" ht="46">
      <c r="A35" s="427" t="s">
        <v>1381</v>
      </c>
      <c r="B35" s="427" t="s">
        <v>1386</v>
      </c>
      <c r="C35" s="756" t="s">
        <v>816</v>
      </c>
      <c r="D35" s="383" t="s">
        <v>1400</v>
      </c>
      <c r="E35" s="435"/>
      <c r="F35" s="436"/>
      <c r="G35" s="437"/>
      <c r="H35" s="438"/>
      <c r="I35" s="423"/>
      <c r="J35" s="423"/>
      <c r="K35" s="423"/>
      <c r="L35" s="423"/>
      <c r="M35" s="423"/>
      <c r="N35" s="423"/>
      <c r="O35" s="424"/>
      <c r="P35" s="424"/>
      <c r="Q35" s="424"/>
      <c r="R35" s="424"/>
      <c r="S35" s="424"/>
      <c r="T35" s="424"/>
      <c r="U35" s="424"/>
      <c r="V35" s="424"/>
      <c r="W35" s="424"/>
      <c r="X35" s="424"/>
      <c r="Y35" s="424"/>
      <c r="Z35" s="424"/>
      <c r="AA35" s="424"/>
      <c r="AB35" s="424"/>
      <c r="AC35" s="424"/>
      <c r="AD35" s="424"/>
      <c r="AE35" s="424"/>
      <c r="AF35" s="424"/>
      <c r="AG35" s="424"/>
      <c r="AH35" s="424"/>
      <c r="AI35" s="424"/>
      <c r="AJ35" s="424"/>
      <c r="AK35" s="424"/>
      <c r="AL35" s="424"/>
      <c r="AM35" s="424"/>
      <c r="AN35" s="424"/>
      <c r="AO35" s="424"/>
      <c r="AP35" s="424"/>
      <c r="AQ35" s="424"/>
      <c r="AR35" s="424"/>
      <c r="AS35" s="424"/>
      <c r="AT35" s="424"/>
      <c r="AU35" s="424"/>
      <c r="AV35" s="424"/>
      <c r="AW35" s="424"/>
      <c r="AX35" s="424"/>
      <c r="AY35" s="424"/>
      <c r="AZ35" s="424"/>
      <c r="BA35" s="424"/>
      <c r="BB35" s="424"/>
      <c r="BC35" s="424"/>
      <c r="BD35" s="424"/>
      <c r="BE35" s="424"/>
      <c r="BF35" s="424"/>
      <c r="BG35" s="424"/>
      <c r="BH35" s="424"/>
      <c r="BI35" s="424"/>
      <c r="BJ35" s="424"/>
      <c r="BK35" s="424"/>
      <c r="BL35" s="424"/>
      <c r="BM35" s="424"/>
      <c r="BN35" s="424"/>
      <c r="BO35" s="424"/>
      <c r="BP35" s="424"/>
      <c r="BQ35" s="424"/>
      <c r="BR35" s="424"/>
      <c r="BS35" s="424"/>
      <c r="BT35" s="424"/>
      <c r="BU35" s="424"/>
      <c r="BV35" s="424"/>
      <c r="BW35" s="424"/>
      <c r="BX35" s="424"/>
      <c r="BY35" s="424"/>
      <c r="BZ35" s="424"/>
      <c r="CA35" s="424"/>
      <c r="CB35" s="424"/>
      <c r="CC35" s="424"/>
      <c r="CD35" s="424"/>
      <c r="CE35" s="424"/>
      <c r="CF35" s="424"/>
      <c r="CG35" s="424"/>
      <c r="CH35" s="424"/>
      <c r="CI35" s="424"/>
      <c r="CJ35" s="424"/>
      <c r="CK35" s="424"/>
      <c r="CL35" s="424"/>
      <c r="CM35" s="424"/>
      <c r="CN35" s="424"/>
      <c r="CO35" s="424"/>
      <c r="CP35" s="424"/>
      <c r="CQ35" s="424"/>
      <c r="CR35" s="424"/>
      <c r="CS35" s="424"/>
      <c r="CT35" s="424"/>
      <c r="CU35" s="424"/>
      <c r="CV35" s="424"/>
      <c r="CW35" s="424"/>
      <c r="CX35" s="424"/>
      <c r="CY35" s="424"/>
      <c r="CZ35" s="424"/>
      <c r="DA35" s="424"/>
      <c r="DB35" s="424"/>
      <c r="DC35" s="424"/>
      <c r="DD35" s="424"/>
      <c r="DE35" s="424"/>
      <c r="DF35" s="424"/>
      <c r="DG35" s="424"/>
      <c r="DH35" s="424"/>
      <c r="DI35" s="424"/>
      <c r="DJ35" s="424"/>
      <c r="DK35" s="424"/>
      <c r="DL35" s="424"/>
      <c r="DM35" s="424"/>
      <c r="DN35" s="424"/>
      <c r="DO35" s="424"/>
      <c r="DP35" s="424"/>
      <c r="DQ35" s="424"/>
      <c r="DR35" s="424"/>
      <c r="DS35" s="424"/>
      <c r="DT35" s="424"/>
      <c r="DU35" s="424"/>
      <c r="DV35" s="424"/>
      <c r="DW35" s="424"/>
      <c r="DX35" s="424"/>
      <c r="DY35" s="424"/>
      <c r="DZ35" s="424"/>
      <c r="EA35" s="424"/>
      <c r="EB35" s="424"/>
      <c r="EC35" s="424"/>
      <c r="ED35" s="424"/>
      <c r="EE35" s="424"/>
      <c r="EF35" s="424"/>
      <c r="EG35" s="424"/>
      <c r="EH35" s="424"/>
      <c r="EI35" s="424"/>
      <c r="EJ35" s="424"/>
      <c r="EK35" s="424"/>
      <c r="EL35" s="424"/>
      <c r="EM35" s="424"/>
      <c r="EN35" s="424"/>
      <c r="EO35" s="424"/>
      <c r="EP35" s="424"/>
      <c r="EQ35" s="424"/>
      <c r="ER35" s="424"/>
      <c r="ES35" s="424"/>
      <c r="ET35" s="424"/>
      <c r="EU35" s="424"/>
      <c r="EV35" s="424"/>
      <c r="EW35" s="424"/>
      <c r="EX35" s="424"/>
      <c r="EY35" s="424"/>
      <c r="EZ35" s="424"/>
      <c r="FA35" s="424"/>
      <c r="FB35" s="424"/>
      <c r="FC35" s="424"/>
      <c r="FD35" s="424"/>
      <c r="FE35" s="424"/>
      <c r="FF35" s="424"/>
      <c r="FG35" s="424"/>
      <c r="FH35" s="424"/>
      <c r="FI35" s="424"/>
      <c r="FJ35" s="424"/>
      <c r="FK35" s="424"/>
      <c r="FL35" s="424"/>
      <c r="FM35" s="424"/>
      <c r="FN35" s="424"/>
      <c r="FO35" s="424"/>
      <c r="FP35" s="424"/>
      <c r="FQ35" s="424"/>
      <c r="FR35" s="424"/>
      <c r="FS35" s="424"/>
      <c r="FT35" s="424"/>
      <c r="FU35" s="424"/>
      <c r="FV35" s="424"/>
      <c r="FW35" s="424"/>
      <c r="FX35" s="424"/>
      <c r="FY35" s="424"/>
      <c r="FZ35" s="424"/>
      <c r="GA35" s="424"/>
      <c r="GB35" s="424"/>
      <c r="GC35" s="424"/>
      <c r="GD35" s="424"/>
      <c r="GE35" s="424"/>
      <c r="GF35" s="424"/>
      <c r="GG35" s="424"/>
      <c r="GH35" s="424"/>
      <c r="GI35" s="424"/>
      <c r="GJ35" s="424"/>
      <c r="GK35" s="424"/>
      <c r="GL35" s="424"/>
      <c r="GM35" s="424"/>
      <c r="GN35" s="424"/>
      <c r="GO35" s="424"/>
      <c r="GP35" s="424"/>
      <c r="GQ35" s="424"/>
      <c r="GR35" s="424"/>
      <c r="GS35" s="424"/>
      <c r="GT35" s="424"/>
      <c r="GU35" s="424"/>
      <c r="GV35" s="424"/>
      <c r="GW35" s="424"/>
      <c r="GX35" s="424"/>
      <c r="GY35" s="424"/>
      <c r="GZ35" s="424"/>
      <c r="HA35" s="424"/>
      <c r="HB35" s="424"/>
      <c r="HC35" s="424"/>
      <c r="HD35" s="424"/>
      <c r="HE35" s="424"/>
      <c r="HF35" s="424"/>
      <c r="HG35" s="424"/>
      <c r="HH35" s="424"/>
      <c r="HI35" s="424"/>
      <c r="HJ35" s="424"/>
      <c r="HK35" s="424"/>
      <c r="HL35" s="424"/>
      <c r="HM35" s="424"/>
      <c r="HN35" s="424"/>
      <c r="HO35" s="424"/>
      <c r="HP35" s="424"/>
      <c r="HQ35" s="424"/>
      <c r="HR35" s="424"/>
      <c r="HS35" s="424"/>
      <c r="HT35" s="424"/>
      <c r="HU35" s="424"/>
      <c r="HV35" s="424"/>
      <c r="HW35" s="424"/>
      <c r="HX35" s="424"/>
      <c r="HY35" s="424"/>
      <c r="HZ35" s="424"/>
      <c r="IA35" s="424"/>
      <c r="IB35" s="424"/>
      <c r="IC35" s="424"/>
      <c r="ID35" s="424"/>
      <c r="IE35" s="424"/>
      <c r="IF35" s="424"/>
      <c r="IG35" s="424"/>
      <c r="IH35" s="424"/>
      <c r="II35" s="424"/>
      <c r="IJ35" s="424"/>
      <c r="IK35" s="424"/>
      <c r="IL35" s="424"/>
      <c r="IM35" s="424"/>
      <c r="IN35" s="424"/>
      <c r="IO35" s="424"/>
    </row>
    <row r="36" spans="1:249" s="385" customFormat="1">
      <c r="A36" s="439"/>
      <c r="B36" s="439"/>
      <c r="C36" s="757"/>
      <c r="D36" s="440"/>
      <c r="E36" s="432" t="s">
        <v>1396</v>
      </c>
      <c r="F36" s="432">
        <v>1</v>
      </c>
      <c r="G36" s="421"/>
      <c r="H36" s="422">
        <f>F36*G36</f>
        <v>0</v>
      </c>
      <c r="I36" s="423"/>
      <c r="J36" s="423"/>
      <c r="K36" s="423"/>
      <c r="L36" s="423"/>
      <c r="M36" s="423"/>
      <c r="N36" s="423"/>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24"/>
      <c r="AL36" s="424"/>
      <c r="AM36" s="424"/>
      <c r="AN36" s="424"/>
      <c r="AO36" s="424"/>
      <c r="AP36" s="424"/>
      <c r="AQ36" s="424"/>
      <c r="AR36" s="424"/>
      <c r="AS36" s="424"/>
      <c r="AT36" s="424"/>
      <c r="AU36" s="424"/>
      <c r="AV36" s="424"/>
      <c r="AW36" s="424"/>
      <c r="AX36" s="424"/>
      <c r="AY36" s="424"/>
      <c r="AZ36" s="424"/>
      <c r="BA36" s="424"/>
      <c r="BB36" s="424"/>
      <c r="BC36" s="424"/>
      <c r="BD36" s="424"/>
      <c r="BE36" s="424"/>
      <c r="BF36" s="424"/>
      <c r="BG36" s="424"/>
      <c r="BH36" s="424"/>
      <c r="BI36" s="424"/>
      <c r="BJ36" s="424"/>
      <c r="BK36" s="424"/>
      <c r="BL36" s="424"/>
      <c r="BM36" s="424"/>
      <c r="BN36" s="424"/>
      <c r="BO36" s="424"/>
      <c r="BP36" s="424"/>
      <c r="BQ36" s="424"/>
      <c r="BR36" s="424"/>
      <c r="BS36" s="424"/>
      <c r="BT36" s="424"/>
      <c r="BU36" s="424"/>
      <c r="BV36" s="424"/>
      <c r="BW36" s="424"/>
      <c r="BX36" s="424"/>
      <c r="BY36" s="424"/>
      <c r="BZ36" s="424"/>
      <c r="CA36" s="424"/>
      <c r="CB36" s="424"/>
      <c r="CC36" s="424"/>
      <c r="CD36" s="424"/>
      <c r="CE36" s="424"/>
      <c r="CF36" s="424"/>
      <c r="CG36" s="424"/>
      <c r="CH36" s="424"/>
      <c r="CI36" s="424"/>
      <c r="CJ36" s="424"/>
      <c r="CK36" s="424"/>
      <c r="CL36" s="424"/>
      <c r="CM36" s="424"/>
      <c r="CN36" s="424"/>
      <c r="CO36" s="424"/>
      <c r="CP36" s="424"/>
      <c r="CQ36" s="424"/>
      <c r="CR36" s="424"/>
      <c r="CS36" s="424"/>
      <c r="CT36" s="424"/>
      <c r="CU36" s="424"/>
      <c r="CV36" s="424"/>
      <c r="CW36" s="424"/>
      <c r="CX36" s="424"/>
      <c r="CY36" s="424"/>
      <c r="CZ36" s="424"/>
      <c r="DA36" s="424"/>
      <c r="DB36" s="424"/>
      <c r="DC36" s="424"/>
      <c r="DD36" s="424"/>
      <c r="DE36" s="424"/>
      <c r="DF36" s="424"/>
      <c r="DG36" s="424"/>
      <c r="DH36" s="424"/>
      <c r="DI36" s="424"/>
      <c r="DJ36" s="424"/>
      <c r="DK36" s="424"/>
      <c r="DL36" s="424"/>
      <c r="DM36" s="424"/>
      <c r="DN36" s="424"/>
      <c r="DO36" s="424"/>
      <c r="DP36" s="424"/>
      <c r="DQ36" s="424"/>
      <c r="DR36" s="424"/>
      <c r="DS36" s="424"/>
      <c r="DT36" s="424"/>
      <c r="DU36" s="424"/>
      <c r="DV36" s="424"/>
      <c r="DW36" s="424"/>
      <c r="DX36" s="424"/>
      <c r="DY36" s="424"/>
      <c r="DZ36" s="424"/>
      <c r="EA36" s="424"/>
      <c r="EB36" s="424"/>
      <c r="EC36" s="424"/>
      <c r="ED36" s="424"/>
      <c r="EE36" s="424"/>
      <c r="EF36" s="424"/>
      <c r="EG36" s="424"/>
      <c r="EH36" s="424"/>
      <c r="EI36" s="424"/>
      <c r="EJ36" s="424"/>
      <c r="EK36" s="424"/>
      <c r="EL36" s="424"/>
      <c r="EM36" s="424"/>
      <c r="EN36" s="424"/>
      <c r="EO36" s="424"/>
      <c r="EP36" s="424"/>
      <c r="EQ36" s="424"/>
      <c r="ER36" s="424"/>
      <c r="ES36" s="424"/>
      <c r="ET36" s="424"/>
      <c r="EU36" s="424"/>
      <c r="EV36" s="424"/>
      <c r="EW36" s="424"/>
      <c r="EX36" s="424"/>
      <c r="EY36" s="424"/>
      <c r="EZ36" s="424"/>
      <c r="FA36" s="424"/>
      <c r="FB36" s="424"/>
      <c r="FC36" s="424"/>
      <c r="FD36" s="424"/>
      <c r="FE36" s="424"/>
      <c r="FF36" s="424"/>
      <c r="FG36" s="424"/>
      <c r="FH36" s="424"/>
      <c r="FI36" s="424"/>
      <c r="FJ36" s="424"/>
      <c r="FK36" s="424"/>
      <c r="FL36" s="424"/>
      <c r="FM36" s="424"/>
      <c r="FN36" s="424"/>
      <c r="FO36" s="424"/>
      <c r="FP36" s="424"/>
      <c r="FQ36" s="424"/>
      <c r="FR36" s="424"/>
      <c r="FS36" s="424"/>
      <c r="FT36" s="424"/>
      <c r="FU36" s="424"/>
      <c r="FV36" s="424"/>
      <c r="FW36" s="424"/>
      <c r="FX36" s="424"/>
      <c r="FY36" s="424"/>
      <c r="FZ36" s="424"/>
      <c r="GA36" s="424"/>
      <c r="GB36" s="424"/>
      <c r="GC36" s="424"/>
      <c r="GD36" s="424"/>
      <c r="GE36" s="424"/>
      <c r="GF36" s="424"/>
      <c r="GG36" s="424"/>
      <c r="GH36" s="424"/>
      <c r="GI36" s="424"/>
      <c r="GJ36" s="424"/>
      <c r="GK36" s="424"/>
      <c r="GL36" s="424"/>
      <c r="GM36" s="424"/>
      <c r="GN36" s="424"/>
      <c r="GO36" s="424"/>
      <c r="GP36" s="424"/>
      <c r="GQ36" s="424"/>
      <c r="GR36" s="424"/>
      <c r="GS36" s="424"/>
      <c r="GT36" s="424"/>
      <c r="GU36" s="424"/>
      <c r="GV36" s="424"/>
      <c r="GW36" s="424"/>
      <c r="GX36" s="424"/>
      <c r="GY36" s="424"/>
      <c r="GZ36" s="424"/>
      <c r="HA36" s="424"/>
      <c r="HB36" s="424"/>
      <c r="HC36" s="424"/>
      <c r="HD36" s="424"/>
      <c r="HE36" s="424"/>
      <c r="HF36" s="424"/>
      <c r="HG36" s="424"/>
      <c r="HH36" s="424"/>
      <c r="HI36" s="424"/>
      <c r="HJ36" s="424"/>
      <c r="HK36" s="424"/>
      <c r="HL36" s="424"/>
      <c r="HM36" s="424"/>
      <c r="HN36" s="424"/>
      <c r="HO36" s="424"/>
      <c r="HP36" s="424"/>
      <c r="HQ36" s="424"/>
      <c r="HR36" s="424"/>
      <c r="HS36" s="424"/>
      <c r="HT36" s="424"/>
      <c r="HU36" s="424"/>
      <c r="HV36" s="424"/>
      <c r="HW36" s="424"/>
      <c r="HX36" s="424"/>
      <c r="HY36" s="424"/>
      <c r="HZ36" s="424"/>
      <c r="IA36" s="424"/>
      <c r="IB36" s="424"/>
      <c r="IC36" s="424"/>
      <c r="ID36" s="424"/>
      <c r="IE36" s="424"/>
      <c r="IF36" s="424"/>
      <c r="IG36" s="424"/>
      <c r="IH36" s="424"/>
      <c r="II36" s="424"/>
      <c r="IJ36" s="424"/>
      <c r="IK36" s="424"/>
      <c r="IL36" s="424"/>
      <c r="IM36" s="424"/>
      <c r="IN36" s="424"/>
      <c r="IO36" s="424"/>
    </row>
    <row r="37" spans="1:249" s="385" customFormat="1">
      <c r="A37" s="439"/>
      <c r="B37" s="439"/>
      <c r="C37" s="757"/>
      <c r="D37" s="440"/>
      <c r="E37" s="432"/>
      <c r="F37" s="432"/>
      <c r="G37" s="421"/>
      <c r="H37" s="422"/>
      <c r="I37" s="423"/>
      <c r="J37" s="423"/>
      <c r="K37" s="423"/>
      <c r="L37" s="423"/>
      <c r="M37" s="423"/>
      <c r="N37" s="423"/>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4"/>
      <c r="AL37" s="424"/>
      <c r="AM37" s="424"/>
      <c r="AN37" s="424"/>
      <c r="AO37" s="424"/>
      <c r="AP37" s="424"/>
      <c r="AQ37" s="424"/>
      <c r="AR37" s="424"/>
      <c r="AS37" s="424"/>
      <c r="AT37" s="424"/>
      <c r="AU37" s="424"/>
      <c r="AV37" s="424"/>
      <c r="AW37" s="424"/>
      <c r="AX37" s="424"/>
      <c r="AY37" s="424"/>
      <c r="AZ37" s="424"/>
      <c r="BA37" s="424"/>
      <c r="BB37" s="424"/>
      <c r="BC37" s="424"/>
      <c r="BD37" s="424"/>
      <c r="BE37" s="424"/>
      <c r="BF37" s="424"/>
      <c r="BG37" s="424"/>
      <c r="BH37" s="424"/>
      <c r="BI37" s="424"/>
      <c r="BJ37" s="424"/>
      <c r="BK37" s="424"/>
      <c r="BL37" s="424"/>
      <c r="BM37" s="424"/>
      <c r="BN37" s="424"/>
      <c r="BO37" s="424"/>
      <c r="BP37" s="424"/>
      <c r="BQ37" s="424"/>
      <c r="BR37" s="424"/>
      <c r="BS37" s="424"/>
      <c r="BT37" s="424"/>
      <c r="BU37" s="424"/>
      <c r="BV37" s="424"/>
      <c r="BW37" s="424"/>
      <c r="BX37" s="424"/>
      <c r="BY37" s="424"/>
      <c r="BZ37" s="424"/>
      <c r="CA37" s="424"/>
      <c r="CB37" s="424"/>
      <c r="CC37" s="424"/>
      <c r="CD37" s="424"/>
      <c r="CE37" s="424"/>
      <c r="CF37" s="424"/>
      <c r="CG37" s="424"/>
      <c r="CH37" s="424"/>
      <c r="CI37" s="424"/>
      <c r="CJ37" s="424"/>
      <c r="CK37" s="424"/>
      <c r="CL37" s="424"/>
      <c r="CM37" s="424"/>
      <c r="CN37" s="424"/>
      <c r="CO37" s="424"/>
      <c r="CP37" s="424"/>
      <c r="CQ37" s="424"/>
      <c r="CR37" s="424"/>
      <c r="CS37" s="424"/>
      <c r="CT37" s="424"/>
      <c r="CU37" s="424"/>
      <c r="CV37" s="424"/>
      <c r="CW37" s="424"/>
      <c r="CX37" s="424"/>
      <c r="CY37" s="424"/>
      <c r="CZ37" s="424"/>
      <c r="DA37" s="424"/>
      <c r="DB37" s="424"/>
      <c r="DC37" s="424"/>
      <c r="DD37" s="424"/>
      <c r="DE37" s="424"/>
      <c r="DF37" s="424"/>
      <c r="DG37" s="424"/>
      <c r="DH37" s="424"/>
      <c r="DI37" s="424"/>
      <c r="DJ37" s="424"/>
      <c r="DK37" s="424"/>
      <c r="DL37" s="424"/>
      <c r="DM37" s="424"/>
      <c r="DN37" s="424"/>
      <c r="DO37" s="424"/>
      <c r="DP37" s="424"/>
      <c r="DQ37" s="424"/>
      <c r="DR37" s="424"/>
      <c r="DS37" s="424"/>
      <c r="DT37" s="424"/>
      <c r="DU37" s="424"/>
      <c r="DV37" s="424"/>
      <c r="DW37" s="424"/>
      <c r="DX37" s="424"/>
      <c r="DY37" s="424"/>
      <c r="DZ37" s="424"/>
      <c r="EA37" s="424"/>
      <c r="EB37" s="424"/>
      <c r="EC37" s="424"/>
      <c r="ED37" s="424"/>
      <c r="EE37" s="424"/>
      <c r="EF37" s="424"/>
      <c r="EG37" s="424"/>
      <c r="EH37" s="424"/>
      <c r="EI37" s="424"/>
      <c r="EJ37" s="424"/>
      <c r="EK37" s="424"/>
      <c r="EL37" s="424"/>
      <c r="EM37" s="424"/>
      <c r="EN37" s="424"/>
      <c r="EO37" s="424"/>
      <c r="EP37" s="424"/>
      <c r="EQ37" s="424"/>
      <c r="ER37" s="424"/>
      <c r="ES37" s="424"/>
      <c r="ET37" s="424"/>
      <c r="EU37" s="424"/>
      <c r="EV37" s="424"/>
      <c r="EW37" s="424"/>
      <c r="EX37" s="424"/>
      <c r="EY37" s="424"/>
      <c r="EZ37" s="424"/>
      <c r="FA37" s="424"/>
      <c r="FB37" s="424"/>
      <c r="FC37" s="424"/>
      <c r="FD37" s="424"/>
      <c r="FE37" s="424"/>
      <c r="FF37" s="424"/>
      <c r="FG37" s="424"/>
      <c r="FH37" s="424"/>
      <c r="FI37" s="424"/>
      <c r="FJ37" s="424"/>
      <c r="FK37" s="424"/>
      <c r="FL37" s="424"/>
      <c r="FM37" s="424"/>
      <c r="FN37" s="424"/>
      <c r="FO37" s="424"/>
      <c r="FP37" s="424"/>
      <c r="FQ37" s="424"/>
      <c r="FR37" s="424"/>
      <c r="FS37" s="424"/>
      <c r="FT37" s="424"/>
      <c r="FU37" s="424"/>
      <c r="FV37" s="424"/>
      <c r="FW37" s="424"/>
      <c r="FX37" s="424"/>
      <c r="FY37" s="424"/>
      <c r="FZ37" s="424"/>
      <c r="GA37" s="424"/>
      <c r="GB37" s="424"/>
      <c r="GC37" s="424"/>
      <c r="GD37" s="424"/>
      <c r="GE37" s="424"/>
      <c r="GF37" s="424"/>
      <c r="GG37" s="424"/>
      <c r="GH37" s="424"/>
      <c r="GI37" s="424"/>
      <c r="GJ37" s="424"/>
      <c r="GK37" s="424"/>
      <c r="GL37" s="424"/>
      <c r="GM37" s="424"/>
      <c r="GN37" s="424"/>
      <c r="GO37" s="424"/>
      <c r="GP37" s="424"/>
      <c r="GQ37" s="424"/>
      <c r="GR37" s="424"/>
      <c r="GS37" s="424"/>
      <c r="GT37" s="424"/>
      <c r="GU37" s="424"/>
      <c r="GV37" s="424"/>
      <c r="GW37" s="424"/>
      <c r="GX37" s="424"/>
      <c r="GY37" s="424"/>
      <c r="GZ37" s="424"/>
      <c r="HA37" s="424"/>
      <c r="HB37" s="424"/>
      <c r="HC37" s="424"/>
      <c r="HD37" s="424"/>
      <c r="HE37" s="424"/>
      <c r="HF37" s="424"/>
      <c r="HG37" s="424"/>
      <c r="HH37" s="424"/>
      <c r="HI37" s="424"/>
      <c r="HJ37" s="424"/>
      <c r="HK37" s="424"/>
      <c r="HL37" s="424"/>
      <c r="HM37" s="424"/>
      <c r="HN37" s="424"/>
      <c r="HO37" s="424"/>
      <c r="HP37" s="424"/>
      <c r="HQ37" s="424"/>
      <c r="HR37" s="424"/>
      <c r="HS37" s="424"/>
      <c r="HT37" s="424"/>
      <c r="HU37" s="424"/>
      <c r="HV37" s="424"/>
      <c r="HW37" s="424"/>
      <c r="HX37" s="424"/>
      <c r="HY37" s="424"/>
      <c r="HZ37" s="424"/>
      <c r="IA37" s="424"/>
      <c r="IB37" s="424"/>
      <c r="IC37" s="424"/>
      <c r="ID37" s="424"/>
      <c r="IE37" s="424"/>
      <c r="IF37" s="424"/>
      <c r="IG37" s="424"/>
      <c r="IH37" s="424"/>
      <c r="II37" s="424"/>
      <c r="IJ37" s="424"/>
      <c r="IK37" s="424"/>
      <c r="IL37" s="424"/>
      <c r="IM37" s="424"/>
      <c r="IN37" s="424"/>
      <c r="IO37" s="424"/>
    </row>
    <row r="38" spans="1:249" s="385" customFormat="1" ht="34.5">
      <c r="A38" s="427" t="s">
        <v>1381</v>
      </c>
      <c r="B38" s="427" t="s">
        <v>1386</v>
      </c>
      <c r="C38" s="756" t="s">
        <v>819</v>
      </c>
      <c r="D38" s="383" t="s">
        <v>1401</v>
      </c>
      <c r="E38" s="441"/>
      <c r="F38" s="436"/>
      <c r="G38" s="437"/>
      <c r="H38" s="438"/>
      <c r="I38" s="423"/>
      <c r="J38" s="423"/>
      <c r="K38" s="423"/>
      <c r="L38" s="423"/>
      <c r="M38" s="423"/>
      <c r="N38" s="423"/>
      <c r="O38" s="424"/>
      <c r="P38" s="424"/>
      <c r="Q38" s="424"/>
      <c r="R38" s="424"/>
      <c r="S38" s="424"/>
      <c r="T38" s="424"/>
      <c r="U38" s="424"/>
      <c r="V38" s="424"/>
      <c r="W38" s="424"/>
      <c r="X38" s="424"/>
      <c r="Y38" s="424"/>
      <c r="Z38" s="424"/>
      <c r="AA38" s="424"/>
      <c r="AB38" s="424"/>
      <c r="AC38" s="424"/>
      <c r="AD38" s="424"/>
      <c r="AE38" s="424"/>
      <c r="AF38" s="424"/>
      <c r="AG38" s="424"/>
      <c r="AH38" s="424"/>
      <c r="AI38" s="424"/>
      <c r="AJ38" s="424"/>
      <c r="AK38" s="424"/>
      <c r="AL38" s="424"/>
      <c r="AM38" s="424"/>
      <c r="AN38" s="424"/>
      <c r="AO38" s="424"/>
      <c r="AP38" s="424"/>
      <c r="AQ38" s="424"/>
      <c r="AR38" s="424"/>
      <c r="AS38" s="424"/>
      <c r="AT38" s="424"/>
      <c r="AU38" s="424"/>
      <c r="AV38" s="424"/>
      <c r="AW38" s="424"/>
      <c r="AX38" s="424"/>
      <c r="AY38" s="424"/>
      <c r="AZ38" s="424"/>
      <c r="BA38" s="424"/>
      <c r="BB38" s="424"/>
      <c r="BC38" s="424"/>
      <c r="BD38" s="424"/>
      <c r="BE38" s="424"/>
      <c r="BF38" s="424"/>
      <c r="BG38" s="424"/>
      <c r="BH38" s="424"/>
      <c r="BI38" s="424"/>
      <c r="BJ38" s="424"/>
      <c r="BK38" s="424"/>
      <c r="BL38" s="424"/>
      <c r="BM38" s="424"/>
      <c r="BN38" s="424"/>
      <c r="BO38" s="424"/>
      <c r="BP38" s="424"/>
      <c r="BQ38" s="424"/>
      <c r="BR38" s="424"/>
      <c r="BS38" s="424"/>
      <c r="BT38" s="424"/>
      <c r="BU38" s="424"/>
      <c r="BV38" s="424"/>
      <c r="BW38" s="424"/>
      <c r="BX38" s="424"/>
      <c r="BY38" s="424"/>
      <c r="BZ38" s="424"/>
      <c r="CA38" s="424"/>
      <c r="CB38" s="424"/>
      <c r="CC38" s="424"/>
      <c r="CD38" s="424"/>
      <c r="CE38" s="424"/>
      <c r="CF38" s="424"/>
      <c r="CG38" s="424"/>
      <c r="CH38" s="424"/>
      <c r="CI38" s="424"/>
      <c r="CJ38" s="424"/>
      <c r="CK38" s="424"/>
      <c r="CL38" s="424"/>
      <c r="CM38" s="424"/>
      <c r="CN38" s="424"/>
      <c r="CO38" s="424"/>
      <c r="CP38" s="424"/>
      <c r="CQ38" s="424"/>
      <c r="CR38" s="424"/>
      <c r="CS38" s="424"/>
      <c r="CT38" s="424"/>
      <c r="CU38" s="424"/>
      <c r="CV38" s="424"/>
      <c r="CW38" s="424"/>
      <c r="CX38" s="424"/>
      <c r="CY38" s="424"/>
      <c r="CZ38" s="424"/>
      <c r="DA38" s="424"/>
      <c r="DB38" s="424"/>
      <c r="DC38" s="424"/>
      <c r="DD38" s="424"/>
      <c r="DE38" s="424"/>
      <c r="DF38" s="424"/>
      <c r="DG38" s="424"/>
      <c r="DH38" s="424"/>
      <c r="DI38" s="424"/>
      <c r="DJ38" s="424"/>
      <c r="DK38" s="424"/>
      <c r="DL38" s="424"/>
      <c r="DM38" s="424"/>
      <c r="DN38" s="424"/>
      <c r="DO38" s="424"/>
      <c r="DP38" s="424"/>
      <c r="DQ38" s="424"/>
      <c r="DR38" s="424"/>
      <c r="DS38" s="424"/>
      <c r="DT38" s="424"/>
      <c r="DU38" s="424"/>
      <c r="DV38" s="424"/>
      <c r="DW38" s="424"/>
      <c r="DX38" s="424"/>
      <c r="DY38" s="424"/>
      <c r="DZ38" s="424"/>
      <c r="EA38" s="424"/>
      <c r="EB38" s="424"/>
      <c r="EC38" s="424"/>
      <c r="ED38" s="424"/>
      <c r="EE38" s="424"/>
      <c r="EF38" s="424"/>
      <c r="EG38" s="424"/>
      <c r="EH38" s="424"/>
      <c r="EI38" s="424"/>
      <c r="EJ38" s="424"/>
      <c r="EK38" s="424"/>
      <c r="EL38" s="424"/>
      <c r="EM38" s="424"/>
      <c r="EN38" s="424"/>
      <c r="EO38" s="424"/>
      <c r="EP38" s="424"/>
      <c r="EQ38" s="424"/>
      <c r="ER38" s="424"/>
      <c r="ES38" s="424"/>
      <c r="ET38" s="424"/>
      <c r="EU38" s="424"/>
      <c r="EV38" s="424"/>
      <c r="EW38" s="424"/>
      <c r="EX38" s="424"/>
      <c r="EY38" s="424"/>
      <c r="EZ38" s="424"/>
      <c r="FA38" s="424"/>
      <c r="FB38" s="424"/>
      <c r="FC38" s="424"/>
      <c r="FD38" s="424"/>
      <c r="FE38" s="424"/>
      <c r="FF38" s="424"/>
      <c r="FG38" s="424"/>
      <c r="FH38" s="424"/>
      <c r="FI38" s="424"/>
      <c r="FJ38" s="424"/>
      <c r="FK38" s="424"/>
      <c r="FL38" s="424"/>
      <c r="FM38" s="424"/>
      <c r="FN38" s="424"/>
      <c r="FO38" s="424"/>
      <c r="FP38" s="424"/>
      <c r="FQ38" s="424"/>
      <c r="FR38" s="424"/>
      <c r="FS38" s="424"/>
      <c r="FT38" s="424"/>
      <c r="FU38" s="424"/>
      <c r="FV38" s="424"/>
      <c r="FW38" s="424"/>
      <c r="FX38" s="424"/>
      <c r="FY38" s="424"/>
      <c r="FZ38" s="424"/>
      <c r="GA38" s="424"/>
      <c r="GB38" s="424"/>
      <c r="GC38" s="424"/>
      <c r="GD38" s="424"/>
      <c r="GE38" s="424"/>
      <c r="GF38" s="424"/>
      <c r="GG38" s="424"/>
      <c r="GH38" s="424"/>
      <c r="GI38" s="424"/>
      <c r="GJ38" s="424"/>
      <c r="GK38" s="424"/>
      <c r="GL38" s="424"/>
      <c r="GM38" s="424"/>
      <c r="GN38" s="424"/>
      <c r="GO38" s="424"/>
      <c r="GP38" s="424"/>
      <c r="GQ38" s="424"/>
      <c r="GR38" s="424"/>
      <c r="GS38" s="424"/>
      <c r="GT38" s="424"/>
      <c r="GU38" s="424"/>
      <c r="GV38" s="424"/>
      <c r="GW38" s="424"/>
      <c r="GX38" s="424"/>
      <c r="GY38" s="424"/>
      <c r="GZ38" s="424"/>
      <c r="HA38" s="424"/>
      <c r="HB38" s="424"/>
      <c r="HC38" s="424"/>
      <c r="HD38" s="424"/>
      <c r="HE38" s="424"/>
      <c r="HF38" s="424"/>
      <c r="HG38" s="424"/>
      <c r="HH38" s="424"/>
      <c r="HI38" s="424"/>
      <c r="HJ38" s="424"/>
      <c r="HK38" s="424"/>
      <c r="HL38" s="424"/>
      <c r="HM38" s="424"/>
      <c r="HN38" s="424"/>
      <c r="HO38" s="424"/>
      <c r="HP38" s="424"/>
      <c r="HQ38" s="424"/>
      <c r="HR38" s="424"/>
      <c r="HS38" s="424"/>
      <c r="HT38" s="424"/>
      <c r="HU38" s="424"/>
      <c r="HV38" s="424"/>
      <c r="HW38" s="424"/>
      <c r="HX38" s="424"/>
      <c r="HY38" s="424"/>
      <c r="HZ38" s="424"/>
      <c r="IA38" s="424"/>
      <c r="IB38" s="424"/>
      <c r="IC38" s="424"/>
      <c r="ID38" s="424"/>
      <c r="IE38" s="424"/>
      <c r="IF38" s="424"/>
      <c r="IG38" s="424"/>
      <c r="IH38" s="424"/>
      <c r="II38" s="424"/>
      <c r="IJ38" s="424"/>
      <c r="IK38" s="424"/>
      <c r="IL38" s="424"/>
      <c r="IM38" s="424"/>
      <c r="IN38" s="424"/>
      <c r="IO38" s="424"/>
    </row>
    <row r="39" spans="1:249" s="385" customFormat="1">
      <c r="A39" s="439"/>
      <c r="B39" s="439"/>
      <c r="C39" s="757"/>
      <c r="D39" s="440"/>
      <c r="E39" s="432" t="s">
        <v>1402</v>
      </c>
      <c r="F39" s="432">
        <v>50</v>
      </c>
      <c r="G39" s="437"/>
      <c r="H39" s="422">
        <f>F39*G39</f>
        <v>0</v>
      </c>
      <c r="I39" s="423"/>
      <c r="J39" s="423"/>
      <c r="K39" s="423"/>
      <c r="L39" s="423"/>
      <c r="M39" s="423"/>
      <c r="N39" s="423"/>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24"/>
      <c r="AL39" s="424"/>
      <c r="AM39" s="424"/>
      <c r="AN39" s="424"/>
      <c r="AO39" s="424"/>
      <c r="AP39" s="424"/>
      <c r="AQ39" s="424"/>
      <c r="AR39" s="424"/>
      <c r="AS39" s="424"/>
      <c r="AT39" s="424"/>
      <c r="AU39" s="424"/>
      <c r="AV39" s="424"/>
      <c r="AW39" s="424"/>
      <c r="AX39" s="424"/>
      <c r="AY39" s="424"/>
      <c r="AZ39" s="424"/>
      <c r="BA39" s="424"/>
      <c r="BB39" s="424"/>
      <c r="BC39" s="424"/>
      <c r="BD39" s="424"/>
      <c r="BE39" s="424"/>
      <c r="BF39" s="424"/>
      <c r="BG39" s="424"/>
      <c r="BH39" s="424"/>
      <c r="BI39" s="424"/>
      <c r="BJ39" s="424"/>
      <c r="BK39" s="424"/>
      <c r="BL39" s="424"/>
      <c r="BM39" s="424"/>
      <c r="BN39" s="424"/>
      <c r="BO39" s="424"/>
      <c r="BP39" s="424"/>
      <c r="BQ39" s="424"/>
      <c r="BR39" s="424"/>
      <c r="BS39" s="424"/>
      <c r="BT39" s="424"/>
      <c r="BU39" s="424"/>
      <c r="BV39" s="424"/>
      <c r="BW39" s="424"/>
      <c r="BX39" s="424"/>
      <c r="BY39" s="424"/>
      <c r="BZ39" s="424"/>
      <c r="CA39" s="424"/>
      <c r="CB39" s="424"/>
      <c r="CC39" s="424"/>
      <c r="CD39" s="424"/>
      <c r="CE39" s="424"/>
      <c r="CF39" s="424"/>
      <c r="CG39" s="424"/>
      <c r="CH39" s="424"/>
      <c r="CI39" s="424"/>
      <c r="CJ39" s="424"/>
      <c r="CK39" s="424"/>
      <c r="CL39" s="424"/>
      <c r="CM39" s="424"/>
      <c r="CN39" s="424"/>
      <c r="CO39" s="424"/>
      <c r="CP39" s="424"/>
      <c r="CQ39" s="424"/>
      <c r="CR39" s="424"/>
      <c r="CS39" s="424"/>
      <c r="CT39" s="424"/>
      <c r="CU39" s="424"/>
      <c r="CV39" s="424"/>
      <c r="CW39" s="424"/>
      <c r="CX39" s="424"/>
      <c r="CY39" s="424"/>
      <c r="CZ39" s="424"/>
      <c r="DA39" s="424"/>
      <c r="DB39" s="424"/>
      <c r="DC39" s="424"/>
      <c r="DD39" s="424"/>
      <c r="DE39" s="424"/>
      <c r="DF39" s="424"/>
      <c r="DG39" s="424"/>
      <c r="DH39" s="424"/>
      <c r="DI39" s="424"/>
      <c r="DJ39" s="424"/>
      <c r="DK39" s="424"/>
      <c r="DL39" s="424"/>
      <c r="DM39" s="424"/>
      <c r="DN39" s="424"/>
      <c r="DO39" s="424"/>
      <c r="DP39" s="424"/>
      <c r="DQ39" s="424"/>
      <c r="DR39" s="424"/>
      <c r="DS39" s="424"/>
      <c r="DT39" s="424"/>
      <c r="DU39" s="424"/>
      <c r="DV39" s="424"/>
      <c r="DW39" s="424"/>
      <c r="DX39" s="424"/>
      <c r="DY39" s="424"/>
      <c r="DZ39" s="424"/>
      <c r="EA39" s="424"/>
      <c r="EB39" s="424"/>
      <c r="EC39" s="424"/>
      <c r="ED39" s="424"/>
      <c r="EE39" s="424"/>
      <c r="EF39" s="424"/>
      <c r="EG39" s="424"/>
      <c r="EH39" s="424"/>
      <c r="EI39" s="424"/>
      <c r="EJ39" s="424"/>
      <c r="EK39" s="424"/>
      <c r="EL39" s="424"/>
      <c r="EM39" s="424"/>
      <c r="EN39" s="424"/>
      <c r="EO39" s="424"/>
      <c r="EP39" s="424"/>
      <c r="EQ39" s="424"/>
      <c r="ER39" s="424"/>
      <c r="ES39" s="424"/>
      <c r="ET39" s="424"/>
      <c r="EU39" s="424"/>
      <c r="EV39" s="424"/>
      <c r="EW39" s="424"/>
      <c r="EX39" s="424"/>
      <c r="EY39" s="424"/>
      <c r="EZ39" s="424"/>
      <c r="FA39" s="424"/>
      <c r="FB39" s="424"/>
      <c r="FC39" s="424"/>
      <c r="FD39" s="424"/>
      <c r="FE39" s="424"/>
      <c r="FF39" s="424"/>
      <c r="FG39" s="424"/>
      <c r="FH39" s="424"/>
      <c r="FI39" s="424"/>
      <c r="FJ39" s="424"/>
      <c r="FK39" s="424"/>
      <c r="FL39" s="424"/>
      <c r="FM39" s="424"/>
      <c r="FN39" s="424"/>
      <c r="FO39" s="424"/>
      <c r="FP39" s="424"/>
      <c r="FQ39" s="424"/>
      <c r="FR39" s="424"/>
      <c r="FS39" s="424"/>
      <c r="FT39" s="424"/>
      <c r="FU39" s="424"/>
      <c r="FV39" s="424"/>
      <c r="FW39" s="424"/>
      <c r="FX39" s="424"/>
      <c r="FY39" s="424"/>
      <c r="FZ39" s="424"/>
      <c r="GA39" s="424"/>
      <c r="GB39" s="424"/>
      <c r="GC39" s="424"/>
      <c r="GD39" s="424"/>
      <c r="GE39" s="424"/>
      <c r="GF39" s="424"/>
      <c r="GG39" s="424"/>
      <c r="GH39" s="424"/>
      <c r="GI39" s="424"/>
      <c r="GJ39" s="424"/>
      <c r="GK39" s="424"/>
      <c r="GL39" s="424"/>
      <c r="GM39" s="424"/>
      <c r="GN39" s="424"/>
      <c r="GO39" s="424"/>
      <c r="GP39" s="424"/>
      <c r="GQ39" s="424"/>
      <c r="GR39" s="424"/>
      <c r="GS39" s="424"/>
      <c r="GT39" s="424"/>
      <c r="GU39" s="424"/>
      <c r="GV39" s="424"/>
      <c r="GW39" s="424"/>
      <c r="GX39" s="424"/>
      <c r="GY39" s="424"/>
      <c r="GZ39" s="424"/>
      <c r="HA39" s="424"/>
      <c r="HB39" s="424"/>
      <c r="HC39" s="424"/>
      <c r="HD39" s="424"/>
      <c r="HE39" s="424"/>
      <c r="HF39" s="424"/>
      <c r="HG39" s="424"/>
      <c r="HH39" s="424"/>
      <c r="HI39" s="424"/>
      <c r="HJ39" s="424"/>
      <c r="HK39" s="424"/>
      <c r="HL39" s="424"/>
      <c r="HM39" s="424"/>
      <c r="HN39" s="424"/>
      <c r="HO39" s="424"/>
      <c r="HP39" s="424"/>
      <c r="HQ39" s="424"/>
      <c r="HR39" s="424"/>
      <c r="HS39" s="424"/>
      <c r="HT39" s="424"/>
      <c r="HU39" s="424"/>
      <c r="HV39" s="424"/>
      <c r="HW39" s="424"/>
      <c r="HX39" s="424"/>
      <c r="HY39" s="424"/>
      <c r="HZ39" s="424"/>
      <c r="IA39" s="424"/>
      <c r="IB39" s="424"/>
      <c r="IC39" s="424"/>
      <c r="ID39" s="424"/>
      <c r="IE39" s="424"/>
      <c r="IF39" s="424"/>
      <c r="IG39" s="424"/>
      <c r="IH39" s="424"/>
      <c r="II39" s="424"/>
      <c r="IJ39" s="424"/>
      <c r="IK39" s="424"/>
      <c r="IL39" s="424"/>
      <c r="IM39" s="424"/>
      <c r="IN39" s="424"/>
      <c r="IO39" s="424"/>
    </row>
    <row r="40" spans="1:249" s="385" customFormat="1">
      <c r="A40" s="427"/>
      <c r="B40" s="427"/>
      <c r="C40" s="756"/>
      <c r="D40" s="431"/>
      <c r="E40" s="432"/>
      <c r="F40" s="432"/>
      <c r="G40" s="421"/>
      <c r="H40" s="422"/>
      <c r="I40" s="423"/>
      <c r="J40" s="423"/>
      <c r="K40" s="423"/>
      <c r="L40" s="423"/>
      <c r="M40" s="423"/>
      <c r="N40" s="423"/>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4"/>
      <c r="AL40" s="424"/>
      <c r="AM40" s="424"/>
      <c r="AN40" s="424"/>
      <c r="AO40" s="424"/>
      <c r="AP40" s="424"/>
      <c r="AQ40" s="424"/>
      <c r="AR40" s="424"/>
      <c r="AS40" s="424"/>
      <c r="AT40" s="424"/>
      <c r="AU40" s="424"/>
      <c r="AV40" s="424"/>
      <c r="AW40" s="424"/>
      <c r="AX40" s="424"/>
      <c r="AY40" s="424"/>
      <c r="AZ40" s="424"/>
      <c r="BA40" s="424"/>
      <c r="BB40" s="424"/>
      <c r="BC40" s="424"/>
      <c r="BD40" s="424"/>
      <c r="BE40" s="424"/>
      <c r="BF40" s="424"/>
      <c r="BG40" s="424"/>
      <c r="BH40" s="424"/>
      <c r="BI40" s="424"/>
      <c r="BJ40" s="424"/>
      <c r="BK40" s="424"/>
      <c r="BL40" s="424"/>
      <c r="BM40" s="424"/>
      <c r="BN40" s="424"/>
      <c r="BO40" s="424"/>
      <c r="BP40" s="424"/>
      <c r="BQ40" s="424"/>
      <c r="BR40" s="424"/>
      <c r="BS40" s="424"/>
      <c r="BT40" s="424"/>
      <c r="BU40" s="424"/>
      <c r="BV40" s="424"/>
      <c r="BW40" s="424"/>
      <c r="BX40" s="424"/>
      <c r="BY40" s="424"/>
      <c r="BZ40" s="424"/>
      <c r="CA40" s="424"/>
      <c r="CB40" s="424"/>
      <c r="CC40" s="424"/>
      <c r="CD40" s="424"/>
      <c r="CE40" s="424"/>
      <c r="CF40" s="424"/>
      <c r="CG40" s="424"/>
      <c r="CH40" s="424"/>
      <c r="CI40" s="424"/>
      <c r="CJ40" s="424"/>
      <c r="CK40" s="424"/>
      <c r="CL40" s="424"/>
      <c r="CM40" s="424"/>
      <c r="CN40" s="424"/>
      <c r="CO40" s="424"/>
      <c r="CP40" s="424"/>
      <c r="CQ40" s="424"/>
      <c r="CR40" s="424"/>
      <c r="CS40" s="424"/>
      <c r="CT40" s="424"/>
      <c r="CU40" s="424"/>
      <c r="CV40" s="424"/>
      <c r="CW40" s="424"/>
      <c r="CX40" s="424"/>
      <c r="CY40" s="424"/>
      <c r="CZ40" s="424"/>
      <c r="DA40" s="424"/>
      <c r="DB40" s="424"/>
      <c r="DC40" s="424"/>
      <c r="DD40" s="424"/>
      <c r="DE40" s="424"/>
      <c r="DF40" s="424"/>
      <c r="DG40" s="424"/>
      <c r="DH40" s="424"/>
      <c r="DI40" s="424"/>
      <c r="DJ40" s="424"/>
      <c r="DK40" s="424"/>
      <c r="DL40" s="424"/>
      <c r="DM40" s="424"/>
      <c r="DN40" s="424"/>
      <c r="DO40" s="424"/>
      <c r="DP40" s="424"/>
      <c r="DQ40" s="424"/>
      <c r="DR40" s="424"/>
      <c r="DS40" s="424"/>
      <c r="DT40" s="424"/>
      <c r="DU40" s="424"/>
      <c r="DV40" s="424"/>
      <c r="DW40" s="424"/>
      <c r="DX40" s="424"/>
      <c r="DY40" s="424"/>
      <c r="DZ40" s="424"/>
      <c r="EA40" s="424"/>
      <c r="EB40" s="424"/>
      <c r="EC40" s="424"/>
      <c r="ED40" s="424"/>
      <c r="EE40" s="424"/>
      <c r="EF40" s="424"/>
      <c r="EG40" s="424"/>
      <c r="EH40" s="424"/>
      <c r="EI40" s="424"/>
      <c r="EJ40" s="424"/>
      <c r="EK40" s="424"/>
      <c r="EL40" s="424"/>
      <c r="EM40" s="424"/>
      <c r="EN40" s="424"/>
      <c r="EO40" s="424"/>
      <c r="EP40" s="424"/>
      <c r="EQ40" s="424"/>
      <c r="ER40" s="424"/>
      <c r="ES40" s="424"/>
      <c r="ET40" s="424"/>
      <c r="EU40" s="424"/>
      <c r="EV40" s="424"/>
      <c r="EW40" s="424"/>
      <c r="EX40" s="424"/>
      <c r="EY40" s="424"/>
      <c r="EZ40" s="424"/>
      <c r="FA40" s="424"/>
      <c r="FB40" s="424"/>
      <c r="FC40" s="424"/>
      <c r="FD40" s="424"/>
      <c r="FE40" s="424"/>
      <c r="FF40" s="424"/>
      <c r="FG40" s="424"/>
      <c r="FH40" s="424"/>
      <c r="FI40" s="424"/>
      <c r="FJ40" s="424"/>
      <c r="FK40" s="424"/>
      <c r="FL40" s="424"/>
      <c r="FM40" s="424"/>
      <c r="FN40" s="424"/>
      <c r="FO40" s="424"/>
      <c r="FP40" s="424"/>
      <c r="FQ40" s="424"/>
      <c r="FR40" s="424"/>
      <c r="FS40" s="424"/>
      <c r="FT40" s="424"/>
      <c r="FU40" s="424"/>
      <c r="FV40" s="424"/>
      <c r="FW40" s="424"/>
      <c r="FX40" s="424"/>
      <c r="FY40" s="424"/>
      <c r="FZ40" s="424"/>
      <c r="GA40" s="424"/>
      <c r="GB40" s="424"/>
      <c r="GC40" s="424"/>
      <c r="GD40" s="424"/>
      <c r="GE40" s="424"/>
      <c r="GF40" s="424"/>
      <c r="GG40" s="424"/>
      <c r="GH40" s="424"/>
      <c r="GI40" s="424"/>
      <c r="GJ40" s="424"/>
      <c r="GK40" s="424"/>
      <c r="GL40" s="424"/>
      <c r="GM40" s="424"/>
      <c r="GN40" s="424"/>
      <c r="GO40" s="424"/>
      <c r="GP40" s="424"/>
      <c r="GQ40" s="424"/>
      <c r="GR40" s="424"/>
      <c r="GS40" s="424"/>
      <c r="GT40" s="424"/>
      <c r="GU40" s="424"/>
      <c r="GV40" s="424"/>
      <c r="GW40" s="424"/>
      <c r="GX40" s="424"/>
      <c r="GY40" s="424"/>
      <c r="GZ40" s="424"/>
      <c r="HA40" s="424"/>
      <c r="HB40" s="424"/>
      <c r="HC40" s="424"/>
      <c r="HD40" s="424"/>
      <c r="HE40" s="424"/>
      <c r="HF40" s="424"/>
      <c r="HG40" s="424"/>
      <c r="HH40" s="424"/>
      <c r="HI40" s="424"/>
      <c r="HJ40" s="424"/>
      <c r="HK40" s="424"/>
      <c r="HL40" s="424"/>
      <c r="HM40" s="424"/>
      <c r="HN40" s="424"/>
      <c r="HO40" s="424"/>
      <c r="HP40" s="424"/>
      <c r="HQ40" s="424"/>
      <c r="HR40" s="424"/>
      <c r="HS40" s="424"/>
      <c r="HT40" s="424"/>
      <c r="HU40" s="424"/>
      <c r="HV40" s="424"/>
      <c r="HW40" s="424"/>
      <c r="HX40" s="424"/>
      <c r="HY40" s="424"/>
      <c r="HZ40" s="424"/>
      <c r="IA40" s="424"/>
      <c r="IB40" s="424"/>
      <c r="IC40" s="424"/>
      <c r="ID40" s="424"/>
      <c r="IE40" s="424"/>
      <c r="IF40" s="424"/>
      <c r="IG40" s="424"/>
      <c r="IH40" s="424"/>
      <c r="II40" s="424"/>
      <c r="IJ40" s="424"/>
      <c r="IK40" s="424"/>
      <c r="IL40" s="424"/>
      <c r="IM40" s="424"/>
      <c r="IN40" s="424"/>
      <c r="IO40" s="424"/>
    </row>
    <row r="41" spans="1:249" s="385" customFormat="1" ht="23">
      <c r="A41" s="427" t="s">
        <v>1381</v>
      </c>
      <c r="B41" s="427" t="s">
        <v>1386</v>
      </c>
      <c r="C41" s="756" t="s">
        <v>822</v>
      </c>
      <c r="D41" s="383" t="s">
        <v>1403</v>
      </c>
      <c r="E41" s="432"/>
      <c r="F41" s="432"/>
      <c r="G41" s="421"/>
      <c r="H41" s="422"/>
      <c r="I41" s="423"/>
      <c r="J41" s="423"/>
      <c r="K41" s="423"/>
      <c r="L41" s="423"/>
      <c r="M41" s="423"/>
      <c r="N41" s="423"/>
      <c r="O41" s="424"/>
      <c r="P41" s="424"/>
      <c r="Q41" s="424"/>
      <c r="R41" s="424"/>
      <c r="S41" s="424"/>
      <c r="T41" s="424"/>
      <c r="U41" s="424"/>
      <c r="V41" s="424"/>
      <c r="W41" s="424"/>
      <c r="X41" s="424"/>
      <c r="Y41" s="424"/>
      <c r="Z41" s="424"/>
      <c r="AA41" s="424"/>
      <c r="AB41" s="424"/>
      <c r="AC41" s="424"/>
      <c r="AD41" s="424"/>
      <c r="AE41" s="424"/>
      <c r="AF41" s="424"/>
      <c r="AG41" s="424"/>
      <c r="AH41" s="424"/>
      <c r="AI41" s="424"/>
      <c r="AJ41" s="424"/>
      <c r="AK41" s="424"/>
      <c r="AL41" s="424"/>
      <c r="AM41" s="424"/>
      <c r="AN41" s="424"/>
      <c r="AO41" s="424"/>
      <c r="AP41" s="424"/>
      <c r="AQ41" s="424"/>
      <c r="AR41" s="424"/>
      <c r="AS41" s="424"/>
      <c r="AT41" s="424"/>
      <c r="AU41" s="424"/>
      <c r="AV41" s="424"/>
      <c r="AW41" s="424"/>
      <c r="AX41" s="424"/>
      <c r="AY41" s="424"/>
      <c r="AZ41" s="424"/>
      <c r="BA41" s="424"/>
      <c r="BB41" s="424"/>
      <c r="BC41" s="424"/>
      <c r="BD41" s="424"/>
      <c r="BE41" s="424"/>
      <c r="BF41" s="424"/>
      <c r="BG41" s="424"/>
      <c r="BH41" s="424"/>
      <c r="BI41" s="424"/>
      <c r="BJ41" s="424"/>
      <c r="BK41" s="424"/>
      <c r="BL41" s="424"/>
      <c r="BM41" s="424"/>
      <c r="BN41" s="424"/>
      <c r="BO41" s="424"/>
      <c r="BP41" s="424"/>
      <c r="BQ41" s="424"/>
      <c r="BR41" s="424"/>
      <c r="BS41" s="424"/>
      <c r="BT41" s="424"/>
      <c r="BU41" s="424"/>
      <c r="BV41" s="424"/>
      <c r="BW41" s="424"/>
      <c r="BX41" s="424"/>
      <c r="BY41" s="424"/>
      <c r="BZ41" s="424"/>
      <c r="CA41" s="424"/>
      <c r="CB41" s="424"/>
      <c r="CC41" s="424"/>
      <c r="CD41" s="424"/>
      <c r="CE41" s="424"/>
      <c r="CF41" s="424"/>
      <c r="CG41" s="424"/>
      <c r="CH41" s="424"/>
      <c r="CI41" s="424"/>
      <c r="CJ41" s="424"/>
      <c r="CK41" s="424"/>
      <c r="CL41" s="424"/>
      <c r="CM41" s="424"/>
      <c r="CN41" s="424"/>
      <c r="CO41" s="424"/>
      <c r="CP41" s="424"/>
      <c r="CQ41" s="424"/>
      <c r="CR41" s="424"/>
      <c r="CS41" s="424"/>
      <c r="CT41" s="424"/>
      <c r="CU41" s="424"/>
      <c r="CV41" s="424"/>
      <c r="CW41" s="424"/>
      <c r="CX41" s="424"/>
      <c r="CY41" s="424"/>
      <c r="CZ41" s="424"/>
      <c r="DA41" s="424"/>
      <c r="DB41" s="424"/>
      <c r="DC41" s="424"/>
      <c r="DD41" s="424"/>
      <c r="DE41" s="424"/>
      <c r="DF41" s="424"/>
      <c r="DG41" s="424"/>
      <c r="DH41" s="424"/>
      <c r="DI41" s="424"/>
      <c r="DJ41" s="424"/>
      <c r="DK41" s="424"/>
      <c r="DL41" s="424"/>
      <c r="DM41" s="424"/>
      <c r="DN41" s="424"/>
      <c r="DO41" s="424"/>
      <c r="DP41" s="424"/>
      <c r="DQ41" s="424"/>
      <c r="DR41" s="424"/>
      <c r="DS41" s="424"/>
      <c r="DT41" s="424"/>
      <c r="DU41" s="424"/>
      <c r="DV41" s="424"/>
      <c r="DW41" s="424"/>
      <c r="DX41" s="424"/>
      <c r="DY41" s="424"/>
      <c r="DZ41" s="424"/>
      <c r="EA41" s="424"/>
      <c r="EB41" s="424"/>
      <c r="EC41" s="424"/>
      <c r="ED41" s="424"/>
      <c r="EE41" s="424"/>
      <c r="EF41" s="424"/>
      <c r="EG41" s="424"/>
      <c r="EH41" s="424"/>
      <c r="EI41" s="424"/>
      <c r="EJ41" s="424"/>
      <c r="EK41" s="424"/>
      <c r="EL41" s="424"/>
      <c r="EM41" s="424"/>
      <c r="EN41" s="424"/>
      <c r="EO41" s="424"/>
      <c r="EP41" s="424"/>
      <c r="EQ41" s="424"/>
      <c r="ER41" s="424"/>
      <c r="ES41" s="424"/>
      <c r="ET41" s="424"/>
      <c r="EU41" s="424"/>
      <c r="EV41" s="424"/>
      <c r="EW41" s="424"/>
      <c r="EX41" s="424"/>
      <c r="EY41" s="424"/>
      <c r="EZ41" s="424"/>
      <c r="FA41" s="424"/>
      <c r="FB41" s="424"/>
      <c r="FC41" s="424"/>
      <c r="FD41" s="424"/>
      <c r="FE41" s="424"/>
      <c r="FF41" s="424"/>
      <c r="FG41" s="424"/>
      <c r="FH41" s="424"/>
      <c r="FI41" s="424"/>
      <c r="FJ41" s="424"/>
      <c r="FK41" s="424"/>
      <c r="FL41" s="424"/>
      <c r="FM41" s="424"/>
      <c r="FN41" s="424"/>
      <c r="FO41" s="424"/>
      <c r="FP41" s="424"/>
      <c r="FQ41" s="424"/>
      <c r="FR41" s="424"/>
      <c r="FS41" s="424"/>
      <c r="FT41" s="424"/>
      <c r="FU41" s="424"/>
      <c r="FV41" s="424"/>
      <c r="FW41" s="424"/>
      <c r="FX41" s="424"/>
      <c r="FY41" s="424"/>
      <c r="FZ41" s="424"/>
      <c r="GA41" s="424"/>
      <c r="GB41" s="424"/>
      <c r="GC41" s="424"/>
      <c r="GD41" s="424"/>
      <c r="GE41" s="424"/>
      <c r="GF41" s="424"/>
      <c r="GG41" s="424"/>
      <c r="GH41" s="424"/>
      <c r="GI41" s="424"/>
      <c r="GJ41" s="424"/>
      <c r="GK41" s="424"/>
      <c r="GL41" s="424"/>
      <c r="GM41" s="424"/>
      <c r="GN41" s="424"/>
      <c r="GO41" s="424"/>
      <c r="GP41" s="424"/>
      <c r="GQ41" s="424"/>
      <c r="GR41" s="424"/>
      <c r="GS41" s="424"/>
      <c r="GT41" s="424"/>
      <c r="GU41" s="424"/>
      <c r="GV41" s="424"/>
      <c r="GW41" s="424"/>
      <c r="GX41" s="424"/>
      <c r="GY41" s="424"/>
      <c r="GZ41" s="424"/>
      <c r="HA41" s="424"/>
      <c r="HB41" s="424"/>
      <c r="HC41" s="424"/>
      <c r="HD41" s="424"/>
      <c r="HE41" s="424"/>
      <c r="HF41" s="424"/>
      <c r="HG41" s="424"/>
      <c r="HH41" s="424"/>
      <c r="HI41" s="424"/>
      <c r="HJ41" s="424"/>
      <c r="HK41" s="424"/>
      <c r="HL41" s="424"/>
      <c r="HM41" s="424"/>
      <c r="HN41" s="424"/>
      <c r="HO41" s="424"/>
      <c r="HP41" s="424"/>
      <c r="HQ41" s="424"/>
      <c r="HR41" s="424"/>
      <c r="HS41" s="424"/>
      <c r="HT41" s="424"/>
      <c r="HU41" s="424"/>
      <c r="HV41" s="424"/>
      <c r="HW41" s="424"/>
      <c r="HX41" s="424"/>
      <c r="HY41" s="424"/>
      <c r="HZ41" s="424"/>
      <c r="IA41" s="424"/>
      <c r="IB41" s="424"/>
      <c r="IC41" s="424"/>
      <c r="ID41" s="424"/>
      <c r="IE41" s="424"/>
      <c r="IF41" s="424"/>
      <c r="IG41" s="424"/>
      <c r="IH41" s="424"/>
      <c r="II41" s="424"/>
      <c r="IJ41" s="424"/>
      <c r="IK41" s="424"/>
      <c r="IL41" s="424"/>
      <c r="IM41" s="424"/>
      <c r="IN41" s="424"/>
      <c r="IO41" s="424"/>
    </row>
    <row r="42" spans="1:249" s="385" customFormat="1">
      <c r="A42" s="427"/>
      <c r="B42" s="427"/>
      <c r="C42" s="756"/>
      <c r="D42" s="431"/>
      <c r="E42" s="432" t="s">
        <v>1396</v>
      </c>
      <c r="F42" s="432">
        <v>1</v>
      </c>
      <c r="G42" s="421"/>
      <c r="H42" s="422">
        <f>F42*G42</f>
        <v>0</v>
      </c>
      <c r="I42" s="423"/>
      <c r="J42" s="423"/>
      <c r="K42" s="423"/>
      <c r="L42" s="423"/>
      <c r="M42" s="423"/>
      <c r="N42" s="423"/>
      <c r="O42" s="424"/>
      <c r="P42" s="424"/>
      <c r="Q42" s="424"/>
      <c r="R42" s="424"/>
      <c r="S42" s="424"/>
      <c r="T42" s="424"/>
      <c r="U42" s="424"/>
      <c r="V42" s="424"/>
      <c r="W42" s="424"/>
      <c r="X42" s="424"/>
      <c r="Y42" s="424"/>
      <c r="Z42" s="424"/>
      <c r="AA42" s="424"/>
      <c r="AB42" s="424"/>
      <c r="AC42" s="424"/>
      <c r="AD42" s="424"/>
      <c r="AE42" s="424"/>
      <c r="AF42" s="424"/>
      <c r="AG42" s="424"/>
      <c r="AH42" s="424"/>
      <c r="AI42" s="424"/>
      <c r="AJ42" s="424"/>
      <c r="AK42" s="424"/>
      <c r="AL42" s="424"/>
      <c r="AM42" s="424"/>
      <c r="AN42" s="424"/>
      <c r="AO42" s="424"/>
      <c r="AP42" s="424"/>
      <c r="AQ42" s="424"/>
      <c r="AR42" s="424"/>
      <c r="AS42" s="424"/>
      <c r="AT42" s="424"/>
      <c r="AU42" s="424"/>
      <c r="AV42" s="424"/>
      <c r="AW42" s="424"/>
      <c r="AX42" s="424"/>
      <c r="AY42" s="424"/>
      <c r="AZ42" s="424"/>
      <c r="BA42" s="424"/>
      <c r="BB42" s="424"/>
      <c r="BC42" s="424"/>
      <c r="BD42" s="424"/>
      <c r="BE42" s="424"/>
      <c r="BF42" s="424"/>
      <c r="BG42" s="424"/>
      <c r="BH42" s="424"/>
      <c r="BI42" s="424"/>
      <c r="BJ42" s="424"/>
      <c r="BK42" s="424"/>
      <c r="BL42" s="424"/>
      <c r="BM42" s="424"/>
      <c r="BN42" s="424"/>
      <c r="BO42" s="424"/>
      <c r="BP42" s="424"/>
      <c r="BQ42" s="424"/>
      <c r="BR42" s="424"/>
      <c r="BS42" s="424"/>
      <c r="BT42" s="424"/>
      <c r="BU42" s="424"/>
      <c r="BV42" s="424"/>
      <c r="BW42" s="424"/>
      <c r="BX42" s="424"/>
      <c r="BY42" s="424"/>
      <c r="BZ42" s="424"/>
      <c r="CA42" s="424"/>
      <c r="CB42" s="424"/>
      <c r="CC42" s="424"/>
      <c r="CD42" s="424"/>
      <c r="CE42" s="424"/>
      <c r="CF42" s="424"/>
      <c r="CG42" s="424"/>
      <c r="CH42" s="424"/>
      <c r="CI42" s="424"/>
      <c r="CJ42" s="424"/>
      <c r="CK42" s="424"/>
      <c r="CL42" s="424"/>
      <c r="CM42" s="424"/>
      <c r="CN42" s="424"/>
      <c r="CO42" s="424"/>
      <c r="CP42" s="424"/>
      <c r="CQ42" s="424"/>
      <c r="CR42" s="424"/>
      <c r="CS42" s="424"/>
      <c r="CT42" s="424"/>
      <c r="CU42" s="424"/>
      <c r="CV42" s="424"/>
      <c r="CW42" s="424"/>
      <c r="CX42" s="424"/>
      <c r="CY42" s="424"/>
      <c r="CZ42" s="424"/>
      <c r="DA42" s="424"/>
      <c r="DB42" s="424"/>
      <c r="DC42" s="424"/>
      <c r="DD42" s="424"/>
      <c r="DE42" s="424"/>
      <c r="DF42" s="424"/>
      <c r="DG42" s="424"/>
      <c r="DH42" s="424"/>
      <c r="DI42" s="424"/>
      <c r="DJ42" s="424"/>
      <c r="DK42" s="424"/>
      <c r="DL42" s="424"/>
      <c r="DM42" s="424"/>
      <c r="DN42" s="424"/>
      <c r="DO42" s="424"/>
      <c r="DP42" s="424"/>
      <c r="DQ42" s="424"/>
      <c r="DR42" s="424"/>
      <c r="DS42" s="424"/>
      <c r="DT42" s="424"/>
      <c r="DU42" s="424"/>
      <c r="DV42" s="424"/>
      <c r="DW42" s="424"/>
      <c r="DX42" s="424"/>
      <c r="DY42" s="424"/>
      <c r="DZ42" s="424"/>
      <c r="EA42" s="424"/>
      <c r="EB42" s="424"/>
      <c r="EC42" s="424"/>
      <c r="ED42" s="424"/>
      <c r="EE42" s="424"/>
      <c r="EF42" s="424"/>
      <c r="EG42" s="424"/>
      <c r="EH42" s="424"/>
      <c r="EI42" s="424"/>
      <c r="EJ42" s="424"/>
      <c r="EK42" s="424"/>
      <c r="EL42" s="424"/>
      <c r="EM42" s="424"/>
      <c r="EN42" s="424"/>
      <c r="EO42" s="424"/>
      <c r="EP42" s="424"/>
      <c r="EQ42" s="424"/>
      <c r="ER42" s="424"/>
      <c r="ES42" s="424"/>
      <c r="ET42" s="424"/>
      <c r="EU42" s="424"/>
      <c r="EV42" s="424"/>
      <c r="EW42" s="424"/>
      <c r="EX42" s="424"/>
      <c r="EY42" s="424"/>
      <c r="EZ42" s="424"/>
      <c r="FA42" s="424"/>
      <c r="FB42" s="424"/>
      <c r="FC42" s="424"/>
      <c r="FD42" s="424"/>
      <c r="FE42" s="424"/>
      <c r="FF42" s="424"/>
      <c r="FG42" s="424"/>
      <c r="FH42" s="424"/>
      <c r="FI42" s="424"/>
      <c r="FJ42" s="424"/>
      <c r="FK42" s="424"/>
      <c r="FL42" s="424"/>
      <c r="FM42" s="424"/>
      <c r="FN42" s="424"/>
      <c r="FO42" s="424"/>
      <c r="FP42" s="424"/>
      <c r="FQ42" s="424"/>
      <c r="FR42" s="424"/>
      <c r="FS42" s="424"/>
      <c r="FT42" s="424"/>
      <c r="FU42" s="424"/>
      <c r="FV42" s="424"/>
      <c r="FW42" s="424"/>
      <c r="FX42" s="424"/>
      <c r="FY42" s="424"/>
      <c r="FZ42" s="424"/>
      <c r="GA42" s="424"/>
      <c r="GB42" s="424"/>
      <c r="GC42" s="424"/>
      <c r="GD42" s="424"/>
      <c r="GE42" s="424"/>
      <c r="GF42" s="424"/>
      <c r="GG42" s="424"/>
      <c r="GH42" s="424"/>
      <c r="GI42" s="424"/>
      <c r="GJ42" s="424"/>
      <c r="GK42" s="424"/>
      <c r="GL42" s="424"/>
      <c r="GM42" s="424"/>
      <c r="GN42" s="424"/>
      <c r="GO42" s="424"/>
      <c r="GP42" s="424"/>
      <c r="GQ42" s="424"/>
      <c r="GR42" s="424"/>
      <c r="GS42" s="424"/>
      <c r="GT42" s="424"/>
      <c r="GU42" s="424"/>
      <c r="GV42" s="424"/>
      <c r="GW42" s="424"/>
      <c r="GX42" s="424"/>
      <c r="GY42" s="424"/>
      <c r="GZ42" s="424"/>
      <c r="HA42" s="424"/>
      <c r="HB42" s="424"/>
      <c r="HC42" s="424"/>
      <c r="HD42" s="424"/>
      <c r="HE42" s="424"/>
      <c r="HF42" s="424"/>
      <c r="HG42" s="424"/>
      <c r="HH42" s="424"/>
      <c r="HI42" s="424"/>
      <c r="HJ42" s="424"/>
      <c r="HK42" s="424"/>
      <c r="HL42" s="424"/>
      <c r="HM42" s="424"/>
      <c r="HN42" s="424"/>
      <c r="HO42" s="424"/>
      <c r="HP42" s="424"/>
      <c r="HQ42" s="424"/>
      <c r="HR42" s="424"/>
      <c r="HS42" s="424"/>
      <c r="HT42" s="424"/>
      <c r="HU42" s="424"/>
      <c r="HV42" s="424"/>
      <c r="HW42" s="424"/>
      <c r="HX42" s="424"/>
      <c r="HY42" s="424"/>
      <c r="HZ42" s="424"/>
      <c r="IA42" s="424"/>
      <c r="IB42" s="424"/>
      <c r="IC42" s="424"/>
      <c r="ID42" s="424"/>
      <c r="IE42" s="424"/>
      <c r="IF42" s="424"/>
      <c r="IG42" s="424"/>
      <c r="IH42" s="424"/>
      <c r="II42" s="424"/>
      <c r="IJ42" s="424"/>
      <c r="IK42" s="424"/>
      <c r="IL42" s="424"/>
      <c r="IM42" s="424"/>
      <c r="IN42" s="424"/>
      <c r="IO42" s="424"/>
    </row>
    <row r="43" spans="1:249" s="385" customFormat="1">
      <c r="A43" s="442"/>
      <c r="B43" s="442"/>
      <c r="C43" s="758"/>
      <c r="D43" s="443"/>
      <c r="E43" s="444"/>
      <c r="F43" s="445"/>
      <c r="G43" s="446"/>
      <c r="H43" s="447"/>
      <c r="I43" s="423"/>
      <c r="J43" s="423"/>
      <c r="K43" s="423"/>
      <c r="L43" s="423"/>
      <c r="M43" s="423"/>
      <c r="N43" s="423"/>
      <c r="O43" s="424"/>
      <c r="P43" s="424"/>
      <c r="Q43" s="424"/>
      <c r="R43" s="424"/>
      <c r="S43" s="424"/>
      <c r="T43" s="424"/>
      <c r="U43" s="424"/>
      <c r="V43" s="424"/>
      <c r="W43" s="424"/>
      <c r="X43" s="424"/>
      <c r="Y43" s="424"/>
      <c r="Z43" s="424"/>
      <c r="AA43" s="424"/>
      <c r="AB43" s="424"/>
      <c r="AC43" s="424"/>
      <c r="AD43" s="424"/>
      <c r="AE43" s="424"/>
      <c r="AF43" s="424"/>
      <c r="AG43" s="424"/>
      <c r="AH43" s="424"/>
      <c r="AI43" s="424"/>
      <c r="AJ43" s="424"/>
      <c r="AK43" s="424"/>
      <c r="AL43" s="424"/>
      <c r="AM43" s="424"/>
      <c r="AN43" s="424"/>
      <c r="AO43" s="424"/>
      <c r="AP43" s="424"/>
      <c r="AQ43" s="424"/>
      <c r="AR43" s="424"/>
      <c r="AS43" s="424"/>
      <c r="AT43" s="424"/>
      <c r="AU43" s="424"/>
      <c r="AV43" s="424"/>
      <c r="AW43" s="424"/>
      <c r="AX43" s="424"/>
      <c r="AY43" s="424"/>
      <c r="AZ43" s="424"/>
      <c r="BA43" s="424"/>
      <c r="BB43" s="424"/>
      <c r="BC43" s="424"/>
      <c r="BD43" s="424"/>
      <c r="BE43" s="424"/>
      <c r="BF43" s="424"/>
      <c r="BG43" s="424"/>
      <c r="BH43" s="424"/>
      <c r="BI43" s="424"/>
      <c r="BJ43" s="424"/>
      <c r="BK43" s="424"/>
      <c r="BL43" s="424"/>
      <c r="BM43" s="424"/>
      <c r="BN43" s="424"/>
      <c r="BO43" s="424"/>
      <c r="BP43" s="424"/>
      <c r="BQ43" s="424"/>
      <c r="BR43" s="424"/>
      <c r="BS43" s="424"/>
      <c r="BT43" s="424"/>
      <c r="BU43" s="424"/>
      <c r="BV43" s="424"/>
      <c r="BW43" s="424"/>
      <c r="BX43" s="424"/>
      <c r="BY43" s="424"/>
      <c r="BZ43" s="424"/>
      <c r="CA43" s="424"/>
      <c r="CB43" s="424"/>
      <c r="CC43" s="424"/>
      <c r="CD43" s="424"/>
      <c r="CE43" s="424"/>
      <c r="CF43" s="424"/>
      <c r="CG43" s="424"/>
      <c r="CH43" s="424"/>
      <c r="CI43" s="424"/>
      <c r="CJ43" s="424"/>
      <c r="CK43" s="424"/>
      <c r="CL43" s="424"/>
      <c r="CM43" s="424"/>
      <c r="CN43" s="424"/>
      <c r="CO43" s="424"/>
      <c r="CP43" s="424"/>
      <c r="CQ43" s="424"/>
      <c r="CR43" s="424"/>
      <c r="CS43" s="424"/>
      <c r="CT43" s="424"/>
      <c r="CU43" s="424"/>
      <c r="CV43" s="424"/>
      <c r="CW43" s="424"/>
      <c r="CX43" s="424"/>
      <c r="CY43" s="424"/>
      <c r="CZ43" s="424"/>
      <c r="DA43" s="424"/>
      <c r="DB43" s="424"/>
      <c r="DC43" s="424"/>
      <c r="DD43" s="424"/>
      <c r="DE43" s="424"/>
      <c r="DF43" s="424"/>
      <c r="DG43" s="424"/>
      <c r="DH43" s="424"/>
      <c r="DI43" s="424"/>
      <c r="DJ43" s="424"/>
      <c r="DK43" s="424"/>
      <c r="DL43" s="424"/>
      <c r="DM43" s="424"/>
      <c r="DN43" s="424"/>
      <c r="DO43" s="424"/>
      <c r="DP43" s="424"/>
      <c r="DQ43" s="424"/>
      <c r="DR43" s="424"/>
      <c r="DS43" s="424"/>
      <c r="DT43" s="424"/>
      <c r="DU43" s="424"/>
      <c r="DV43" s="424"/>
      <c r="DW43" s="424"/>
      <c r="DX43" s="424"/>
      <c r="DY43" s="424"/>
      <c r="DZ43" s="424"/>
      <c r="EA43" s="424"/>
      <c r="EB43" s="424"/>
      <c r="EC43" s="424"/>
      <c r="ED43" s="424"/>
      <c r="EE43" s="424"/>
      <c r="EF43" s="424"/>
      <c r="EG43" s="424"/>
      <c r="EH43" s="424"/>
      <c r="EI43" s="424"/>
      <c r="EJ43" s="424"/>
      <c r="EK43" s="424"/>
      <c r="EL43" s="424"/>
      <c r="EM43" s="424"/>
      <c r="EN43" s="424"/>
      <c r="EO43" s="424"/>
      <c r="EP43" s="424"/>
      <c r="EQ43" s="424"/>
      <c r="ER43" s="424"/>
      <c r="ES43" s="424"/>
      <c r="ET43" s="424"/>
      <c r="EU43" s="424"/>
      <c r="EV43" s="424"/>
      <c r="EW43" s="424"/>
      <c r="EX43" s="424"/>
      <c r="EY43" s="424"/>
      <c r="EZ43" s="424"/>
      <c r="FA43" s="424"/>
      <c r="FB43" s="424"/>
      <c r="FC43" s="424"/>
      <c r="FD43" s="424"/>
      <c r="FE43" s="424"/>
      <c r="FF43" s="424"/>
      <c r="FG43" s="424"/>
      <c r="FH43" s="424"/>
      <c r="FI43" s="424"/>
      <c r="FJ43" s="424"/>
      <c r="FK43" s="424"/>
      <c r="FL43" s="424"/>
      <c r="FM43" s="424"/>
      <c r="FN43" s="424"/>
      <c r="FO43" s="424"/>
      <c r="FP43" s="424"/>
      <c r="FQ43" s="424"/>
      <c r="FR43" s="424"/>
      <c r="FS43" s="424"/>
      <c r="FT43" s="424"/>
      <c r="FU43" s="424"/>
      <c r="FV43" s="424"/>
      <c r="FW43" s="424"/>
      <c r="FX43" s="424"/>
      <c r="FY43" s="424"/>
      <c r="FZ43" s="424"/>
      <c r="GA43" s="424"/>
      <c r="GB43" s="424"/>
      <c r="GC43" s="424"/>
      <c r="GD43" s="424"/>
      <c r="GE43" s="424"/>
      <c r="GF43" s="424"/>
      <c r="GG43" s="424"/>
      <c r="GH43" s="424"/>
      <c r="GI43" s="424"/>
      <c r="GJ43" s="424"/>
      <c r="GK43" s="424"/>
      <c r="GL43" s="424"/>
      <c r="GM43" s="424"/>
      <c r="GN43" s="424"/>
      <c r="GO43" s="424"/>
      <c r="GP43" s="424"/>
      <c r="GQ43" s="424"/>
      <c r="GR43" s="424"/>
      <c r="GS43" s="424"/>
      <c r="GT43" s="424"/>
      <c r="GU43" s="424"/>
      <c r="GV43" s="424"/>
      <c r="GW43" s="424"/>
      <c r="GX43" s="424"/>
      <c r="GY43" s="424"/>
      <c r="GZ43" s="424"/>
      <c r="HA43" s="424"/>
      <c r="HB43" s="424"/>
      <c r="HC43" s="424"/>
      <c r="HD43" s="424"/>
      <c r="HE43" s="424"/>
      <c r="HF43" s="424"/>
      <c r="HG43" s="424"/>
      <c r="HH43" s="424"/>
      <c r="HI43" s="424"/>
      <c r="HJ43" s="424"/>
      <c r="HK43" s="424"/>
      <c r="HL43" s="424"/>
      <c r="HM43" s="424"/>
      <c r="HN43" s="424"/>
      <c r="HO43" s="424"/>
      <c r="HP43" s="424"/>
      <c r="HQ43" s="424"/>
      <c r="HR43" s="424"/>
      <c r="HS43" s="424"/>
      <c r="HT43" s="424"/>
      <c r="HU43" s="424"/>
      <c r="HV43" s="424"/>
      <c r="HW43" s="424"/>
      <c r="HX43" s="424"/>
      <c r="HY43" s="424"/>
      <c r="HZ43" s="424"/>
      <c r="IA43" s="424"/>
      <c r="IB43" s="424"/>
      <c r="IC43" s="424"/>
      <c r="ID43" s="424"/>
      <c r="IE43" s="424"/>
      <c r="IF43" s="424"/>
      <c r="IG43" s="424"/>
      <c r="IH43" s="424"/>
      <c r="II43" s="424"/>
      <c r="IJ43" s="424"/>
      <c r="IK43" s="424"/>
      <c r="IL43" s="424"/>
      <c r="IM43" s="424"/>
      <c r="IN43" s="424"/>
      <c r="IO43" s="424"/>
    </row>
    <row r="44" spans="1:249" s="255" customFormat="1" ht="13">
      <c r="A44" s="262"/>
      <c r="B44" s="262"/>
      <c r="C44" s="759"/>
      <c r="D44" s="267"/>
      <c r="E44" s="275"/>
      <c r="F44" s="278"/>
      <c r="G44" s="260"/>
      <c r="H44" s="261"/>
      <c r="I44" s="259"/>
      <c r="J44" s="259"/>
      <c r="K44" s="259"/>
      <c r="L44" s="259"/>
      <c r="M44" s="259"/>
      <c r="N44" s="259"/>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c r="AZ44" s="272"/>
      <c r="BA44" s="272"/>
      <c r="BB44" s="272"/>
      <c r="BC44" s="272"/>
      <c r="BD44" s="272"/>
      <c r="BE44" s="272"/>
      <c r="BF44" s="272"/>
      <c r="BG44" s="272"/>
      <c r="BH44" s="272"/>
      <c r="BI44" s="272"/>
      <c r="BJ44" s="272"/>
      <c r="BK44" s="272"/>
      <c r="BL44" s="272"/>
      <c r="BM44" s="272"/>
      <c r="BN44" s="272"/>
      <c r="BO44" s="272"/>
      <c r="BP44" s="272"/>
      <c r="BQ44" s="272"/>
      <c r="BR44" s="272"/>
      <c r="BS44" s="272"/>
      <c r="BT44" s="272"/>
      <c r="BU44" s="272"/>
      <c r="BV44" s="272"/>
      <c r="BW44" s="272"/>
      <c r="BX44" s="272"/>
      <c r="BY44" s="272"/>
      <c r="BZ44" s="272"/>
      <c r="CA44" s="272"/>
      <c r="CB44" s="272"/>
      <c r="CC44" s="272"/>
      <c r="CD44" s="272"/>
      <c r="CE44" s="272"/>
      <c r="CF44" s="272"/>
      <c r="CG44" s="272"/>
      <c r="CH44" s="272"/>
      <c r="CI44" s="272"/>
      <c r="CJ44" s="272"/>
      <c r="CK44" s="272"/>
      <c r="CL44" s="272"/>
      <c r="CM44" s="272"/>
      <c r="CN44" s="272"/>
      <c r="CO44" s="272"/>
      <c r="CP44" s="272"/>
      <c r="CQ44" s="272"/>
      <c r="CR44" s="272"/>
      <c r="CS44" s="272"/>
      <c r="CT44" s="272"/>
      <c r="CU44" s="272"/>
      <c r="CV44" s="272"/>
      <c r="CW44" s="272"/>
      <c r="CX44" s="272"/>
      <c r="CY44" s="272"/>
      <c r="CZ44" s="272"/>
      <c r="DA44" s="272"/>
      <c r="DB44" s="272"/>
      <c r="DC44" s="272"/>
      <c r="DD44" s="272"/>
      <c r="DE44" s="272"/>
      <c r="DF44" s="272"/>
      <c r="DG44" s="272"/>
      <c r="DH44" s="272"/>
      <c r="DI44" s="272"/>
      <c r="DJ44" s="272"/>
      <c r="DK44" s="272"/>
      <c r="DL44" s="272"/>
      <c r="DM44" s="272"/>
      <c r="DN44" s="272"/>
      <c r="DO44" s="272"/>
      <c r="DP44" s="272"/>
      <c r="DQ44" s="272"/>
      <c r="DR44" s="272"/>
      <c r="DS44" s="272"/>
      <c r="DT44" s="272"/>
      <c r="DU44" s="272"/>
      <c r="DV44" s="272"/>
      <c r="DW44" s="272"/>
      <c r="DX44" s="272"/>
      <c r="DY44" s="272"/>
      <c r="DZ44" s="272"/>
      <c r="EA44" s="272"/>
      <c r="EB44" s="272"/>
      <c r="EC44" s="272"/>
      <c r="ED44" s="272"/>
      <c r="EE44" s="272"/>
      <c r="EF44" s="272"/>
      <c r="EG44" s="272"/>
      <c r="EH44" s="272"/>
      <c r="EI44" s="272"/>
      <c r="EJ44" s="272"/>
      <c r="EK44" s="272"/>
      <c r="EL44" s="272"/>
      <c r="EM44" s="272"/>
      <c r="EN44" s="272"/>
      <c r="EO44" s="272"/>
      <c r="EP44" s="272"/>
      <c r="EQ44" s="272"/>
      <c r="ER44" s="272"/>
      <c r="ES44" s="272"/>
      <c r="ET44" s="272"/>
      <c r="EU44" s="272"/>
      <c r="EV44" s="272"/>
      <c r="EW44" s="272"/>
      <c r="EX44" s="272"/>
      <c r="EY44" s="272"/>
      <c r="EZ44" s="272"/>
      <c r="FA44" s="272"/>
      <c r="FB44" s="272"/>
      <c r="FC44" s="272"/>
      <c r="FD44" s="272"/>
      <c r="FE44" s="272"/>
      <c r="FF44" s="272"/>
      <c r="FG44" s="272"/>
      <c r="FH44" s="272"/>
      <c r="FI44" s="272"/>
      <c r="FJ44" s="272"/>
      <c r="FK44" s="272"/>
      <c r="FL44" s="272"/>
      <c r="FM44" s="272"/>
      <c r="FN44" s="272"/>
      <c r="FO44" s="272"/>
      <c r="FP44" s="272"/>
      <c r="FQ44" s="272"/>
      <c r="FR44" s="272"/>
      <c r="FS44" s="272"/>
      <c r="FT44" s="272"/>
      <c r="FU44" s="272"/>
      <c r="FV44" s="272"/>
      <c r="FW44" s="272"/>
      <c r="FX44" s="272"/>
      <c r="FY44" s="272"/>
      <c r="FZ44" s="272"/>
      <c r="GA44" s="272"/>
      <c r="GB44" s="272"/>
      <c r="GC44" s="272"/>
      <c r="GD44" s="272"/>
      <c r="GE44" s="272"/>
      <c r="GF44" s="272"/>
      <c r="GG44" s="272"/>
      <c r="GH44" s="272"/>
      <c r="GI44" s="272"/>
      <c r="GJ44" s="272"/>
      <c r="GK44" s="272"/>
      <c r="GL44" s="272"/>
      <c r="GM44" s="272"/>
      <c r="GN44" s="272"/>
      <c r="GO44" s="272"/>
      <c r="GP44" s="272"/>
      <c r="GQ44" s="272"/>
      <c r="GR44" s="272"/>
      <c r="GS44" s="272"/>
      <c r="GT44" s="272"/>
      <c r="GU44" s="272"/>
      <c r="GV44" s="272"/>
      <c r="GW44" s="272"/>
      <c r="GX44" s="272"/>
      <c r="GY44" s="272"/>
      <c r="GZ44" s="272"/>
      <c r="HA44" s="272"/>
      <c r="HB44" s="272"/>
      <c r="HC44" s="272"/>
      <c r="HD44" s="272"/>
      <c r="HE44" s="272"/>
      <c r="HF44" s="272"/>
      <c r="HG44" s="272"/>
      <c r="HH44" s="272"/>
      <c r="HI44" s="272"/>
      <c r="HJ44" s="272"/>
      <c r="HK44" s="272"/>
      <c r="HL44" s="272"/>
      <c r="HM44" s="272"/>
      <c r="HN44" s="272"/>
      <c r="HO44" s="272"/>
      <c r="HP44" s="272"/>
      <c r="HQ44" s="272"/>
      <c r="HR44" s="272"/>
      <c r="HS44" s="272"/>
      <c r="HT44" s="272"/>
      <c r="HU44" s="272"/>
      <c r="HV44" s="272"/>
      <c r="HW44" s="272"/>
      <c r="HX44" s="272"/>
      <c r="HY44" s="272"/>
      <c r="HZ44" s="272"/>
      <c r="IA44" s="272"/>
      <c r="IB44" s="272"/>
      <c r="IC44" s="272"/>
      <c r="ID44" s="272"/>
      <c r="IE44" s="272"/>
      <c r="IF44" s="272"/>
      <c r="IG44" s="272"/>
      <c r="IH44" s="272"/>
      <c r="II44" s="272"/>
      <c r="IJ44" s="272"/>
      <c r="IK44" s="272"/>
      <c r="IL44" s="272"/>
      <c r="IM44" s="272"/>
      <c r="IN44" s="272"/>
      <c r="IO44" s="272"/>
    </row>
    <row r="45" spans="1:249" s="255" customFormat="1" ht="13">
      <c r="A45" s="479"/>
      <c r="B45" s="479"/>
      <c r="C45" s="746" t="s">
        <v>1386</v>
      </c>
      <c r="D45" s="480" t="s">
        <v>1404</v>
      </c>
      <c r="E45" s="481"/>
      <c r="F45" s="277"/>
      <c r="G45" s="268"/>
      <c r="H45" s="269">
        <f>SUM(H11:H43)</f>
        <v>0</v>
      </c>
      <c r="I45" s="259"/>
      <c r="J45" s="259"/>
      <c r="K45" s="259"/>
      <c r="L45" s="259"/>
      <c r="M45" s="259"/>
      <c r="N45" s="259"/>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c r="AZ45" s="272"/>
      <c r="BA45" s="272"/>
      <c r="BB45" s="272"/>
      <c r="BC45" s="272"/>
      <c r="BD45" s="272"/>
      <c r="BE45" s="272"/>
      <c r="BF45" s="272"/>
      <c r="BG45" s="272"/>
      <c r="BH45" s="272"/>
      <c r="BI45" s="272"/>
      <c r="BJ45" s="272"/>
      <c r="BK45" s="272"/>
      <c r="BL45" s="272"/>
      <c r="BM45" s="272"/>
      <c r="BN45" s="272"/>
      <c r="BO45" s="272"/>
      <c r="BP45" s="272"/>
      <c r="BQ45" s="272"/>
      <c r="BR45" s="272"/>
      <c r="BS45" s="272"/>
      <c r="BT45" s="272"/>
      <c r="BU45" s="272"/>
      <c r="BV45" s="272"/>
      <c r="BW45" s="272"/>
      <c r="BX45" s="272"/>
      <c r="BY45" s="272"/>
      <c r="BZ45" s="272"/>
      <c r="CA45" s="272"/>
      <c r="CB45" s="272"/>
      <c r="CC45" s="272"/>
      <c r="CD45" s="272"/>
      <c r="CE45" s="272"/>
      <c r="CF45" s="272"/>
      <c r="CG45" s="272"/>
      <c r="CH45" s="272"/>
      <c r="CI45" s="272"/>
      <c r="CJ45" s="272"/>
      <c r="CK45" s="272"/>
      <c r="CL45" s="272"/>
      <c r="CM45" s="272"/>
      <c r="CN45" s="272"/>
      <c r="CO45" s="272"/>
      <c r="CP45" s="272"/>
      <c r="CQ45" s="272"/>
      <c r="CR45" s="272"/>
      <c r="CS45" s="272"/>
      <c r="CT45" s="272"/>
      <c r="CU45" s="272"/>
      <c r="CV45" s="272"/>
      <c r="CW45" s="272"/>
      <c r="CX45" s="272"/>
      <c r="CY45" s="272"/>
      <c r="CZ45" s="272"/>
      <c r="DA45" s="272"/>
      <c r="DB45" s="272"/>
      <c r="DC45" s="272"/>
      <c r="DD45" s="272"/>
      <c r="DE45" s="272"/>
      <c r="DF45" s="272"/>
      <c r="DG45" s="272"/>
      <c r="DH45" s="272"/>
      <c r="DI45" s="272"/>
      <c r="DJ45" s="272"/>
      <c r="DK45" s="272"/>
      <c r="DL45" s="272"/>
      <c r="DM45" s="272"/>
      <c r="DN45" s="272"/>
      <c r="DO45" s="272"/>
      <c r="DP45" s="272"/>
      <c r="DQ45" s="272"/>
      <c r="DR45" s="272"/>
      <c r="DS45" s="272"/>
      <c r="DT45" s="272"/>
      <c r="DU45" s="272"/>
      <c r="DV45" s="272"/>
      <c r="DW45" s="272"/>
      <c r="DX45" s="272"/>
      <c r="DY45" s="272"/>
      <c r="DZ45" s="272"/>
      <c r="EA45" s="272"/>
      <c r="EB45" s="272"/>
      <c r="EC45" s="272"/>
      <c r="ED45" s="272"/>
      <c r="EE45" s="272"/>
      <c r="EF45" s="272"/>
      <c r="EG45" s="272"/>
      <c r="EH45" s="272"/>
      <c r="EI45" s="272"/>
      <c r="EJ45" s="272"/>
      <c r="EK45" s="272"/>
      <c r="EL45" s="272"/>
      <c r="EM45" s="272"/>
      <c r="EN45" s="272"/>
      <c r="EO45" s="272"/>
      <c r="EP45" s="272"/>
      <c r="EQ45" s="272"/>
      <c r="ER45" s="272"/>
      <c r="ES45" s="272"/>
      <c r="ET45" s="272"/>
      <c r="EU45" s="272"/>
      <c r="EV45" s="272"/>
      <c r="EW45" s="272"/>
      <c r="EX45" s="272"/>
      <c r="EY45" s="272"/>
      <c r="EZ45" s="272"/>
      <c r="FA45" s="272"/>
      <c r="FB45" s="272"/>
      <c r="FC45" s="272"/>
      <c r="FD45" s="272"/>
      <c r="FE45" s="272"/>
      <c r="FF45" s="272"/>
      <c r="FG45" s="272"/>
      <c r="FH45" s="272"/>
      <c r="FI45" s="272"/>
      <c r="FJ45" s="272"/>
      <c r="FK45" s="272"/>
      <c r="FL45" s="272"/>
      <c r="FM45" s="272"/>
      <c r="FN45" s="272"/>
      <c r="FO45" s="272"/>
      <c r="FP45" s="272"/>
      <c r="FQ45" s="272"/>
      <c r="FR45" s="272"/>
      <c r="FS45" s="272"/>
      <c r="FT45" s="272"/>
      <c r="FU45" s="272"/>
      <c r="FV45" s="272"/>
      <c r="FW45" s="272"/>
      <c r="FX45" s="272"/>
      <c r="FY45" s="272"/>
      <c r="FZ45" s="272"/>
      <c r="GA45" s="272"/>
      <c r="GB45" s="272"/>
      <c r="GC45" s="272"/>
      <c r="GD45" s="272"/>
      <c r="GE45" s="272"/>
      <c r="GF45" s="272"/>
      <c r="GG45" s="272"/>
      <c r="GH45" s="272"/>
      <c r="GI45" s="272"/>
      <c r="GJ45" s="272"/>
      <c r="GK45" s="272"/>
      <c r="GL45" s="272"/>
      <c r="GM45" s="272"/>
      <c r="GN45" s="272"/>
      <c r="GO45" s="272"/>
      <c r="GP45" s="272"/>
      <c r="GQ45" s="272"/>
      <c r="GR45" s="272"/>
      <c r="GS45" s="272"/>
      <c r="GT45" s="272"/>
      <c r="GU45" s="272"/>
      <c r="GV45" s="272"/>
      <c r="GW45" s="272"/>
      <c r="GX45" s="272"/>
      <c r="GY45" s="272"/>
      <c r="GZ45" s="272"/>
      <c r="HA45" s="272"/>
      <c r="HB45" s="272"/>
      <c r="HC45" s="272"/>
      <c r="HD45" s="272"/>
      <c r="HE45" s="272"/>
      <c r="HF45" s="272"/>
      <c r="HG45" s="272"/>
      <c r="HH45" s="272"/>
      <c r="HI45" s="272"/>
      <c r="HJ45" s="272"/>
      <c r="HK45" s="272"/>
      <c r="HL45" s="272"/>
      <c r="HM45" s="272"/>
      <c r="HN45" s="272"/>
      <c r="HO45" s="272"/>
      <c r="HP45" s="272"/>
      <c r="HQ45" s="272"/>
      <c r="HR45" s="272"/>
      <c r="HS45" s="272"/>
      <c r="HT45" s="272"/>
      <c r="HU45" s="272"/>
      <c r="HV45" s="272"/>
      <c r="HW45" s="272"/>
      <c r="HX45" s="272"/>
      <c r="HY45" s="272"/>
      <c r="HZ45" s="272"/>
      <c r="IA45" s="272"/>
      <c r="IB45" s="272"/>
      <c r="IC45" s="272"/>
      <c r="ID45" s="272"/>
      <c r="IE45" s="272"/>
      <c r="IF45" s="272"/>
      <c r="IG45" s="272"/>
      <c r="IH45" s="272"/>
      <c r="II45" s="272"/>
      <c r="IJ45" s="272"/>
      <c r="IK45" s="272"/>
      <c r="IL45" s="272"/>
      <c r="IM45" s="272"/>
      <c r="IN45" s="272"/>
      <c r="IO45" s="272"/>
    </row>
    <row r="46" spans="1:249" s="255" customFormat="1" ht="13">
      <c r="A46" s="263"/>
      <c r="B46" s="263"/>
      <c r="C46" s="760"/>
      <c r="D46" s="264"/>
      <c r="E46" s="276"/>
      <c r="F46" s="279"/>
      <c r="G46" s="265"/>
      <c r="H46" s="266"/>
      <c r="I46" s="259"/>
      <c r="J46" s="259"/>
      <c r="K46" s="259"/>
      <c r="L46" s="259"/>
      <c r="M46" s="259"/>
      <c r="N46" s="259"/>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c r="BA46" s="272"/>
      <c r="BB46" s="272"/>
      <c r="BC46" s="272"/>
      <c r="BD46" s="272"/>
      <c r="BE46" s="272"/>
      <c r="BF46" s="272"/>
      <c r="BG46" s="272"/>
      <c r="BH46" s="272"/>
      <c r="BI46" s="272"/>
      <c r="BJ46" s="272"/>
      <c r="BK46" s="272"/>
      <c r="BL46" s="272"/>
      <c r="BM46" s="272"/>
      <c r="BN46" s="272"/>
      <c r="BO46" s="272"/>
      <c r="BP46" s="272"/>
      <c r="BQ46" s="272"/>
      <c r="BR46" s="272"/>
      <c r="BS46" s="272"/>
      <c r="BT46" s="272"/>
      <c r="BU46" s="272"/>
      <c r="BV46" s="272"/>
      <c r="BW46" s="272"/>
      <c r="BX46" s="272"/>
      <c r="BY46" s="272"/>
      <c r="BZ46" s="272"/>
      <c r="CA46" s="272"/>
      <c r="CB46" s="272"/>
      <c r="CC46" s="272"/>
      <c r="CD46" s="272"/>
      <c r="CE46" s="272"/>
      <c r="CF46" s="272"/>
      <c r="CG46" s="272"/>
      <c r="CH46" s="272"/>
      <c r="CI46" s="272"/>
      <c r="CJ46" s="272"/>
      <c r="CK46" s="272"/>
      <c r="CL46" s="272"/>
      <c r="CM46" s="272"/>
      <c r="CN46" s="272"/>
      <c r="CO46" s="272"/>
      <c r="CP46" s="272"/>
      <c r="CQ46" s="272"/>
      <c r="CR46" s="272"/>
      <c r="CS46" s="272"/>
      <c r="CT46" s="272"/>
      <c r="CU46" s="272"/>
      <c r="CV46" s="272"/>
      <c r="CW46" s="272"/>
      <c r="CX46" s="272"/>
      <c r="CY46" s="272"/>
      <c r="CZ46" s="272"/>
      <c r="DA46" s="272"/>
      <c r="DB46" s="272"/>
      <c r="DC46" s="272"/>
      <c r="DD46" s="272"/>
      <c r="DE46" s="272"/>
      <c r="DF46" s="272"/>
      <c r="DG46" s="272"/>
      <c r="DH46" s="272"/>
      <c r="DI46" s="272"/>
      <c r="DJ46" s="272"/>
      <c r="DK46" s="272"/>
      <c r="DL46" s="272"/>
      <c r="DM46" s="272"/>
      <c r="DN46" s="272"/>
      <c r="DO46" s="272"/>
      <c r="DP46" s="272"/>
      <c r="DQ46" s="272"/>
      <c r="DR46" s="272"/>
      <c r="DS46" s="272"/>
      <c r="DT46" s="272"/>
      <c r="DU46" s="272"/>
      <c r="DV46" s="272"/>
      <c r="DW46" s="272"/>
      <c r="DX46" s="272"/>
      <c r="DY46" s="272"/>
      <c r="DZ46" s="272"/>
      <c r="EA46" s="272"/>
      <c r="EB46" s="272"/>
      <c r="EC46" s="272"/>
      <c r="ED46" s="272"/>
      <c r="EE46" s="272"/>
      <c r="EF46" s="272"/>
      <c r="EG46" s="272"/>
      <c r="EH46" s="272"/>
      <c r="EI46" s="272"/>
      <c r="EJ46" s="272"/>
      <c r="EK46" s="272"/>
      <c r="EL46" s="272"/>
      <c r="EM46" s="272"/>
      <c r="EN46" s="272"/>
      <c r="EO46" s="272"/>
      <c r="EP46" s="272"/>
      <c r="EQ46" s="272"/>
      <c r="ER46" s="272"/>
      <c r="ES46" s="272"/>
      <c r="ET46" s="272"/>
      <c r="EU46" s="272"/>
      <c r="EV46" s="272"/>
      <c r="EW46" s="272"/>
      <c r="EX46" s="272"/>
      <c r="EY46" s="272"/>
      <c r="EZ46" s="272"/>
      <c r="FA46" s="272"/>
      <c r="FB46" s="272"/>
      <c r="FC46" s="272"/>
      <c r="FD46" s="272"/>
      <c r="FE46" s="272"/>
      <c r="FF46" s="272"/>
      <c r="FG46" s="272"/>
      <c r="FH46" s="272"/>
      <c r="FI46" s="272"/>
      <c r="FJ46" s="272"/>
      <c r="FK46" s="272"/>
      <c r="FL46" s="272"/>
      <c r="FM46" s="272"/>
      <c r="FN46" s="272"/>
      <c r="FO46" s="272"/>
      <c r="FP46" s="272"/>
      <c r="FQ46" s="272"/>
      <c r="FR46" s="272"/>
      <c r="FS46" s="272"/>
      <c r="FT46" s="272"/>
      <c r="FU46" s="272"/>
      <c r="FV46" s="272"/>
      <c r="FW46" s="272"/>
      <c r="FX46" s="272"/>
      <c r="FY46" s="272"/>
      <c r="FZ46" s="272"/>
      <c r="GA46" s="272"/>
      <c r="GB46" s="272"/>
      <c r="GC46" s="272"/>
      <c r="GD46" s="272"/>
      <c r="GE46" s="272"/>
      <c r="GF46" s="272"/>
      <c r="GG46" s="272"/>
      <c r="GH46" s="272"/>
      <c r="GI46" s="272"/>
      <c r="GJ46" s="272"/>
      <c r="GK46" s="272"/>
      <c r="GL46" s="272"/>
      <c r="GM46" s="272"/>
      <c r="GN46" s="272"/>
      <c r="GO46" s="272"/>
      <c r="GP46" s="272"/>
      <c r="GQ46" s="272"/>
      <c r="GR46" s="272"/>
      <c r="GS46" s="272"/>
      <c r="GT46" s="272"/>
      <c r="GU46" s="272"/>
      <c r="GV46" s="272"/>
      <c r="GW46" s="272"/>
      <c r="GX46" s="272"/>
      <c r="GY46" s="272"/>
      <c r="GZ46" s="272"/>
      <c r="HA46" s="272"/>
      <c r="HB46" s="272"/>
      <c r="HC46" s="272"/>
      <c r="HD46" s="272"/>
      <c r="HE46" s="272"/>
      <c r="HF46" s="272"/>
      <c r="HG46" s="272"/>
      <c r="HH46" s="272"/>
      <c r="HI46" s="272"/>
      <c r="HJ46" s="272"/>
      <c r="HK46" s="272"/>
      <c r="HL46" s="272"/>
      <c r="HM46" s="272"/>
      <c r="HN46" s="272"/>
      <c r="HO46" s="272"/>
      <c r="HP46" s="272"/>
      <c r="HQ46" s="272"/>
      <c r="HR46" s="272"/>
      <c r="HS46" s="272"/>
      <c r="HT46" s="272"/>
      <c r="HU46" s="272"/>
      <c r="HV46" s="272"/>
      <c r="HW46" s="272"/>
      <c r="HX46" s="272"/>
      <c r="HY46" s="272"/>
      <c r="HZ46" s="272"/>
      <c r="IA46" s="272"/>
      <c r="IB46" s="272"/>
      <c r="IC46" s="272"/>
      <c r="ID46" s="272"/>
      <c r="IE46" s="272"/>
      <c r="IF46" s="272"/>
      <c r="IG46" s="272"/>
      <c r="IH46" s="272"/>
      <c r="II46" s="272"/>
      <c r="IJ46" s="272"/>
      <c r="IK46" s="272"/>
      <c r="IL46" s="272"/>
      <c r="IM46" s="272"/>
      <c r="IN46" s="272"/>
      <c r="IO46" s="272"/>
    </row>
    <row r="47" spans="1:249" s="255" customFormat="1" ht="13">
      <c r="A47" s="262"/>
      <c r="B47" s="262"/>
      <c r="C47" s="759"/>
      <c r="D47" s="267"/>
      <c r="E47" s="277"/>
      <c r="F47" s="274"/>
      <c r="G47" s="260"/>
      <c r="H47" s="261"/>
      <c r="I47" s="259"/>
      <c r="J47" s="259"/>
      <c r="K47" s="259"/>
      <c r="L47" s="259"/>
      <c r="M47" s="259"/>
      <c r="N47" s="259"/>
      <c r="O47" s="272"/>
      <c r="P47" s="272"/>
      <c r="Q47" s="272"/>
      <c r="R47" s="272"/>
      <c r="S47" s="272"/>
      <c r="T47" s="272"/>
      <c r="U47" s="272"/>
      <c r="V47" s="272"/>
      <c r="W47" s="272"/>
      <c r="X47" s="272"/>
      <c r="Y47" s="272"/>
      <c r="Z47" s="272"/>
      <c r="AA47" s="272"/>
      <c r="AB47" s="272"/>
      <c r="AC47" s="272"/>
      <c r="AD47" s="272"/>
      <c r="AE47" s="272"/>
      <c r="AF47" s="272"/>
      <c r="AG47" s="272"/>
      <c r="AH47" s="272"/>
      <c r="AI47" s="272"/>
      <c r="AJ47" s="272"/>
      <c r="AK47" s="272"/>
      <c r="AL47" s="272"/>
      <c r="AM47" s="272"/>
      <c r="AN47" s="272"/>
      <c r="AO47" s="272"/>
      <c r="AP47" s="272"/>
      <c r="AQ47" s="272"/>
      <c r="AR47" s="272"/>
      <c r="AS47" s="272"/>
      <c r="AT47" s="272"/>
      <c r="AU47" s="272"/>
      <c r="AV47" s="272"/>
      <c r="AW47" s="272"/>
      <c r="AX47" s="272"/>
      <c r="AY47" s="272"/>
      <c r="AZ47" s="272"/>
      <c r="BA47" s="272"/>
      <c r="BB47" s="272"/>
      <c r="BC47" s="272"/>
      <c r="BD47" s="272"/>
      <c r="BE47" s="272"/>
      <c r="BF47" s="272"/>
      <c r="BG47" s="272"/>
      <c r="BH47" s="272"/>
      <c r="BI47" s="272"/>
      <c r="BJ47" s="272"/>
      <c r="BK47" s="272"/>
      <c r="BL47" s="272"/>
      <c r="BM47" s="272"/>
      <c r="BN47" s="272"/>
      <c r="BO47" s="272"/>
      <c r="BP47" s="272"/>
      <c r="BQ47" s="272"/>
      <c r="BR47" s="272"/>
      <c r="BS47" s="272"/>
      <c r="BT47" s="272"/>
      <c r="BU47" s="272"/>
      <c r="BV47" s="272"/>
      <c r="BW47" s="272"/>
      <c r="BX47" s="272"/>
      <c r="BY47" s="272"/>
      <c r="BZ47" s="272"/>
      <c r="CA47" s="272"/>
      <c r="CB47" s="272"/>
      <c r="CC47" s="272"/>
      <c r="CD47" s="272"/>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c r="FA47" s="272"/>
      <c r="FB47" s="272"/>
      <c r="FC47" s="272"/>
      <c r="FD47" s="272"/>
      <c r="FE47" s="272"/>
      <c r="FF47" s="272"/>
      <c r="FG47" s="272"/>
      <c r="FH47" s="272"/>
      <c r="FI47" s="272"/>
      <c r="FJ47" s="272"/>
      <c r="FK47" s="272"/>
      <c r="FL47" s="272"/>
      <c r="FM47" s="272"/>
      <c r="FN47" s="272"/>
      <c r="FO47" s="272"/>
      <c r="FP47" s="272"/>
      <c r="FQ47" s="272"/>
      <c r="FR47" s="272"/>
      <c r="FS47" s="272"/>
      <c r="FT47" s="272"/>
      <c r="FU47" s="272"/>
      <c r="FV47" s="272"/>
      <c r="FW47" s="272"/>
      <c r="FX47" s="272"/>
      <c r="FY47" s="272"/>
      <c r="FZ47" s="272"/>
      <c r="GA47" s="272"/>
      <c r="GB47" s="272"/>
      <c r="GC47" s="272"/>
      <c r="GD47" s="272"/>
      <c r="GE47" s="272"/>
      <c r="GF47" s="272"/>
      <c r="GG47" s="272"/>
      <c r="GH47" s="272"/>
      <c r="GI47" s="272"/>
      <c r="GJ47" s="272"/>
      <c r="GK47" s="272"/>
      <c r="GL47" s="272"/>
      <c r="GM47" s="272"/>
      <c r="GN47" s="272"/>
      <c r="GO47" s="272"/>
      <c r="GP47" s="272"/>
      <c r="GQ47" s="272"/>
      <c r="GR47" s="272"/>
      <c r="GS47" s="272"/>
      <c r="GT47" s="272"/>
      <c r="GU47" s="272"/>
      <c r="GV47" s="272"/>
      <c r="GW47" s="272"/>
      <c r="GX47" s="272"/>
      <c r="GY47" s="272"/>
      <c r="GZ47" s="272"/>
      <c r="HA47" s="272"/>
      <c r="HB47" s="272"/>
      <c r="HC47" s="272"/>
      <c r="HD47" s="272"/>
      <c r="HE47" s="272"/>
      <c r="HF47" s="272"/>
      <c r="HG47" s="272"/>
      <c r="HH47" s="272"/>
      <c r="HI47" s="272"/>
      <c r="HJ47" s="272"/>
      <c r="HK47" s="272"/>
      <c r="HL47" s="272"/>
      <c r="HM47" s="272"/>
      <c r="HN47" s="272"/>
      <c r="HO47" s="272"/>
      <c r="HP47" s="272"/>
      <c r="HQ47" s="272"/>
      <c r="HR47" s="272"/>
      <c r="HS47" s="272"/>
      <c r="HT47" s="272"/>
      <c r="HU47" s="272"/>
      <c r="HV47" s="272"/>
      <c r="HW47" s="272"/>
      <c r="HX47" s="272"/>
      <c r="HY47" s="272"/>
      <c r="HZ47" s="272"/>
      <c r="IA47" s="272"/>
      <c r="IB47" s="272"/>
      <c r="IC47" s="272"/>
      <c r="ID47" s="272"/>
      <c r="IE47" s="272"/>
      <c r="IF47" s="272"/>
      <c r="IG47" s="272"/>
      <c r="IH47" s="272"/>
      <c r="II47" s="272"/>
      <c r="IJ47" s="272"/>
      <c r="IK47" s="272"/>
      <c r="IL47" s="272"/>
      <c r="IM47" s="272"/>
      <c r="IN47" s="272"/>
      <c r="IO47" s="272"/>
    </row>
    <row r="48" spans="1:249" s="255" customFormat="1" ht="13">
      <c r="A48" s="262"/>
      <c r="B48" s="262"/>
      <c r="C48" s="759"/>
      <c r="D48" s="267"/>
      <c r="E48" s="277"/>
      <c r="F48" s="274"/>
      <c r="G48" s="260"/>
      <c r="H48" s="261"/>
      <c r="I48" s="259"/>
      <c r="J48" s="259"/>
      <c r="K48" s="259"/>
      <c r="L48" s="259"/>
      <c r="M48" s="259"/>
      <c r="N48" s="259"/>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2"/>
      <c r="AL48" s="272"/>
      <c r="AM48" s="272"/>
      <c r="AN48" s="272"/>
      <c r="AO48" s="272"/>
      <c r="AP48" s="272"/>
      <c r="AQ48" s="272"/>
      <c r="AR48" s="272"/>
      <c r="AS48" s="272"/>
      <c r="AT48" s="272"/>
      <c r="AU48" s="272"/>
      <c r="AV48" s="272"/>
      <c r="AW48" s="272"/>
      <c r="AX48" s="272"/>
      <c r="AY48" s="272"/>
      <c r="AZ48" s="272"/>
      <c r="BA48" s="272"/>
      <c r="BB48" s="272"/>
      <c r="BC48" s="272"/>
      <c r="BD48" s="272"/>
      <c r="BE48" s="272"/>
      <c r="BF48" s="272"/>
      <c r="BG48" s="272"/>
      <c r="BH48" s="272"/>
      <c r="BI48" s="272"/>
      <c r="BJ48" s="272"/>
      <c r="BK48" s="272"/>
      <c r="BL48" s="272"/>
      <c r="BM48" s="272"/>
      <c r="BN48" s="272"/>
      <c r="BO48" s="272"/>
      <c r="BP48" s="272"/>
      <c r="BQ48" s="272"/>
      <c r="BR48" s="272"/>
      <c r="BS48" s="272"/>
      <c r="BT48" s="272"/>
      <c r="BU48" s="272"/>
      <c r="BV48" s="272"/>
      <c r="BW48" s="272"/>
      <c r="BX48" s="272"/>
      <c r="BY48" s="272"/>
      <c r="BZ48" s="272"/>
      <c r="CA48" s="272"/>
      <c r="CB48" s="272"/>
      <c r="CC48" s="272"/>
      <c r="CD48" s="272"/>
      <c r="CE48" s="272"/>
      <c r="CF48" s="272"/>
      <c r="CG48" s="272"/>
      <c r="CH48" s="272"/>
      <c r="CI48" s="272"/>
      <c r="CJ48" s="272"/>
      <c r="CK48" s="272"/>
      <c r="CL48" s="272"/>
      <c r="CM48" s="272"/>
      <c r="CN48" s="272"/>
      <c r="CO48" s="272"/>
      <c r="CP48" s="272"/>
      <c r="CQ48" s="272"/>
      <c r="CR48" s="272"/>
      <c r="CS48" s="272"/>
      <c r="CT48" s="272"/>
      <c r="CU48" s="272"/>
      <c r="CV48" s="272"/>
      <c r="CW48" s="272"/>
      <c r="CX48" s="272"/>
      <c r="CY48" s="272"/>
      <c r="CZ48" s="272"/>
      <c r="DA48" s="272"/>
      <c r="DB48" s="272"/>
      <c r="DC48" s="272"/>
      <c r="DD48" s="272"/>
      <c r="DE48" s="272"/>
      <c r="DF48" s="272"/>
      <c r="DG48" s="272"/>
      <c r="DH48" s="272"/>
      <c r="DI48" s="272"/>
      <c r="DJ48" s="272"/>
      <c r="DK48" s="272"/>
      <c r="DL48" s="272"/>
      <c r="DM48" s="272"/>
      <c r="DN48" s="272"/>
      <c r="DO48" s="272"/>
      <c r="DP48" s="272"/>
      <c r="DQ48" s="272"/>
      <c r="DR48" s="272"/>
      <c r="DS48" s="272"/>
      <c r="DT48" s="272"/>
      <c r="DU48" s="272"/>
      <c r="DV48" s="272"/>
      <c r="DW48" s="272"/>
      <c r="DX48" s="272"/>
      <c r="DY48" s="272"/>
      <c r="DZ48" s="272"/>
      <c r="EA48" s="272"/>
      <c r="EB48" s="272"/>
      <c r="EC48" s="272"/>
      <c r="ED48" s="272"/>
      <c r="EE48" s="272"/>
      <c r="EF48" s="272"/>
      <c r="EG48" s="272"/>
      <c r="EH48" s="272"/>
      <c r="EI48" s="272"/>
      <c r="EJ48" s="272"/>
      <c r="EK48" s="272"/>
      <c r="EL48" s="272"/>
      <c r="EM48" s="272"/>
      <c r="EN48" s="272"/>
      <c r="EO48" s="272"/>
      <c r="EP48" s="272"/>
      <c r="EQ48" s="272"/>
      <c r="ER48" s="272"/>
      <c r="ES48" s="272"/>
      <c r="ET48" s="272"/>
      <c r="EU48" s="272"/>
      <c r="EV48" s="272"/>
      <c r="EW48" s="272"/>
      <c r="EX48" s="272"/>
      <c r="EY48" s="272"/>
      <c r="EZ48" s="272"/>
      <c r="FA48" s="272"/>
      <c r="FB48" s="272"/>
      <c r="FC48" s="272"/>
      <c r="FD48" s="272"/>
      <c r="FE48" s="272"/>
      <c r="FF48" s="272"/>
      <c r="FG48" s="272"/>
      <c r="FH48" s="272"/>
      <c r="FI48" s="272"/>
      <c r="FJ48" s="272"/>
      <c r="FK48" s="272"/>
      <c r="FL48" s="272"/>
      <c r="FM48" s="272"/>
      <c r="FN48" s="272"/>
      <c r="FO48" s="272"/>
      <c r="FP48" s="272"/>
      <c r="FQ48" s="272"/>
      <c r="FR48" s="272"/>
      <c r="FS48" s="272"/>
      <c r="FT48" s="272"/>
      <c r="FU48" s="272"/>
      <c r="FV48" s="272"/>
      <c r="FW48" s="272"/>
      <c r="FX48" s="272"/>
      <c r="FY48" s="272"/>
      <c r="FZ48" s="272"/>
      <c r="GA48" s="272"/>
      <c r="GB48" s="272"/>
      <c r="GC48" s="272"/>
      <c r="GD48" s="272"/>
      <c r="GE48" s="272"/>
      <c r="GF48" s="272"/>
      <c r="GG48" s="272"/>
      <c r="GH48" s="272"/>
      <c r="GI48" s="272"/>
      <c r="GJ48" s="272"/>
      <c r="GK48" s="272"/>
      <c r="GL48" s="272"/>
      <c r="GM48" s="272"/>
      <c r="GN48" s="272"/>
      <c r="GO48" s="272"/>
      <c r="GP48" s="272"/>
      <c r="GQ48" s="272"/>
      <c r="GR48" s="272"/>
      <c r="GS48" s="272"/>
      <c r="GT48" s="272"/>
      <c r="GU48" s="272"/>
      <c r="GV48" s="272"/>
      <c r="GW48" s="272"/>
      <c r="GX48" s="272"/>
      <c r="GY48" s="272"/>
      <c r="GZ48" s="272"/>
      <c r="HA48" s="272"/>
      <c r="HB48" s="272"/>
      <c r="HC48" s="272"/>
      <c r="HD48" s="272"/>
      <c r="HE48" s="272"/>
      <c r="HF48" s="272"/>
      <c r="HG48" s="272"/>
      <c r="HH48" s="272"/>
      <c r="HI48" s="272"/>
      <c r="HJ48" s="272"/>
      <c r="HK48" s="272"/>
      <c r="HL48" s="272"/>
      <c r="HM48" s="272"/>
      <c r="HN48" s="272"/>
      <c r="HO48" s="272"/>
      <c r="HP48" s="272"/>
      <c r="HQ48" s="272"/>
      <c r="HR48" s="272"/>
      <c r="HS48" s="272"/>
      <c r="HT48" s="272"/>
      <c r="HU48" s="272"/>
      <c r="HV48" s="272"/>
      <c r="HW48" s="272"/>
      <c r="HX48" s="272"/>
      <c r="HY48" s="272"/>
      <c r="HZ48" s="272"/>
      <c r="IA48" s="272"/>
      <c r="IB48" s="272"/>
      <c r="IC48" s="272"/>
      <c r="ID48" s="272"/>
      <c r="IE48" s="272"/>
      <c r="IF48" s="272"/>
      <c r="IG48" s="272"/>
      <c r="IH48" s="272"/>
      <c r="II48" s="272"/>
      <c r="IJ48" s="272"/>
      <c r="IK48" s="272"/>
      <c r="IL48" s="272"/>
      <c r="IM48" s="272"/>
      <c r="IN48" s="272"/>
      <c r="IO48" s="272"/>
    </row>
    <row r="49" spans="1:249" s="255" customFormat="1" ht="13">
      <c r="A49" s="477"/>
      <c r="B49" s="477"/>
      <c r="C49" s="746" t="s">
        <v>1405</v>
      </c>
      <c r="D49" s="478" t="s">
        <v>1406</v>
      </c>
      <c r="E49" s="274"/>
      <c r="F49" s="274"/>
      <c r="G49" s="260"/>
      <c r="H49" s="261"/>
      <c r="I49" s="259"/>
      <c r="J49" s="259"/>
      <c r="K49" s="259"/>
      <c r="L49" s="259"/>
      <c r="M49" s="259"/>
      <c r="N49" s="259"/>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2"/>
      <c r="AL49" s="272"/>
      <c r="AM49" s="272"/>
      <c r="AN49" s="272"/>
      <c r="AO49" s="272"/>
      <c r="AP49" s="272"/>
      <c r="AQ49" s="272"/>
      <c r="AR49" s="272"/>
      <c r="AS49" s="272"/>
      <c r="AT49" s="272"/>
      <c r="AU49" s="272"/>
      <c r="AV49" s="272"/>
      <c r="AW49" s="272"/>
      <c r="AX49" s="272"/>
      <c r="AY49" s="272"/>
      <c r="AZ49" s="272"/>
      <c r="BA49" s="272"/>
      <c r="BB49" s="272"/>
      <c r="BC49" s="272"/>
      <c r="BD49" s="272"/>
      <c r="BE49" s="272"/>
      <c r="BF49" s="272"/>
      <c r="BG49" s="272"/>
      <c r="BH49" s="272"/>
      <c r="BI49" s="272"/>
      <c r="BJ49" s="272"/>
      <c r="BK49" s="272"/>
      <c r="BL49" s="272"/>
      <c r="BM49" s="272"/>
      <c r="BN49" s="272"/>
      <c r="BO49" s="272"/>
      <c r="BP49" s="272"/>
      <c r="BQ49" s="272"/>
      <c r="BR49" s="272"/>
      <c r="BS49" s="272"/>
      <c r="BT49" s="272"/>
      <c r="BU49" s="272"/>
      <c r="BV49" s="272"/>
      <c r="BW49" s="272"/>
      <c r="BX49" s="272"/>
      <c r="BY49" s="272"/>
      <c r="BZ49" s="272"/>
      <c r="CA49" s="272"/>
      <c r="CB49" s="272"/>
      <c r="CC49" s="272"/>
      <c r="CD49" s="272"/>
      <c r="CE49" s="272"/>
      <c r="CF49" s="272"/>
      <c r="CG49" s="272"/>
      <c r="CH49" s="272"/>
      <c r="CI49" s="272"/>
      <c r="CJ49" s="272"/>
      <c r="CK49" s="272"/>
      <c r="CL49" s="272"/>
      <c r="CM49" s="272"/>
      <c r="CN49" s="272"/>
      <c r="CO49" s="272"/>
      <c r="CP49" s="272"/>
      <c r="CQ49" s="272"/>
      <c r="CR49" s="272"/>
      <c r="CS49" s="272"/>
      <c r="CT49" s="272"/>
      <c r="CU49" s="272"/>
      <c r="CV49" s="272"/>
      <c r="CW49" s="272"/>
      <c r="CX49" s="272"/>
      <c r="CY49" s="272"/>
      <c r="CZ49" s="272"/>
      <c r="DA49" s="272"/>
      <c r="DB49" s="272"/>
      <c r="DC49" s="272"/>
      <c r="DD49" s="272"/>
      <c r="DE49" s="272"/>
      <c r="DF49" s="272"/>
      <c r="DG49" s="272"/>
      <c r="DH49" s="272"/>
      <c r="DI49" s="272"/>
      <c r="DJ49" s="272"/>
      <c r="DK49" s="272"/>
      <c r="DL49" s="272"/>
      <c r="DM49" s="272"/>
      <c r="DN49" s="272"/>
      <c r="DO49" s="272"/>
      <c r="DP49" s="272"/>
      <c r="DQ49" s="272"/>
      <c r="DR49" s="272"/>
      <c r="DS49" s="272"/>
      <c r="DT49" s="272"/>
      <c r="DU49" s="272"/>
      <c r="DV49" s="272"/>
      <c r="DW49" s="272"/>
      <c r="DX49" s="272"/>
      <c r="DY49" s="272"/>
      <c r="DZ49" s="272"/>
      <c r="EA49" s="272"/>
      <c r="EB49" s="272"/>
      <c r="EC49" s="272"/>
      <c r="ED49" s="272"/>
      <c r="EE49" s="272"/>
      <c r="EF49" s="272"/>
      <c r="EG49" s="272"/>
      <c r="EH49" s="272"/>
      <c r="EI49" s="272"/>
      <c r="EJ49" s="272"/>
      <c r="EK49" s="272"/>
      <c r="EL49" s="272"/>
      <c r="EM49" s="272"/>
      <c r="EN49" s="272"/>
      <c r="EO49" s="272"/>
      <c r="EP49" s="272"/>
      <c r="EQ49" s="272"/>
      <c r="ER49" s="272"/>
      <c r="ES49" s="272"/>
      <c r="ET49" s="272"/>
      <c r="EU49" s="272"/>
      <c r="EV49" s="272"/>
      <c r="EW49" s="272"/>
      <c r="EX49" s="272"/>
      <c r="EY49" s="272"/>
      <c r="EZ49" s="272"/>
      <c r="FA49" s="272"/>
      <c r="FB49" s="272"/>
      <c r="FC49" s="272"/>
      <c r="FD49" s="272"/>
      <c r="FE49" s="272"/>
      <c r="FF49" s="272"/>
      <c r="FG49" s="272"/>
      <c r="FH49" s="272"/>
      <c r="FI49" s="272"/>
      <c r="FJ49" s="272"/>
      <c r="FK49" s="272"/>
      <c r="FL49" s="272"/>
      <c r="FM49" s="272"/>
      <c r="FN49" s="272"/>
      <c r="FO49" s="272"/>
      <c r="FP49" s="272"/>
      <c r="FQ49" s="272"/>
      <c r="FR49" s="272"/>
      <c r="FS49" s="272"/>
      <c r="FT49" s="272"/>
      <c r="FU49" s="272"/>
      <c r="FV49" s="272"/>
      <c r="FW49" s="272"/>
      <c r="FX49" s="272"/>
      <c r="FY49" s="272"/>
      <c r="FZ49" s="272"/>
      <c r="GA49" s="272"/>
      <c r="GB49" s="272"/>
      <c r="GC49" s="272"/>
      <c r="GD49" s="272"/>
      <c r="GE49" s="272"/>
      <c r="GF49" s="272"/>
      <c r="GG49" s="272"/>
      <c r="GH49" s="272"/>
      <c r="GI49" s="272"/>
      <c r="GJ49" s="272"/>
      <c r="GK49" s="272"/>
      <c r="GL49" s="272"/>
      <c r="GM49" s="272"/>
      <c r="GN49" s="272"/>
      <c r="GO49" s="272"/>
      <c r="GP49" s="272"/>
      <c r="GQ49" s="272"/>
      <c r="GR49" s="272"/>
      <c r="GS49" s="272"/>
      <c r="GT49" s="272"/>
      <c r="GU49" s="272"/>
      <c r="GV49" s="272"/>
      <c r="GW49" s="272"/>
      <c r="GX49" s="272"/>
      <c r="GY49" s="272"/>
      <c r="GZ49" s="272"/>
      <c r="HA49" s="272"/>
      <c r="HB49" s="272"/>
      <c r="HC49" s="272"/>
      <c r="HD49" s="272"/>
      <c r="HE49" s="272"/>
      <c r="HF49" s="272"/>
      <c r="HG49" s="272"/>
      <c r="HH49" s="272"/>
      <c r="HI49" s="272"/>
      <c r="HJ49" s="272"/>
      <c r="HK49" s="272"/>
      <c r="HL49" s="272"/>
      <c r="HM49" s="272"/>
      <c r="HN49" s="272"/>
      <c r="HO49" s="272"/>
      <c r="HP49" s="272"/>
      <c r="HQ49" s="272"/>
      <c r="HR49" s="272"/>
      <c r="HS49" s="272"/>
      <c r="HT49" s="272"/>
      <c r="HU49" s="272"/>
      <c r="HV49" s="272"/>
      <c r="HW49" s="272"/>
      <c r="HX49" s="272"/>
      <c r="HY49" s="272"/>
      <c r="HZ49" s="272"/>
      <c r="IA49" s="272"/>
      <c r="IB49" s="272"/>
      <c r="IC49" s="272"/>
      <c r="ID49" s="272"/>
      <c r="IE49" s="272"/>
      <c r="IF49" s="272"/>
      <c r="IG49" s="272"/>
      <c r="IH49" s="272"/>
      <c r="II49" s="272"/>
      <c r="IJ49" s="272"/>
      <c r="IK49" s="272"/>
      <c r="IL49" s="272"/>
      <c r="IM49" s="272"/>
      <c r="IN49" s="272"/>
      <c r="IO49" s="272"/>
    </row>
    <row r="50" spans="1:249" s="255" customFormat="1" ht="13">
      <c r="A50" s="262"/>
      <c r="B50" s="262"/>
      <c r="C50" s="759"/>
      <c r="D50" s="480"/>
      <c r="E50" s="274"/>
      <c r="F50" s="274"/>
      <c r="G50" s="260"/>
      <c r="H50" s="261"/>
      <c r="I50" s="259"/>
      <c r="J50" s="259"/>
      <c r="K50" s="259"/>
      <c r="L50" s="259"/>
      <c r="M50" s="259"/>
      <c r="N50" s="259"/>
      <c r="O50" s="272"/>
      <c r="P50" s="272"/>
      <c r="Q50" s="272"/>
      <c r="R50" s="272"/>
      <c r="S50" s="272"/>
      <c r="T50" s="272"/>
      <c r="U50" s="272"/>
      <c r="V50" s="272"/>
      <c r="W50" s="272"/>
      <c r="X50" s="272"/>
      <c r="Y50" s="272"/>
      <c r="Z50" s="272"/>
      <c r="AA50" s="272"/>
      <c r="AB50" s="272"/>
      <c r="AC50" s="272"/>
      <c r="AD50" s="272"/>
      <c r="AE50" s="272"/>
      <c r="AF50" s="272"/>
      <c r="AG50" s="272"/>
      <c r="AH50" s="272"/>
      <c r="AI50" s="272"/>
      <c r="AJ50" s="272"/>
      <c r="AK50" s="272"/>
      <c r="AL50" s="272"/>
      <c r="AM50" s="272"/>
      <c r="AN50" s="272"/>
      <c r="AO50" s="272"/>
      <c r="AP50" s="272"/>
      <c r="AQ50" s="272"/>
      <c r="AR50" s="272"/>
      <c r="AS50" s="272"/>
      <c r="AT50" s="272"/>
      <c r="AU50" s="272"/>
      <c r="AV50" s="272"/>
      <c r="AW50" s="272"/>
      <c r="AX50" s="272"/>
      <c r="AY50" s="272"/>
      <c r="AZ50" s="272"/>
      <c r="BA50" s="272"/>
      <c r="BB50" s="272"/>
      <c r="BC50" s="272"/>
      <c r="BD50" s="272"/>
      <c r="BE50" s="272"/>
      <c r="BF50" s="272"/>
      <c r="BG50" s="272"/>
      <c r="BH50" s="272"/>
      <c r="BI50" s="272"/>
      <c r="BJ50" s="272"/>
      <c r="BK50" s="272"/>
      <c r="BL50" s="272"/>
      <c r="BM50" s="272"/>
      <c r="BN50" s="272"/>
      <c r="BO50" s="272"/>
      <c r="BP50" s="272"/>
      <c r="BQ50" s="272"/>
      <c r="BR50" s="272"/>
      <c r="BS50" s="272"/>
      <c r="BT50" s="272"/>
      <c r="BU50" s="272"/>
      <c r="BV50" s="272"/>
      <c r="BW50" s="272"/>
      <c r="BX50" s="272"/>
      <c r="BY50" s="272"/>
      <c r="BZ50" s="272"/>
      <c r="CA50" s="272"/>
      <c r="CB50" s="272"/>
      <c r="CC50" s="272"/>
      <c r="CD50" s="272"/>
      <c r="CE50" s="272"/>
      <c r="CF50" s="272"/>
      <c r="CG50" s="272"/>
      <c r="CH50" s="272"/>
      <c r="CI50" s="272"/>
      <c r="CJ50" s="272"/>
      <c r="CK50" s="272"/>
      <c r="CL50" s="272"/>
      <c r="CM50" s="272"/>
      <c r="CN50" s="272"/>
      <c r="CO50" s="272"/>
      <c r="CP50" s="272"/>
      <c r="CQ50" s="272"/>
      <c r="CR50" s="272"/>
      <c r="CS50" s="272"/>
      <c r="CT50" s="272"/>
      <c r="CU50" s="272"/>
      <c r="CV50" s="272"/>
      <c r="CW50" s="272"/>
      <c r="CX50" s="272"/>
      <c r="CY50" s="272"/>
      <c r="CZ50" s="272"/>
      <c r="DA50" s="272"/>
      <c r="DB50" s="272"/>
      <c r="DC50" s="272"/>
      <c r="DD50" s="272"/>
      <c r="DE50" s="272"/>
      <c r="DF50" s="272"/>
      <c r="DG50" s="272"/>
      <c r="DH50" s="272"/>
      <c r="DI50" s="272"/>
      <c r="DJ50" s="272"/>
      <c r="DK50" s="272"/>
      <c r="DL50" s="272"/>
      <c r="DM50" s="272"/>
      <c r="DN50" s="272"/>
      <c r="DO50" s="272"/>
      <c r="DP50" s="272"/>
      <c r="DQ50" s="272"/>
      <c r="DR50" s="272"/>
      <c r="DS50" s="272"/>
      <c r="DT50" s="272"/>
      <c r="DU50" s="272"/>
      <c r="DV50" s="272"/>
      <c r="DW50" s="272"/>
      <c r="DX50" s="272"/>
      <c r="DY50" s="272"/>
      <c r="DZ50" s="272"/>
      <c r="EA50" s="272"/>
      <c r="EB50" s="272"/>
      <c r="EC50" s="272"/>
      <c r="ED50" s="272"/>
      <c r="EE50" s="272"/>
      <c r="EF50" s="272"/>
      <c r="EG50" s="272"/>
      <c r="EH50" s="272"/>
      <c r="EI50" s="272"/>
      <c r="EJ50" s="272"/>
      <c r="EK50" s="272"/>
      <c r="EL50" s="272"/>
      <c r="EM50" s="272"/>
      <c r="EN50" s="272"/>
      <c r="EO50" s="272"/>
      <c r="EP50" s="272"/>
      <c r="EQ50" s="272"/>
      <c r="ER50" s="272"/>
      <c r="ES50" s="272"/>
      <c r="ET50" s="272"/>
      <c r="EU50" s="272"/>
      <c r="EV50" s="272"/>
      <c r="EW50" s="272"/>
      <c r="EX50" s="272"/>
      <c r="EY50" s="272"/>
      <c r="EZ50" s="272"/>
      <c r="FA50" s="272"/>
      <c r="FB50" s="272"/>
      <c r="FC50" s="272"/>
      <c r="FD50" s="272"/>
      <c r="FE50" s="272"/>
      <c r="FF50" s="272"/>
      <c r="FG50" s="272"/>
      <c r="FH50" s="272"/>
      <c r="FI50" s="272"/>
      <c r="FJ50" s="272"/>
      <c r="FK50" s="272"/>
      <c r="FL50" s="272"/>
      <c r="FM50" s="272"/>
      <c r="FN50" s="272"/>
      <c r="FO50" s="272"/>
      <c r="FP50" s="272"/>
      <c r="FQ50" s="272"/>
      <c r="FR50" s="272"/>
      <c r="FS50" s="272"/>
      <c r="FT50" s="272"/>
      <c r="FU50" s="272"/>
      <c r="FV50" s="272"/>
      <c r="FW50" s="272"/>
      <c r="FX50" s="272"/>
      <c r="FY50" s="272"/>
      <c r="FZ50" s="272"/>
      <c r="GA50" s="272"/>
      <c r="GB50" s="272"/>
      <c r="GC50" s="272"/>
      <c r="GD50" s="272"/>
      <c r="GE50" s="272"/>
      <c r="GF50" s="272"/>
      <c r="GG50" s="272"/>
      <c r="GH50" s="272"/>
      <c r="GI50" s="272"/>
      <c r="GJ50" s="272"/>
      <c r="GK50" s="272"/>
      <c r="GL50" s="272"/>
      <c r="GM50" s="272"/>
      <c r="GN50" s="272"/>
      <c r="GO50" s="272"/>
      <c r="GP50" s="272"/>
      <c r="GQ50" s="272"/>
      <c r="GR50" s="272"/>
      <c r="GS50" s="272"/>
      <c r="GT50" s="272"/>
      <c r="GU50" s="272"/>
      <c r="GV50" s="272"/>
      <c r="GW50" s="272"/>
      <c r="GX50" s="272"/>
      <c r="GY50" s="272"/>
      <c r="GZ50" s="272"/>
      <c r="HA50" s="272"/>
      <c r="HB50" s="272"/>
      <c r="HC50" s="272"/>
      <c r="HD50" s="272"/>
      <c r="HE50" s="272"/>
      <c r="HF50" s="272"/>
      <c r="HG50" s="272"/>
      <c r="HH50" s="272"/>
      <c r="HI50" s="272"/>
      <c r="HJ50" s="272"/>
      <c r="HK50" s="272"/>
      <c r="HL50" s="272"/>
      <c r="HM50" s="272"/>
      <c r="HN50" s="272"/>
      <c r="HO50" s="272"/>
      <c r="HP50" s="272"/>
      <c r="HQ50" s="272"/>
      <c r="HR50" s="272"/>
      <c r="HS50" s="272"/>
      <c r="HT50" s="272"/>
      <c r="HU50" s="272"/>
      <c r="HV50" s="272"/>
      <c r="HW50" s="272"/>
      <c r="HX50" s="272"/>
      <c r="HY50" s="272"/>
      <c r="HZ50" s="272"/>
      <c r="IA50" s="272"/>
      <c r="IB50" s="272"/>
      <c r="IC50" s="272"/>
      <c r="ID50" s="272"/>
      <c r="IE50" s="272"/>
      <c r="IF50" s="272"/>
      <c r="IG50" s="272"/>
      <c r="IH50" s="272"/>
      <c r="II50" s="272"/>
      <c r="IJ50" s="272"/>
      <c r="IK50" s="272"/>
      <c r="IL50" s="272"/>
      <c r="IM50" s="272"/>
      <c r="IN50" s="272"/>
      <c r="IO50" s="272"/>
    </row>
    <row r="51" spans="1:249" s="385" customFormat="1" ht="80.5">
      <c r="A51" s="427" t="s">
        <v>1381</v>
      </c>
      <c r="B51" s="427" t="s">
        <v>1405</v>
      </c>
      <c r="C51" s="756" t="s">
        <v>749</v>
      </c>
      <c r="D51" s="383" t="s">
        <v>1407</v>
      </c>
      <c r="E51" s="432"/>
      <c r="F51" s="432"/>
      <c r="G51" s="421"/>
      <c r="H51" s="422"/>
      <c r="I51" s="423"/>
      <c r="J51" s="423"/>
      <c r="K51" s="423"/>
      <c r="L51" s="423"/>
      <c r="M51" s="423"/>
      <c r="N51" s="423"/>
      <c r="O51" s="424"/>
      <c r="P51" s="424"/>
      <c r="Q51" s="424"/>
      <c r="R51" s="424"/>
      <c r="S51" s="424"/>
      <c r="T51" s="424"/>
      <c r="U51" s="424"/>
      <c r="V51" s="424"/>
      <c r="W51" s="424"/>
      <c r="X51" s="424"/>
      <c r="Y51" s="424"/>
      <c r="Z51" s="424"/>
      <c r="AA51" s="424"/>
      <c r="AB51" s="424"/>
      <c r="AC51" s="424"/>
      <c r="AD51" s="424"/>
      <c r="AE51" s="424"/>
      <c r="AF51" s="424"/>
      <c r="AG51" s="424"/>
      <c r="AH51" s="424"/>
      <c r="AI51" s="424"/>
      <c r="AJ51" s="424"/>
      <c r="AK51" s="424"/>
      <c r="AL51" s="424"/>
      <c r="AM51" s="424"/>
      <c r="AN51" s="424"/>
      <c r="AO51" s="424"/>
      <c r="AP51" s="424"/>
      <c r="AQ51" s="424"/>
      <c r="AR51" s="424"/>
      <c r="AS51" s="424"/>
      <c r="AT51" s="424"/>
      <c r="AU51" s="424"/>
      <c r="AV51" s="424"/>
      <c r="AW51" s="424"/>
      <c r="AX51" s="424"/>
      <c r="AY51" s="424"/>
      <c r="AZ51" s="424"/>
      <c r="BA51" s="424"/>
      <c r="BB51" s="424"/>
      <c r="BC51" s="424"/>
      <c r="BD51" s="424"/>
      <c r="BE51" s="424"/>
      <c r="BF51" s="424"/>
      <c r="BG51" s="424"/>
      <c r="BH51" s="424"/>
      <c r="BI51" s="424"/>
      <c r="BJ51" s="424"/>
      <c r="BK51" s="424"/>
      <c r="BL51" s="424"/>
      <c r="BM51" s="424"/>
      <c r="BN51" s="424"/>
      <c r="BO51" s="424"/>
      <c r="BP51" s="424"/>
      <c r="BQ51" s="424"/>
      <c r="BR51" s="424"/>
      <c r="BS51" s="424"/>
      <c r="BT51" s="424"/>
      <c r="BU51" s="424"/>
      <c r="BV51" s="424"/>
      <c r="BW51" s="424"/>
      <c r="BX51" s="424"/>
      <c r="BY51" s="424"/>
      <c r="BZ51" s="424"/>
      <c r="CA51" s="424"/>
      <c r="CB51" s="424"/>
      <c r="CC51" s="424"/>
      <c r="CD51" s="424"/>
      <c r="CE51" s="424"/>
      <c r="CF51" s="424"/>
      <c r="CG51" s="424"/>
      <c r="CH51" s="424"/>
      <c r="CI51" s="424"/>
      <c r="CJ51" s="424"/>
      <c r="CK51" s="424"/>
      <c r="CL51" s="424"/>
      <c r="CM51" s="424"/>
      <c r="CN51" s="424"/>
      <c r="CO51" s="424"/>
      <c r="CP51" s="424"/>
      <c r="CQ51" s="424"/>
      <c r="CR51" s="424"/>
      <c r="CS51" s="424"/>
      <c r="CT51" s="424"/>
      <c r="CU51" s="424"/>
      <c r="CV51" s="424"/>
      <c r="CW51" s="424"/>
      <c r="CX51" s="424"/>
      <c r="CY51" s="424"/>
      <c r="CZ51" s="424"/>
      <c r="DA51" s="424"/>
      <c r="DB51" s="424"/>
      <c r="DC51" s="424"/>
      <c r="DD51" s="424"/>
      <c r="DE51" s="424"/>
      <c r="DF51" s="424"/>
      <c r="DG51" s="424"/>
      <c r="DH51" s="424"/>
      <c r="DI51" s="424"/>
      <c r="DJ51" s="424"/>
      <c r="DK51" s="424"/>
      <c r="DL51" s="424"/>
      <c r="DM51" s="424"/>
      <c r="DN51" s="424"/>
      <c r="DO51" s="424"/>
      <c r="DP51" s="424"/>
      <c r="DQ51" s="424"/>
      <c r="DR51" s="424"/>
      <c r="DS51" s="424"/>
      <c r="DT51" s="424"/>
      <c r="DU51" s="424"/>
      <c r="DV51" s="424"/>
      <c r="DW51" s="424"/>
      <c r="DX51" s="424"/>
      <c r="DY51" s="424"/>
      <c r="DZ51" s="424"/>
      <c r="EA51" s="424"/>
      <c r="EB51" s="424"/>
      <c r="EC51" s="424"/>
      <c r="ED51" s="424"/>
      <c r="EE51" s="424"/>
      <c r="EF51" s="424"/>
      <c r="EG51" s="424"/>
      <c r="EH51" s="424"/>
      <c r="EI51" s="424"/>
      <c r="EJ51" s="424"/>
      <c r="EK51" s="424"/>
      <c r="EL51" s="424"/>
      <c r="EM51" s="424"/>
      <c r="EN51" s="424"/>
      <c r="EO51" s="424"/>
      <c r="EP51" s="424"/>
      <c r="EQ51" s="424"/>
      <c r="ER51" s="424"/>
      <c r="ES51" s="424"/>
      <c r="ET51" s="424"/>
      <c r="EU51" s="424"/>
      <c r="EV51" s="424"/>
      <c r="EW51" s="424"/>
      <c r="EX51" s="424"/>
      <c r="EY51" s="424"/>
      <c r="EZ51" s="424"/>
      <c r="FA51" s="424"/>
      <c r="FB51" s="424"/>
      <c r="FC51" s="424"/>
      <c r="FD51" s="424"/>
      <c r="FE51" s="424"/>
      <c r="FF51" s="424"/>
      <c r="FG51" s="424"/>
      <c r="FH51" s="424"/>
      <c r="FI51" s="424"/>
      <c r="FJ51" s="424"/>
      <c r="FK51" s="424"/>
      <c r="FL51" s="424"/>
      <c r="FM51" s="424"/>
      <c r="FN51" s="424"/>
      <c r="FO51" s="424"/>
      <c r="FP51" s="424"/>
      <c r="FQ51" s="424"/>
      <c r="FR51" s="424"/>
      <c r="FS51" s="424"/>
      <c r="FT51" s="424"/>
      <c r="FU51" s="424"/>
      <c r="FV51" s="424"/>
      <c r="FW51" s="424"/>
      <c r="FX51" s="424"/>
      <c r="FY51" s="424"/>
      <c r="FZ51" s="424"/>
      <c r="GA51" s="424"/>
      <c r="GB51" s="424"/>
      <c r="GC51" s="424"/>
      <c r="GD51" s="424"/>
      <c r="GE51" s="424"/>
      <c r="GF51" s="424"/>
      <c r="GG51" s="424"/>
      <c r="GH51" s="424"/>
      <c r="GI51" s="424"/>
      <c r="GJ51" s="424"/>
      <c r="GK51" s="424"/>
      <c r="GL51" s="424"/>
      <c r="GM51" s="424"/>
      <c r="GN51" s="424"/>
      <c r="GO51" s="424"/>
      <c r="GP51" s="424"/>
      <c r="GQ51" s="424"/>
      <c r="GR51" s="424"/>
      <c r="GS51" s="424"/>
      <c r="GT51" s="424"/>
      <c r="GU51" s="424"/>
      <c r="GV51" s="424"/>
      <c r="GW51" s="424"/>
      <c r="GX51" s="424"/>
      <c r="GY51" s="424"/>
      <c r="GZ51" s="424"/>
      <c r="HA51" s="424"/>
      <c r="HB51" s="424"/>
      <c r="HC51" s="424"/>
      <c r="HD51" s="424"/>
      <c r="HE51" s="424"/>
      <c r="HF51" s="424"/>
      <c r="HG51" s="424"/>
      <c r="HH51" s="424"/>
      <c r="HI51" s="424"/>
      <c r="HJ51" s="424"/>
      <c r="HK51" s="424"/>
      <c r="HL51" s="424"/>
      <c r="HM51" s="424"/>
      <c r="HN51" s="424"/>
      <c r="HO51" s="424"/>
      <c r="HP51" s="424"/>
      <c r="HQ51" s="424"/>
      <c r="HR51" s="424"/>
      <c r="HS51" s="424"/>
      <c r="HT51" s="424"/>
      <c r="HU51" s="424"/>
      <c r="HV51" s="424"/>
      <c r="HW51" s="424"/>
      <c r="HX51" s="424"/>
      <c r="HY51" s="424"/>
      <c r="HZ51" s="424"/>
      <c r="IA51" s="424"/>
      <c r="IB51" s="424"/>
      <c r="IC51" s="424"/>
      <c r="ID51" s="424"/>
      <c r="IE51" s="424"/>
      <c r="IF51" s="424"/>
      <c r="IG51" s="424"/>
      <c r="IH51" s="424"/>
      <c r="II51" s="424"/>
      <c r="IJ51" s="424"/>
      <c r="IK51" s="424"/>
      <c r="IL51" s="424"/>
      <c r="IM51" s="424"/>
      <c r="IN51" s="424"/>
      <c r="IO51" s="424"/>
    </row>
    <row r="52" spans="1:249" s="385" customFormat="1">
      <c r="A52" s="425"/>
      <c r="B52" s="425"/>
      <c r="C52" s="755"/>
      <c r="D52" s="448"/>
      <c r="E52" s="432" t="s">
        <v>1396</v>
      </c>
      <c r="F52" s="432">
        <v>1</v>
      </c>
      <c r="G52" s="421"/>
      <c r="H52" s="422">
        <f>F52*G52</f>
        <v>0</v>
      </c>
      <c r="I52" s="423"/>
      <c r="J52" s="423"/>
      <c r="K52" s="423"/>
      <c r="L52" s="423"/>
      <c r="M52" s="423"/>
      <c r="N52" s="423"/>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4"/>
      <c r="AL52" s="424"/>
      <c r="AM52" s="424"/>
      <c r="AN52" s="424"/>
      <c r="AO52" s="424"/>
      <c r="AP52" s="424"/>
      <c r="AQ52" s="424"/>
      <c r="AR52" s="424"/>
      <c r="AS52" s="424"/>
      <c r="AT52" s="424"/>
      <c r="AU52" s="424"/>
      <c r="AV52" s="424"/>
      <c r="AW52" s="424"/>
      <c r="AX52" s="424"/>
      <c r="AY52" s="424"/>
      <c r="AZ52" s="424"/>
      <c r="BA52" s="424"/>
      <c r="BB52" s="424"/>
      <c r="BC52" s="424"/>
      <c r="BD52" s="424"/>
      <c r="BE52" s="424"/>
      <c r="BF52" s="424"/>
      <c r="BG52" s="424"/>
      <c r="BH52" s="424"/>
      <c r="BI52" s="424"/>
      <c r="BJ52" s="424"/>
      <c r="BK52" s="424"/>
      <c r="BL52" s="424"/>
      <c r="BM52" s="424"/>
      <c r="BN52" s="424"/>
      <c r="BO52" s="424"/>
      <c r="BP52" s="424"/>
      <c r="BQ52" s="424"/>
      <c r="BR52" s="424"/>
      <c r="BS52" s="424"/>
      <c r="BT52" s="424"/>
      <c r="BU52" s="424"/>
      <c r="BV52" s="424"/>
      <c r="BW52" s="424"/>
      <c r="BX52" s="424"/>
      <c r="BY52" s="424"/>
      <c r="BZ52" s="424"/>
      <c r="CA52" s="424"/>
      <c r="CB52" s="424"/>
      <c r="CC52" s="424"/>
      <c r="CD52" s="424"/>
      <c r="CE52" s="424"/>
      <c r="CF52" s="424"/>
      <c r="CG52" s="424"/>
      <c r="CH52" s="424"/>
      <c r="CI52" s="424"/>
      <c r="CJ52" s="424"/>
      <c r="CK52" s="424"/>
      <c r="CL52" s="424"/>
      <c r="CM52" s="424"/>
      <c r="CN52" s="424"/>
      <c r="CO52" s="424"/>
      <c r="CP52" s="424"/>
      <c r="CQ52" s="424"/>
      <c r="CR52" s="424"/>
      <c r="CS52" s="424"/>
      <c r="CT52" s="424"/>
      <c r="CU52" s="424"/>
      <c r="CV52" s="424"/>
      <c r="CW52" s="424"/>
      <c r="CX52" s="424"/>
      <c r="CY52" s="424"/>
      <c r="CZ52" s="424"/>
      <c r="DA52" s="424"/>
      <c r="DB52" s="424"/>
      <c r="DC52" s="424"/>
      <c r="DD52" s="424"/>
      <c r="DE52" s="424"/>
      <c r="DF52" s="424"/>
      <c r="DG52" s="424"/>
      <c r="DH52" s="424"/>
      <c r="DI52" s="424"/>
      <c r="DJ52" s="424"/>
      <c r="DK52" s="424"/>
      <c r="DL52" s="424"/>
      <c r="DM52" s="424"/>
      <c r="DN52" s="424"/>
      <c r="DO52" s="424"/>
      <c r="DP52" s="424"/>
      <c r="DQ52" s="424"/>
      <c r="DR52" s="424"/>
      <c r="DS52" s="424"/>
      <c r="DT52" s="424"/>
      <c r="DU52" s="424"/>
      <c r="DV52" s="424"/>
      <c r="DW52" s="424"/>
      <c r="DX52" s="424"/>
      <c r="DY52" s="424"/>
      <c r="DZ52" s="424"/>
      <c r="EA52" s="424"/>
      <c r="EB52" s="424"/>
      <c r="EC52" s="424"/>
      <c r="ED52" s="424"/>
      <c r="EE52" s="424"/>
      <c r="EF52" s="424"/>
      <c r="EG52" s="424"/>
      <c r="EH52" s="424"/>
      <c r="EI52" s="424"/>
      <c r="EJ52" s="424"/>
      <c r="EK52" s="424"/>
      <c r="EL52" s="424"/>
      <c r="EM52" s="424"/>
      <c r="EN52" s="424"/>
      <c r="EO52" s="424"/>
      <c r="EP52" s="424"/>
      <c r="EQ52" s="424"/>
      <c r="ER52" s="424"/>
      <c r="ES52" s="424"/>
      <c r="ET52" s="424"/>
      <c r="EU52" s="424"/>
      <c r="EV52" s="424"/>
      <c r="EW52" s="424"/>
      <c r="EX52" s="424"/>
      <c r="EY52" s="424"/>
      <c r="EZ52" s="424"/>
      <c r="FA52" s="424"/>
      <c r="FB52" s="424"/>
      <c r="FC52" s="424"/>
      <c r="FD52" s="424"/>
      <c r="FE52" s="424"/>
      <c r="FF52" s="424"/>
      <c r="FG52" s="424"/>
      <c r="FH52" s="424"/>
      <c r="FI52" s="424"/>
      <c r="FJ52" s="424"/>
      <c r="FK52" s="424"/>
      <c r="FL52" s="424"/>
      <c r="FM52" s="424"/>
      <c r="FN52" s="424"/>
      <c r="FO52" s="424"/>
      <c r="FP52" s="424"/>
      <c r="FQ52" s="424"/>
      <c r="FR52" s="424"/>
      <c r="FS52" s="424"/>
      <c r="FT52" s="424"/>
      <c r="FU52" s="424"/>
      <c r="FV52" s="424"/>
      <c r="FW52" s="424"/>
      <c r="FX52" s="424"/>
      <c r="FY52" s="424"/>
      <c r="FZ52" s="424"/>
      <c r="GA52" s="424"/>
      <c r="GB52" s="424"/>
      <c r="GC52" s="424"/>
      <c r="GD52" s="424"/>
      <c r="GE52" s="424"/>
      <c r="GF52" s="424"/>
      <c r="GG52" s="424"/>
      <c r="GH52" s="424"/>
      <c r="GI52" s="424"/>
      <c r="GJ52" s="424"/>
      <c r="GK52" s="424"/>
      <c r="GL52" s="424"/>
      <c r="GM52" s="424"/>
      <c r="GN52" s="424"/>
      <c r="GO52" s="424"/>
      <c r="GP52" s="424"/>
      <c r="GQ52" s="424"/>
      <c r="GR52" s="424"/>
      <c r="GS52" s="424"/>
      <c r="GT52" s="424"/>
      <c r="GU52" s="424"/>
      <c r="GV52" s="424"/>
      <c r="GW52" s="424"/>
      <c r="GX52" s="424"/>
      <c r="GY52" s="424"/>
      <c r="GZ52" s="424"/>
      <c r="HA52" s="424"/>
      <c r="HB52" s="424"/>
      <c r="HC52" s="424"/>
      <c r="HD52" s="424"/>
      <c r="HE52" s="424"/>
      <c r="HF52" s="424"/>
      <c r="HG52" s="424"/>
      <c r="HH52" s="424"/>
      <c r="HI52" s="424"/>
      <c r="HJ52" s="424"/>
      <c r="HK52" s="424"/>
      <c r="HL52" s="424"/>
      <c r="HM52" s="424"/>
      <c r="HN52" s="424"/>
      <c r="HO52" s="424"/>
      <c r="HP52" s="424"/>
      <c r="HQ52" s="424"/>
      <c r="HR52" s="424"/>
      <c r="HS52" s="424"/>
      <c r="HT52" s="424"/>
      <c r="HU52" s="424"/>
      <c r="HV52" s="424"/>
      <c r="HW52" s="424"/>
      <c r="HX52" s="424"/>
      <c r="HY52" s="424"/>
      <c r="HZ52" s="424"/>
      <c r="IA52" s="424"/>
      <c r="IB52" s="424"/>
      <c r="IC52" s="424"/>
      <c r="ID52" s="424"/>
      <c r="IE52" s="424"/>
      <c r="IF52" s="424"/>
      <c r="IG52" s="424"/>
      <c r="IH52" s="424"/>
      <c r="II52" s="424"/>
      <c r="IJ52" s="424"/>
      <c r="IK52" s="424"/>
      <c r="IL52" s="424"/>
      <c r="IM52" s="424"/>
      <c r="IN52" s="424"/>
      <c r="IO52" s="424"/>
    </row>
    <row r="53" spans="1:249" s="385" customFormat="1">
      <c r="A53" s="442"/>
      <c r="B53" s="442"/>
      <c r="C53" s="758"/>
      <c r="D53" s="443"/>
      <c r="E53" s="444"/>
      <c r="F53" s="445"/>
      <c r="G53" s="446"/>
      <c r="H53" s="447"/>
      <c r="I53" s="423"/>
      <c r="J53" s="423"/>
      <c r="K53" s="423"/>
      <c r="L53" s="423"/>
      <c r="M53" s="423"/>
      <c r="N53" s="423"/>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24"/>
      <c r="AL53" s="424"/>
      <c r="AM53" s="424"/>
      <c r="AN53" s="424"/>
      <c r="AO53" s="424"/>
      <c r="AP53" s="424"/>
      <c r="AQ53" s="424"/>
      <c r="AR53" s="424"/>
      <c r="AS53" s="424"/>
      <c r="AT53" s="424"/>
      <c r="AU53" s="424"/>
      <c r="AV53" s="424"/>
      <c r="AW53" s="424"/>
      <c r="AX53" s="424"/>
      <c r="AY53" s="424"/>
      <c r="AZ53" s="424"/>
      <c r="BA53" s="424"/>
      <c r="BB53" s="424"/>
      <c r="BC53" s="424"/>
      <c r="BD53" s="424"/>
      <c r="BE53" s="424"/>
      <c r="BF53" s="424"/>
      <c r="BG53" s="424"/>
      <c r="BH53" s="424"/>
      <c r="BI53" s="424"/>
      <c r="BJ53" s="424"/>
      <c r="BK53" s="424"/>
      <c r="BL53" s="424"/>
      <c r="BM53" s="424"/>
      <c r="BN53" s="424"/>
      <c r="BO53" s="424"/>
      <c r="BP53" s="424"/>
      <c r="BQ53" s="424"/>
      <c r="BR53" s="424"/>
      <c r="BS53" s="424"/>
      <c r="BT53" s="424"/>
      <c r="BU53" s="424"/>
      <c r="BV53" s="424"/>
      <c r="BW53" s="424"/>
      <c r="BX53" s="424"/>
      <c r="BY53" s="424"/>
      <c r="BZ53" s="424"/>
      <c r="CA53" s="424"/>
      <c r="CB53" s="424"/>
      <c r="CC53" s="424"/>
      <c r="CD53" s="424"/>
      <c r="CE53" s="424"/>
      <c r="CF53" s="424"/>
      <c r="CG53" s="424"/>
      <c r="CH53" s="424"/>
      <c r="CI53" s="424"/>
      <c r="CJ53" s="424"/>
      <c r="CK53" s="424"/>
      <c r="CL53" s="424"/>
      <c r="CM53" s="424"/>
      <c r="CN53" s="424"/>
      <c r="CO53" s="424"/>
      <c r="CP53" s="424"/>
      <c r="CQ53" s="424"/>
      <c r="CR53" s="424"/>
      <c r="CS53" s="424"/>
      <c r="CT53" s="424"/>
      <c r="CU53" s="424"/>
      <c r="CV53" s="424"/>
      <c r="CW53" s="424"/>
      <c r="CX53" s="424"/>
      <c r="CY53" s="424"/>
      <c r="CZ53" s="424"/>
      <c r="DA53" s="424"/>
      <c r="DB53" s="424"/>
      <c r="DC53" s="424"/>
      <c r="DD53" s="424"/>
      <c r="DE53" s="424"/>
      <c r="DF53" s="424"/>
      <c r="DG53" s="424"/>
      <c r="DH53" s="424"/>
      <c r="DI53" s="424"/>
      <c r="DJ53" s="424"/>
      <c r="DK53" s="424"/>
      <c r="DL53" s="424"/>
      <c r="DM53" s="424"/>
      <c r="DN53" s="424"/>
      <c r="DO53" s="424"/>
      <c r="DP53" s="424"/>
      <c r="DQ53" s="424"/>
      <c r="DR53" s="424"/>
      <c r="DS53" s="424"/>
      <c r="DT53" s="424"/>
      <c r="DU53" s="424"/>
      <c r="DV53" s="424"/>
      <c r="DW53" s="424"/>
      <c r="DX53" s="424"/>
      <c r="DY53" s="424"/>
      <c r="DZ53" s="424"/>
      <c r="EA53" s="424"/>
      <c r="EB53" s="424"/>
      <c r="EC53" s="424"/>
      <c r="ED53" s="424"/>
      <c r="EE53" s="424"/>
      <c r="EF53" s="424"/>
      <c r="EG53" s="424"/>
      <c r="EH53" s="424"/>
      <c r="EI53" s="424"/>
      <c r="EJ53" s="424"/>
      <c r="EK53" s="424"/>
      <c r="EL53" s="424"/>
      <c r="EM53" s="424"/>
      <c r="EN53" s="424"/>
      <c r="EO53" s="424"/>
      <c r="EP53" s="424"/>
      <c r="EQ53" s="424"/>
      <c r="ER53" s="424"/>
      <c r="ES53" s="424"/>
      <c r="ET53" s="424"/>
      <c r="EU53" s="424"/>
      <c r="EV53" s="424"/>
      <c r="EW53" s="424"/>
      <c r="EX53" s="424"/>
      <c r="EY53" s="424"/>
      <c r="EZ53" s="424"/>
      <c r="FA53" s="424"/>
      <c r="FB53" s="424"/>
      <c r="FC53" s="424"/>
      <c r="FD53" s="424"/>
      <c r="FE53" s="424"/>
      <c r="FF53" s="424"/>
      <c r="FG53" s="424"/>
      <c r="FH53" s="424"/>
      <c r="FI53" s="424"/>
      <c r="FJ53" s="424"/>
      <c r="FK53" s="424"/>
      <c r="FL53" s="424"/>
      <c r="FM53" s="424"/>
      <c r="FN53" s="424"/>
      <c r="FO53" s="424"/>
      <c r="FP53" s="424"/>
      <c r="FQ53" s="424"/>
      <c r="FR53" s="424"/>
      <c r="FS53" s="424"/>
      <c r="FT53" s="424"/>
      <c r="FU53" s="424"/>
      <c r="FV53" s="424"/>
      <c r="FW53" s="424"/>
      <c r="FX53" s="424"/>
      <c r="FY53" s="424"/>
      <c r="FZ53" s="424"/>
      <c r="GA53" s="424"/>
      <c r="GB53" s="424"/>
      <c r="GC53" s="424"/>
      <c r="GD53" s="424"/>
      <c r="GE53" s="424"/>
      <c r="GF53" s="424"/>
      <c r="GG53" s="424"/>
      <c r="GH53" s="424"/>
      <c r="GI53" s="424"/>
      <c r="GJ53" s="424"/>
      <c r="GK53" s="424"/>
      <c r="GL53" s="424"/>
      <c r="GM53" s="424"/>
      <c r="GN53" s="424"/>
      <c r="GO53" s="424"/>
      <c r="GP53" s="424"/>
      <c r="GQ53" s="424"/>
      <c r="GR53" s="424"/>
      <c r="GS53" s="424"/>
      <c r="GT53" s="424"/>
      <c r="GU53" s="424"/>
      <c r="GV53" s="424"/>
      <c r="GW53" s="424"/>
      <c r="GX53" s="424"/>
      <c r="GY53" s="424"/>
      <c r="GZ53" s="424"/>
      <c r="HA53" s="424"/>
      <c r="HB53" s="424"/>
      <c r="HC53" s="424"/>
      <c r="HD53" s="424"/>
      <c r="HE53" s="424"/>
      <c r="HF53" s="424"/>
      <c r="HG53" s="424"/>
      <c r="HH53" s="424"/>
      <c r="HI53" s="424"/>
      <c r="HJ53" s="424"/>
      <c r="HK53" s="424"/>
      <c r="HL53" s="424"/>
      <c r="HM53" s="424"/>
      <c r="HN53" s="424"/>
      <c r="HO53" s="424"/>
      <c r="HP53" s="424"/>
      <c r="HQ53" s="424"/>
      <c r="HR53" s="424"/>
      <c r="HS53" s="424"/>
      <c r="HT53" s="424"/>
      <c r="HU53" s="424"/>
      <c r="HV53" s="424"/>
      <c r="HW53" s="424"/>
      <c r="HX53" s="424"/>
      <c r="HY53" s="424"/>
      <c r="HZ53" s="424"/>
      <c r="IA53" s="424"/>
      <c r="IB53" s="424"/>
      <c r="IC53" s="424"/>
      <c r="ID53" s="424"/>
      <c r="IE53" s="424"/>
      <c r="IF53" s="424"/>
      <c r="IG53" s="424"/>
      <c r="IH53" s="424"/>
      <c r="II53" s="424"/>
      <c r="IJ53" s="424"/>
      <c r="IK53" s="424"/>
      <c r="IL53" s="424"/>
      <c r="IM53" s="424"/>
      <c r="IN53" s="424"/>
      <c r="IO53" s="424"/>
    </row>
    <row r="54" spans="1:249" s="255" customFormat="1" ht="13">
      <c r="A54" s="262"/>
      <c r="B54" s="262"/>
      <c r="C54" s="759"/>
      <c r="D54" s="267"/>
      <c r="E54" s="275"/>
      <c r="F54" s="278"/>
      <c r="G54" s="260"/>
      <c r="H54" s="261"/>
      <c r="I54" s="259"/>
      <c r="J54" s="259"/>
      <c r="K54" s="259"/>
      <c r="L54" s="259"/>
      <c r="M54" s="259"/>
      <c r="N54" s="259"/>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2"/>
      <c r="AL54" s="272"/>
      <c r="AM54" s="272"/>
      <c r="AN54" s="272"/>
      <c r="AO54" s="272"/>
      <c r="AP54" s="272"/>
      <c r="AQ54" s="272"/>
      <c r="AR54" s="272"/>
      <c r="AS54" s="272"/>
      <c r="AT54" s="272"/>
      <c r="AU54" s="272"/>
      <c r="AV54" s="272"/>
      <c r="AW54" s="272"/>
      <c r="AX54" s="272"/>
      <c r="AY54" s="272"/>
      <c r="AZ54" s="272"/>
      <c r="BA54" s="272"/>
      <c r="BB54" s="272"/>
      <c r="BC54" s="272"/>
      <c r="BD54" s="272"/>
      <c r="BE54" s="272"/>
      <c r="BF54" s="272"/>
      <c r="BG54" s="272"/>
      <c r="BH54" s="272"/>
      <c r="BI54" s="272"/>
      <c r="BJ54" s="272"/>
      <c r="BK54" s="272"/>
      <c r="BL54" s="272"/>
      <c r="BM54" s="272"/>
      <c r="BN54" s="272"/>
      <c r="BO54" s="272"/>
      <c r="BP54" s="272"/>
      <c r="BQ54" s="272"/>
      <c r="BR54" s="272"/>
      <c r="BS54" s="272"/>
      <c r="BT54" s="272"/>
      <c r="BU54" s="272"/>
      <c r="BV54" s="272"/>
      <c r="BW54" s="272"/>
      <c r="BX54" s="272"/>
      <c r="BY54" s="272"/>
      <c r="BZ54" s="272"/>
      <c r="CA54" s="272"/>
      <c r="CB54" s="272"/>
      <c r="CC54" s="272"/>
      <c r="CD54" s="272"/>
      <c r="CE54" s="272"/>
      <c r="CF54" s="272"/>
      <c r="CG54" s="272"/>
      <c r="CH54" s="272"/>
      <c r="CI54" s="272"/>
      <c r="CJ54" s="272"/>
      <c r="CK54" s="272"/>
      <c r="CL54" s="272"/>
      <c r="CM54" s="272"/>
      <c r="CN54" s="272"/>
      <c r="CO54" s="272"/>
      <c r="CP54" s="272"/>
      <c r="CQ54" s="272"/>
      <c r="CR54" s="272"/>
      <c r="CS54" s="272"/>
      <c r="CT54" s="272"/>
      <c r="CU54" s="272"/>
      <c r="CV54" s="272"/>
      <c r="CW54" s="272"/>
      <c r="CX54" s="272"/>
      <c r="CY54" s="272"/>
      <c r="CZ54" s="272"/>
      <c r="DA54" s="272"/>
      <c r="DB54" s="272"/>
      <c r="DC54" s="272"/>
      <c r="DD54" s="272"/>
      <c r="DE54" s="272"/>
      <c r="DF54" s="272"/>
      <c r="DG54" s="272"/>
      <c r="DH54" s="272"/>
      <c r="DI54" s="272"/>
      <c r="DJ54" s="272"/>
      <c r="DK54" s="272"/>
      <c r="DL54" s="272"/>
      <c r="DM54" s="272"/>
      <c r="DN54" s="272"/>
      <c r="DO54" s="272"/>
      <c r="DP54" s="272"/>
      <c r="DQ54" s="272"/>
      <c r="DR54" s="272"/>
      <c r="DS54" s="272"/>
      <c r="DT54" s="272"/>
      <c r="DU54" s="272"/>
      <c r="DV54" s="272"/>
      <c r="DW54" s="272"/>
      <c r="DX54" s="272"/>
      <c r="DY54" s="272"/>
      <c r="DZ54" s="272"/>
      <c r="EA54" s="272"/>
      <c r="EB54" s="272"/>
      <c r="EC54" s="272"/>
      <c r="ED54" s="272"/>
      <c r="EE54" s="272"/>
      <c r="EF54" s="272"/>
      <c r="EG54" s="272"/>
      <c r="EH54" s="272"/>
      <c r="EI54" s="272"/>
      <c r="EJ54" s="272"/>
      <c r="EK54" s="272"/>
      <c r="EL54" s="272"/>
      <c r="EM54" s="272"/>
      <c r="EN54" s="272"/>
      <c r="EO54" s="272"/>
      <c r="EP54" s="272"/>
      <c r="EQ54" s="272"/>
      <c r="ER54" s="272"/>
      <c r="ES54" s="272"/>
      <c r="ET54" s="272"/>
      <c r="EU54" s="272"/>
      <c r="EV54" s="272"/>
      <c r="EW54" s="272"/>
      <c r="EX54" s="272"/>
      <c r="EY54" s="272"/>
      <c r="EZ54" s="272"/>
      <c r="FA54" s="272"/>
      <c r="FB54" s="272"/>
      <c r="FC54" s="272"/>
      <c r="FD54" s="272"/>
      <c r="FE54" s="272"/>
      <c r="FF54" s="272"/>
      <c r="FG54" s="272"/>
      <c r="FH54" s="272"/>
      <c r="FI54" s="272"/>
      <c r="FJ54" s="272"/>
      <c r="FK54" s="272"/>
      <c r="FL54" s="272"/>
      <c r="FM54" s="272"/>
      <c r="FN54" s="272"/>
      <c r="FO54" s="272"/>
      <c r="FP54" s="272"/>
      <c r="FQ54" s="272"/>
      <c r="FR54" s="272"/>
      <c r="FS54" s="272"/>
      <c r="FT54" s="272"/>
      <c r="FU54" s="272"/>
      <c r="FV54" s="272"/>
      <c r="FW54" s="272"/>
      <c r="FX54" s="272"/>
      <c r="FY54" s="272"/>
      <c r="FZ54" s="272"/>
      <c r="GA54" s="272"/>
      <c r="GB54" s="272"/>
      <c r="GC54" s="272"/>
      <c r="GD54" s="272"/>
      <c r="GE54" s="272"/>
      <c r="GF54" s="272"/>
      <c r="GG54" s="272"/>
      <c r="GH54" s="272"/>
      <c r="GI54" s="272"/>
      <c r="GJ54" s="272"/>
      <c r="GK54" s="272"/>
      <c r="GL54" s="272"/>
      <c r="GM54" s="272"/>
      <c r="GN54" s="272"/>
      <c r="GO54" s="272"/>
      <c r="GP54" s="272"/>
      <c r="GQ54" s="272"/>
      <c r="GR54" s="272"/>
      <c r="GS54" s="272"/>
      <c r="GT54" s="272"/>
      <c r="GU54" s="272"/>
      <c r="GV54" s="272"/>
      <c r="GW54" s="272"/>
      <c r="GX54" s="272"/>
      <c r="GY54" s="272"/>
      <c r="GZ54" s="272"/>
      <c r="HA54" s="272"/>
      <c r="HB54" s="272"/>
      <c r="HC54" s="272"/>
      <c r="HD54" s="272"/>
      <c r="HE54" s="272"/>
      <c r="HF54" s="272"/>
      <c r="HG54" s="272"/>
      <c r="HH54" s="272"/>
      <c r="HI54" s="272"/>
      <c r="HJ54" s="272"/>
      <c r="HK54" s="272"/>
      <c r="HL54" s="272"/>
      <c r="HM54" s="272"/>
      <c r="HN54" s="272"/>
      <c r="HO54" s="272"/>
      <c r="HP54" s="272"/>
      <c r="HQ54" s="272"/>
      <c r="HR54" s="272"/>
      <c r="HS54" s="272"/>
      <c r="HT54" s="272"/>
      <c r="HU54" s="272"/>
      <c r="HV54" s="272"/>
      <c r="HW54" s="272"/>
      <c r="HX54" s="272"/>
      <c r="HY54" s="272"/>
      <c r="HZ54" s="272"/>
      <c r="IA54" s="272"/>
      <c r="IB54" s="272"/>
      <c r="IC54" s="272"/>
      <c r="ID54" s="272"/>
      <c r="IE54" s="272"/>
      <c r="IF54" s="272"/>
      <c r="IG54" s="272"/>
      <c r="IH54" s="272"/>
      <c r="II54" s="272"/>
      <c r="IJ54" s="272"/>
      <c r="IK54" s="272"/>
      <c r="IL54" s="272"/>
      <c r="IM54" s="272"/>
      <c r="IN54" s="272"/>
      <c r="IO54" s="272"/>
    </row>
    <row r="55" spans="1:249" s="255" customFormat="1" ht="13">
      <c r="A55" s="479"/>
      <c r="B55" s="479"/>
      <c r="C55" s="746" t="s">
        <v>1405</v>
      </c>
      <c r="D55" s="480" t="s">
        <v>1408</v>
      </c>
      <c r="E55" s="481"/>
      <c r="F55" s="277"/>
      <c r="G55" s="268"/>
      <c r="H55" s="269">
        <f>SUM(H51:H52)</f>
        <v>0</v>
      </c>
      <c r="I55" s="259"/>
      <c r="J55" s="259"/>
      <c r="K55" s="259"/>
      <c r="L55" s="259"/>
      <c r="M55" s="259"/>
      <c r="N55" s="259"/>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2"/>
      <c r="AL55" s="272"/>
      <c r="AM55" s="272"/>
      <c r="AN55" s="272"/>
      <c r="AO55" s="272"/>
      <c r="AP55" s="272"/>
      <c r="AQ55" s="272"/>
      <c r="AR55" s="272"/>
      <c r="AS55" s="272"/>
      <c r="AT55" s="272"/>
      <c r="AU55" s="272"/>
      <c r="AV55" s="272"/>
      <c r="AW55" s="272"/>
      <c r="AX55" s="272"/>
      <c r="AY55" s="272"/>
      <c r="AZ55" s="272"/>
      <c r="BA55" s="272"/>
      <c r="BB55" s="272"/>
      <c r="BC55" s="272"/>
      <c r="BD55" s="272"/>
      <c r="BE55" s="272"/>
      <c r="BF55" s="272"/>
      <c r="BG55" s="272"/>
      <c r="BH55" s="272"/>
      <c r="BI55" s="272"/>
      <c r="BJ55" s="272"/>
      <c r="BK55" s="272"/>
      <c r="BL55" s="272"/>
      <c r="BM55" s="272"/>
      <c r="BN55" s="272"/>
      <c r="BO55" s="272"/>
      <c r="BP55" s="272"/>
      <c r="BQ55" s="272"/>
      <c r="BR55" s="272"/>
      <c r="BS55" s="272"/>
      <c r="BT55" s="272"/>
      <c r="BU55" s="272"/>
      <c r="BV55" s="272"/>
      <c r="BW55" s="272"/>
      <c r="BX55" s="272"/>
      <c r="BY55" s="272"/>
      <c r="BZ55" s="272"/>
      <c r="CA55" s="272"/>
      <c r="CB55" s="272"/>
      <c r="CC55" s="272"/>
      <c r="CD55" s="272"/>
      <c r="CE55" s="272"/>
      <c r="CF55" s="272"/>
      <c r="CG55" s="272"/>
      <c r="CH55" s="272"/>
      <c r="CI55" s="272"/>
      <c r="CJ55" s="272"/>
      <c r="CK55" s="272"/>
      <c r="CL55" s="272"/>
      <c r="CM55" s="272"/>
      <c r="CN55" s="272"/>
      <c r="CO55" s="272"/>
      <c r="CP55" s="272"/>
      <c r="CQ55" s="272"/>
      <c r="CR55" s="272"/>
      <c r="CS55" s="272"/>
      <c r="CT55" s="272"/>
      <c r="CU55" s="272"/>
      <c r="CV55" s="272"/>
      <c r="CW55" s="272"/>
      <c r="CX55" s="272"/>
      <c r="CY55" s="272"/>
      <c r="CZ55" s="272"/>
      <c r="DA55" s="272"/>
      <c r="DB55" s="272"/>
      <c r="DC55" s="272"/>
      <c r="DD55" s="272"/>
      <c r="DE55" s="272"/>
      <c r="DF55" s="272"/>
      <c r="DG55" s="272"/>
      <c r="DH55" s="272"/>
      <c r="DI55" s="272"/>
      <c r="DJ55" s="272"/>
      <c r="DK55" s="272"/>
      <c r="DL55" s="272"/>
      <c r="DM55" s="272"/>
      <c r="DN55" s="272"/>
      <c r="DO55" s="272"/>
      <c r="DP55" s="272"/>
      <c r="DQ55" s="272"/>
      <c r="DR55" s="272"/>
      <c r="DS55" s="272"/>
      <c r="DT55" s="272"/>
      <c r="DU55" s="272"/>
      <c r="DV55" s="272"/>
      <c r="DW55" s="272"/>
      <c r="DX55" s="272"/>
      <c r="DY55" s="272"/>
      <c r="DZ55" s="272"/>
      <c r="EA55" s="272"/>
      <c r="EB55" s="272"/>
      <c r="EC55" s="272"/>
      <c r="ED55" s="272"/>
      <c r="EE55" s="272"/>
      <c r="EF55" s="272"/>
      <c r="EG55" s="272"/>
      <c r="EH55" s="272"/>
      <c r="EI55" s="272"/>
      <c r="EJ55" s="272"/>
      <c r="EK55" s="272"/>
      <c r="EL55" s="272"/>
      <c r="EM55" s="272"/>
      <c r="EN55" s="272"/>
      <c r="EO55" s="272"/>
      <c r="EP55" s="272"/>
      <c r="EQ55" s="272"/>
      <c r="ER55" s="272"/>
      <c r="ES55" s="272"/>
      <c r="ET55" s="272"/>
      <c r="EU55" s="272"/>
      <c r="EV55" s="272"/>
      <c r="EW55" s="272"/>
      <c r="EX55" s="272"/>
      <c r="EY55" s="272"/>
      <c r="EZ55" s="272"/>
      <c r="FA55" s="272"/>
      <c r="FB55" s="272"/>
      <c r="FC55" s="272"/>
      <c r="FD55" s="272"/>
      <c r="FE55" s="272"/>
      <c r="FF55" s="272"/>
      <c r="FG55" s="272"/>
      <c r="FH55" s="272"/>
      <c r="FI55" s="272"/>
      <c r="FJ55" s="272"/>
      <c r="FK55" s="272"/>
      <c r="FL55" s="272"/>
      <c r="FM55" s="272"/>
      <c r="FN55" s="272"/>
      <c r="FO55" s="272"/>
      <c r="FP55" s="272"/>
      <c r="FQ55" s="272"/>
      <c r="FR55" s="272"/>
      <c r="FS55" s="272"/>
      <c r="FT55" s="272"/>
      <c r="FU55" s="272"/>
      <c r="FV55" s="272"/>
      <c r="FW55" s="272"/>
      <c r="FX55" s="272"/>
      <c r="FY55" s="272"/>
      <c r="FZ55" s="272"/>
      <c r="GA55" s="272"/>
      <c r="GB55" s="272"/>
      <c r="GC55" s="272"/>
      <c r="GD55" s="272"/>
      <c r="GE55" s="272"/>
      <c r="GF55" s="272"/>
      <c r="GG55" s="272"/>
      <c r="GH55" s="272"/>
      <c r="GI55" s="272"/>
      <c r="GJ55" s="272"/>
      <c r="GK55" s="272"/>
      <c r="GL55" s="272"/>
      <c r="GM55" s="272"/>
      <c r="GN55" s="272"/>
      <c r="GO55" s="272"/>
      <c r="GP55" s="272"/>
      <c r="GQ55" s="272"/>
      <c r="GR55" s="272"/>
      <c r="GS55" s="272"/>
      <c r="GT55" s="272"/>
      <c r="GU55" s="272"/>
      <c r="GV55" s="272"/>
      <c r="GW55" s="272"/>
      <c r="GX55" s="272"/>
      <c r="GY55" s="272"/>
      <c r="GZ55" s="272"/>
      <c r="HA55" s="272"/>
      <c r="HB55" s="272"/>
      <c r="HC55" s="272"/>
      <c r="HD55" s="272"/>
      <c r="HE55" s="272"/>
      <c r="HF55" s="272"/>
      <c r="HG55" s="272"/>
      <c r="HH55" s="272"/>
      <c r="HI55" s="272"/>
      <c r="HJ55" s="272"/>
      <c r="HK55" s="272"/>
      <c r="HL55" s="272"/>
      <c r="HM55" s="272"/>
      <c r="HN55" s="272"/>
      <c r="HO55" s="272"/>
      <c r="HP55" s="272"/>
      <c r="HQ55" s="272"/>
      <c r="HR55" s="272"/>
      <c r="HS55" s="272"/>
      <c r="HT55" s="272"/>
      <c r="HU55" s="272"/>
      <c r="HV55" s="272"/>
      <c r="HW55" s="272"/>
      <c r="HX55" s="272"/>
      <c r="HY55" s="272"/>
      <c r="HZ55" s="272"/>
      <c r="IA55" s="272"/>
      <c r="IB55" s="272"/>
      <c r="IC55" s="272"/>
      <c r="ID55" s="272"/>
      <c r="IE55" s="272"/>
      <c r="IF55" s="272"/>
      <c r="IG55" s="272"/>
      <c r="IH55" s="272"/>
      <c r="II55" s="272"/>
      <c r="IJ55" s="272"/>
      <c r="IK55" s="272"/>
      <c r="IL55" s="272"/>
      <c r="IM55" s="272"/>
      <c r="IN55" s="272"/>
      <c r="IO55" s="272"/>
    </row>
    <row r="56" spans="1:249" s="255" customFormat="1" ht="13">
      <c r="A56" s="263"/>
      <c r="B56" s="263"/>
      <c r="C56" s="760"/>
      <c r="D56" s="264"/>
      <c r="E56" s="276"/>
      <c r="F56" s="279"/>
      <c r="G56" s="265"/>
      <c r="H56" s="266"/>
      <c r="I56" s="259"/>
      <c r="J56" s="259"/>
      <c r="K56" s="259"/>
      <c r="L56" s="259"/>
      <c r="M56" s="259"/>
      <c r="N56" s="259"/>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72"/>
      <c r="AL56" s="272"/>
      <c r="AM56" s="272"/>
      <c r="AN56" s="272"/>
      <c r="AO56" s="272"/>
      <c r="AP56" s="272"/>
      <c r="AQ56" s="272"/>
      <c r="AR56" s="272"/>
      <c r="AS56" s="272"/>
      <c r="AT56" s="272"/>
      <c r="AU56" s="272"/>
      <c r="AV56" s="272"/>
      <c r="AW56" s="272"/>
      <c r="AX56" s="272"/>
      <c r="AY56" s="272"/>
      <c r="AZ56" s="272"/>
      <c r="BA56" s="272"/>
      <c r="BB56" s="272"/>
      <c r="BC56" s="272"/>
      <c r="BD56" s="272"/>
      <c r="BE56" s="272"/>
      <c r="BF56" s="272"/>
      <c r="BG56" s="272"/>
      <c r="BH56" s="272"/>
      <c r="BI56" s="272"/>
      <c r="BJ56" s="272"/>
      <c r="BK56" s="272"/>
      <c r="BL56" s="272"/>
      <c r="BM56" s="272"/>
      <c r="BN56" s="272"/>
      <c r="BO56" s="272"/>
      <c r="BP56" s="272"/>
      <c r="BQ56" s="272"/>
      <c r="BR56" s="272"/>
      <c r="BS56" s="272"/>
      <c r="BT56" s="272"/>
      <c r="BU56" s="272"/>
      <c r="BV56" s="272"/>
      <c r="BW56" s="272"/>
      <c r="BX56" s="272"/>
      <c r="BY56" s="272"/>
      <c r="BZ56" s="272"/>
      <c r="CA56" s="272"/>
      <c r="CB56" s="272"/>
      <c r="CC56" s="272"/>
      <c r="CD56" s="272"/>
      <c r="CE56" s="272"/>
      <c r="CF56" s="272"/>
      <c r="CG56" s="272"/>
      <c r="CH56" s="272"/>
      <c r="CI56" s="272"/>
      <c r="CJ56" s="272"/>
      <c r="CK56" s="272"/>
      <c r="CL56" s="272"/>
      <c r="CM56" s="272"/>
      <c r="CN56" s="272"/>
      <c r="CO56" s="272"/>
      <c r="CP56" s="272"/>
      <c r="CQ56" s="272"/>
      <c r="CR56" s="272"/>
      <c r="CS56" s="272"/>
      <c r="CT56" s="272"/>
      <c r="CU56" s="272"/>
      <c r="CV56" s="272"/>
      <c r="CW56" s="272"/>
      <c r="CX56" s="272"/>
      <c r="CY56" s="272"/>
      <c r="CZ56" s="272"/>
      <c r="DA56" s="272"/>
      <c r="DB56" s="272"/>
      <c r="DC56" s="272"/>
      <c r="DD56" s="272"/>
      <c r="DE56" s="272"/>
      <c r="DF56" s="272"/>
      <c r="DG56" s="272"/>
      <c r="DH56" s="272"/>
      <c r="DI56" s="272"/>
      <c r="DJ56" s="272"/>
      <c r="DK56" s="272"/>
      <c r="DL56" s="272"/>
      <c r="DM56" s="272"/>
      <c r="DN56" s="272"/>
      <c r="DO56" s="272"/>
      <c r="DP56" s="272"/>
      <c r="DQ56" s="272"/>
      <c r="DR56" s="272"/>
      <c r="DS56" s="272"/>
      <c r="DT56" s="272"/>
      <c r="DU56" s="272"/>
      <c r="DV56" s="272"/>
      <c r="DW56" s="272"/>
      <c r="DX56" s="272"/>
      <c r="DY56" s="272"/>
      <c r="DZ56" s="272"/>
      <c r="EA56" s="272"/>
      <c r="EB56" s="272"/>
      <c r="EC56" s="272"/>
      <c r="ED56" s="272"/>
      <c r="EE56" s="272"/>
      <c r="EF56" s="272"/>
      <c r="EG56" s="272"/>
      <c r="EH56" s="272"/>
      <c r="EI56" s="272"/>
      <c r="EJ56" s="272"/>
      <c r="EK56" s="272"/>
      <c r="EL56" s="272"/>
      <c r="EM56" s="272"/>
      <c r="EN56" s="272"/>
      <c r="EO56" s="272"/>
      <c r="EP56" s="272"/>
      <c r="EQ56" s="272"/>
      <c r="ER56" s="272"/>
      <c r="ES56" s="272"/>
      <c r="ET56" s="272"/>
      <c r="EU56" s="272"/>
      <c r="EV56" s="272"/>
      <c r="EW56" s="272"/>
      <c r="EX56" s="272"/>
      <c r="EY56" s="272"/>
      <c r="EZ56" s="272"/>
      <c r="FA56" s="272"/>
      <c r="FB56" s="272"/>
      <c r="FC56" s="272"/>
      <c r="FD56" s="272"/>
      <c r="FE56" s="272"/>
      <c r="FF56" s="272"/>
      <c r="FG56" s="272"/>
      <c r="FH56" s="272"/>
      <c r="FI56" s="272"/>
      <c r="FJ56" s="272"/>
      <c r="FK56" s="272"/>
      <c r="FL56" s="272"/>
      <c r="FM56" s="272"/>
      <c r="FN56" s="272"/>
      <c r="FO56" s="272"/>
      <c r="FP56" s="272"/>
      <c r="FQ56" s="272"/>
      <c r="FR56" s="272"/>
      <c r="FS56" s="272"/>
      <c r="FT56" s="272"/>
      <c r="FU56" s="272"/>
      <c r="FV56" s="272"/>
      <c r="FW56" s="272"/>
      <c r="FX56" s="272"/>
      <c r="FY56" s="272"/>
      <c r="FZ56" s="272"/>
      <c r="GA56" s="272"/>
      <c r="GB56" s="272"/>
      <c r="GC56" s="272"/>
      <c r="GD56" s="272"/>
      <c r="GE56" s="272"/>
      <c r="GF56" s="272"/>
      <c r="GG56" s="272"/>
      <c r="GH56" s="272"/>
      <c r="GI56" s="272"/>
      <c r="GJ56" s="272"/>
      <c r="GK56" s="272"/>
      <c r="GL56" s="272"/>
      <c r="GM56" s="272"/>
      <c r="GN56" s="272"/>
      <c r="GO56" s="272"/>
      <c r="GP56" s="272"/>
      <c r="GQ56" s="272"/>
      <c r="GR56" s="272"/>
      <c r="GS56" s="272"/>
      <c r="GT56" s="272"/>
      <c r="GU56" s="272"/>
      <c r="GV56" s="272"/>
      <c r="GW56" s="272"/>
      <c r="GX56" s="272"/>
      <c r="GY56" s="272"/>
      <c r="GZ56" s="272"/>
      <c r="HA56" s="272"/>
      <c r="HB56" s="272"/>
      <c r="HC56" s="272"/>
      <c r="HD56" s="272"/>
      <c r="HE56" s="272"/>
      <c r="HF56" s="272"/>
      <c r="HG56" s="272"/>
      <c r="HH56" s="272"/>
      <c r="HI56" s="272"/>
      <c r="HJ56" s="272"/>
      <c r="HK56" s="272"/>
      <c r="HL56" s="272"/>
      <c r="HM56" s="272"/>
      <c r="HN56" s="272"/>
      <c r="HO56" s="272"/>
      <c r="HP56" s="272"/>
      <c r="HQ56" s="272"/>
      <c r="HR56" s="272"/>
      <c r="HS56" s="272"/>
      <c r="HT56" s="272"/>
      <c r="HU56" s="272"/>
      <c r="HV56" s="272"/>
      <c r="HW56" s="272"/>
      <c r="HX56" s="272"/>
      <c r="HY56" s="272"/>
      <c r="HZ56" s="272"/>
      <c r="IA56" s="272"/>
      <c r="IB56" s="272"/>
      <c r="IC56" s="272"/>
      <c r="ID56" s="272"/>
      <c r="IE56" s="272"/>
      <c r="IF56" s="272"/>
      <c r="IG56" s="272"/>
      <c r="IH56" s="272"/>
      <c r="II56" s="272"/>
      <c r="IJ56" s="272"/>
      <c r="IK56" s="272"/>
      <c r="IL56" s="272"/>
      <c r="IM56" s="272"/>
      <c r="IN56" s="272"/>
      <c r="IO56" s="272"/>
    </row>
    <row r="57" spans="1:249" s="255" customFormat="1" ht="13">
      <c r="A57" s="262"/>
      <c r="B57" s="262"/>
      <c r="C57" s="759"/>
      <c r="D57" s="267"/>
      <c r="E57" s="277"/>
      <c r="F57" s="274"/>
      <c r="G57" s="260"/>
      <c r="H57" s="261"/>
      <c r="I57" s="259"/>
      <c r="J57" s="259"/>
      <c r="K57" s="259"/>
      <c r="L57" s="259"/>
      <c r="M57" s="259"/>
      <c r="N57" s="259"/>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72"/>
      <c r="AR57" s="272"/>
      <c r="AS57" s="272"/>
      <c r="AT57" s="272"/>
      <c r="AU57" s="272"/>
      <c r="AV57" s="272"/>
      <c r="AW57" s="272"/>
      <c r="AX57" s="272"/>
      <c r="AY57" s="272"/>
      <c r="AZ57" s="272"/>
      <c r="BA57" s="272"/>
      <c r="BB57" s="272"/>
      <c r="BC57" s="272"/>
      <c r="BD57" s="272"/>
      <c r="BE57" s="272"/>
      <c r="BF57" s="272"/>
      <c r="BG57" s="272"/>
      <c r="BH57" s="272"/>
      <c r="BI57" s="272"/>
      <c r="BJ57" s="272"/>
      <c r="BK57" s="272"/>
      <c r="BL57" s="272"/>
      <c r="BM57" s="272"/>
      <c r="BN57" s="272"/>
      <c r="BO57" s="272"/>
      <c r="BP57" s="272"/>
      <c r="BQ57" s="272"/>
      <c r="BR57" s="272"/>
      <c r="BS57" s="272"/>
      <c r="BT57" s="272"/>
      <c r="BU57" s="272"/>
      <c r="BV57" s="272"/>
      <c r="BW57" s="272"/>
      <c r="BX57" s="272"/>
      <c r="BY57" s="272"/>
      <c r="BZ57" s="272"/>
      <c r="CA57" s="272"/>
      <c r="CB57" s="272"/>
      <c r="CC57" s="272"/>
      <c r="CD57" s="272"/>
      <c r="CE57" s="272"/>
      <c r="CF57" s="272"/>
      <c r="CG57" s="272"/>
      <c r="CH57" s="272"/>
      <c r="CI57" s="272"/>
      <c r="CJ57" s="272"/>
      <c r="CK57" s="272"/>
      <c r="CL57" s="272"/>
      <c r="CM57" s="272"/>
      <c r="CN57" s="272"/>
      <c r="CO57" s="272"/>
      <c r="CP57" s="272"/>
      <c r="CQ57" s="272"/>
      <c r="CR57" s="272"/>
      <c r="CS57" s="272"/>
      <c r="CT57" s="272"/>
      <c r="CU57" s="272"/>
      <c r="CV57" s="272"/>
      <c r="CW57" s="272"/>
      <c r="CX57" s="272"/>
      <c r="CY57" s="272"/>
      <c r="CZ57" s="272"/>
      <c r="DA57" s="272"/>
      <c r="DB57" s="272"/>
      <c r="DC57" s="272"/>
      <c r="DD57" s="272"/>
      <c r="DE57" s="272"/>
      <c r="DF57" s="272"/>
      <c r="DG57" s="272"/>
      <c r="DH57" s="272"/>
      <c r="DI57" s="272"/>
      <c r="DJ57" s="272"/>
      <c r="DK57" s="272"/>
      <c r="DL57" s="272"/>
      <c r="DM57" s="272"/>
      <c r="DN57" s="272"/>
      <c r="DO57" s="272"/>
      <c r="DP57" s="272"/>
      <c r="DQ57" s="272"/>
      <c r="DR57" s="272"/>
      <c r="DS57" s="272"/>
      <c r="DT57" s="272"/>
      <c r="DU57" s="272"/>
      <c r="DV57" s="272"/>
      <c r="DW57" s="272"/>
      <c r="DX57" s="272"/>
      <c r="DY57" s="272"/>
      <c r="DZ57" s="272"/>
      <c r="EA57" s="272"/>
      <c r="EB57" s="272"/>
      <c r="EC57" s="272"/>
      <c r="ED57" s="272"/>
      <c r="EE57" s="272"/>
      <c r="EF57" s="272"/>
      <c r="EG57" s="272"/>
      <c r="EH57" s="272"/>
      <c r="EI57" s="272"/>
      <c r="EJ57" s="272"/>
      <c r="EK57" s="272"/>
      <c r="EL57" s="272"/>
      <c r="EM57" s="272"/>
      <c r="EN57" s="272"/>
      <c r="EO57" s="272"/>
      <c r="EP57" s="272"/>
      <c r="EQ57" s="272"/>
      <c r="ER57" s="272"/>
      <c r="ES57" s="272"/>
      <c r="ET57" s="272"/>
      <c r="EU57" s="272"/>
      <c r="EV57" s="272"/>
      <c r="EW57" s="272"/>
      <c r="EX57" s="272"/>
      <c r="EY57" s="272"/>
      <c r="EZ57" s="272"/>
      <c r="FA57" s="272"/>
      <c r="FB57" s="272"/>
      <c r="FC57" s="272"/>
      <c r="FD57" s="272"/>
      <c r="FE57" s="272"/>
      <c r="FF57" s="272"/>
      <c r="FG57" s="272"/>
      <c r="FH57" s="272"/>
      <c r="FI57" s="272"/>
      <c r="FJ57" s="272"/>
      <c r="FK57" s="272"/>
      <c r="FL57" s="272"/>
      <c r="FM57" s="272"/>
      <c r="FN57" s="272"/>
      <c r="FO57" s="272"/>
      <c r="FP57" s="272"/>
      <c r="FQ57" s="272"/>
      <c r="FR57" s="272"/>
      <c r="FS57" s="272"/>
      <c r="FT57" s="272"/>
      <c r="FU57" s="272"/>
      <c r="FV57" s="272"/>
      <c r="FW57" s="272"/>
      <c r="FX57" s="272"/>
      <c r="FY57" s="272"/>
      <c r="FZ57" s="272"/>
      <c r="GA57" s="272"/>
      <c r="GB57" s="272"/>
      <c r="GC57" s="272"/>
      <c r="GD57" s="272"/>
      <c r="GE57" s="272"/>
      <c r="GF57" s="272"/>
      <c r="GG57" s="272"/>
      <c r="GH57" s="272"/>
      <c r="GI57" s="272"/>
      <c r="GJ57" s="272"/>
      <c r="GK57" s="272"/>
      <c r="GL57" s="272"/>
      <c r="GM57" s="272"/>
      <c r="GN57" s="272"/>
      <c r="GO57" s="272"/>
      <c r="GP57" s="272"/>
      <c r="GQ57" s="272"/>
      <c r="GR57" s="272"/>
      <c r="GS57" s="272"/>
      <c r="GT57" s="272"/>
      <c r="GU57" s="272"/>
      <c r="GV57" s="272"/>
      <c r="GW57" s="272"/>
      <c r="GX57" s="272"/>
      <c r="GY57" s="272"/>
      <c r="GZ57" s="272"/>
      <c r="HA57" s="272"/>
      <c r="HB57" s="272"/>
      <c r="HC57" s="272"/>
      <c r="HD57" s="272"/>
      <c r="HE57" s="272"/>
      <c r="HF57" s="272"/>
      <c r="HG57" s="272"/>
      <c r="HH57" s="272"/>
      <c r="HI57" s="272"/>
      <c r="HJ57" s="272"/>
      <c r="HK57" s="272"/>
      <c r="HL57" s="272"/>
      <c r="HM57" s="272"/>
      <c r="HN57" s="272"/>
      <c r="HO57" s="272"/>
      <c r="HP57" s="272"/>
      <c r="HQ57" s="272"/>
      <c r="HR57" s="272"/>
      <c r="HS57" s="272"/>
      <c r="HT57" s="272"/>
      <c r="HU57" s="272"/>
      <c r="HV57" s="272"/>
      <c r="HW57" s="272"/>
      <c r="HX57" s="272"/>
      <c r="HY57" s="272"/>
      <c r="HZ57" s="272"/>
      <c r="IA57" s="272"/>
      <c r="IB57" s="272"/>
      <c r="IC57" s="272"/>
      <c r="ID57" s="272"/>
      <c r="IE57" s="272"/>
      <c r="IF57" s="272"/>
      <c r="IG57" s="272"/>
      <c r="IH57" s="272"/>
      <c r="II57" s="272"/>
      <c r="IJ57" s="272"/>
      <c r="IK57" s="272"/>
      <c r="IL57" s="272"/>
      <c r="IM57" s="272"/>
      <c r="IN57" s="272"/>
      <c r="IO57" s="272"/>
    </row>
    <row r="58" spans="1:249" s="255" customFormat="1" ht="13">
      <c r="A58" s="262"/>
      <c r="B58" s="262"/>
      <c r="C58" s="759"/>
      <c r="D58" s="267"/>
      <c r="E58" s="277"/>
      <c r="F58" s="274"/>
      <c r="G58" s="260"/>
      <c r="H58" s="261"/>
      <c r="I58" s="259"/>
      <c r="J58" s="259"/>
      <c r="K58" s="259"/>
      <c r="L58" s="259"/>
      <c r="M58" s="259"/>
      <c r="N58" s="259"/>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c r="AQ58" s="272"/>
      <c r="AR58" s="272"/>
      <c r="AS58" s="272"/>
      <c r="AT58" s="272"/>
      <c r="AU58" s="272"/>
      <c r="AV58" s="272"/>
      <c r="AW58" s="272"/>
      <c r="AX58" s="272"/>
      <c r="AY58" s="272"/>
      <c r="AZ58" s="272"/>
      <c r="BA58" s="272"/>
      <c r="BB58" s="272"/>
      <c r="BC58" s="272"/>
      <c r="BD58" s="272"/>
      <c r="BE58" s="272"/>
      <c r="BF58" s="272"/>
      <c r="BG58" s="272"/>
      <c r="BH58" s="272"/>
      <c r="BI58" s="272"/>
      <c r="BJ58" s="272"/>
      <c r="BK58" s="272"/>
      <c r="BL58" s="272"/>
      <c r="BM58" s="272"/>
      <c r="BN58" s="272"/>
      <c r="BO58" s="272"/>
      <c r="BP58" s="272"/>
      <c r="BQ58" s="272"/>
      <c r="BR58" s="272"/>
      <c r="BS58" s="272"/>
      <c r="BT58" s="272"/>
      <c r="BU58" s="272"/>
      <c r="BV58" s="272"/>
      <c r="BW58" s="272"/>
      <c r="BX58" s="272"/>
      <c r="BY58" s="272"/>
      <c r="BZ58" s="272"/>
      <c r="CA58" s="272"/>
      <c r="CB58" s="272"/>
      <c r="CC58" s="272"/>
      <c r="CD58" s="272"/>
      <c r="CE58" s="272"/>
      <c r="CF58" s="272"/>
      <c r="CG58" s="272"/>
      <c r="CH58" s="272"/>
      <c r="CI58" s="272"/>
      <c r="CJ58" s="272"/>
      <c r="CK58" s="272"/>
      <c r="CL58" s="272"/>
      <c r="CM58" s="272"/>
      <c r="CN58" s="272"/>
      <c r="CO58" s="272"/>
      <c r="CP58" s="272"/>
      <c r="CQ58" s="272"/>
      <c r="CR58" s="272"/>
      <c r="CS58" s="272"/>
      <c r="CT58" s="272"/>
      <c r="CU58" s="272"/>
      <c r="CV58" s="272"/>
      <c r="CW58" s="272"/>
      <c r="CX58" s="272"/>
      <c r="CY58" s="272"/>
      <c r="CZ58" s="272"/>
      <c r="DA58" s="272"/>
      <c r="DB58" s="272"/>
      <c r="DC58" s="272"/>
      <c r="DD58" s="272"/>
      <c r="DE58" s="272"/>
      <c r="DF58" s="272"/>
      <c r="DG58" s="272"/>
      <c r="DH58" s="272"/>
      <c r="DI58" s="272"/>
      <c r="DJ58" s="272"/>
      <c r="DK58" s="272"/>
      <c r="DL58" s="272"/>
      <c r="DM58" s="272"/>
      <c r="DN58" s="272"/>
      <c r="DO58" s="272"/>
      <c r="DP58" s="272"/>
      <c r="DQ58" s="272"/>
      <c r="DR58" s="272"/>
      <c r="DS58" s="272"/>
      <c r="DT58" s="272"/>
      <c r="DU58" s="272"/>
      <c r="DV58" s="272"/>
      <c r="DW58" s="272"/>
      <c r="DX58" s="272"/>
      <c r="DY58" s="272"/>
      <c r="DZ58" s="272"/>
      <c r="EA58" s="272"/>
      <c r="EB58" s="272"/>
      <c r="EC58" s="272"/>
      <c r="ED58" s="272"/>
      <c r="EE58" s="272"/>
      <c r="EF58" s="272"/>
      <c r="EG58" s="272"/>
      <c r="EH58" s="272"/>
      <c r="EI58" s="272"/>
      <c r="EJ58" s="272"/>
      <c r="EK58" s="272"/>
      <c r="EL58" s="272"/>
      <c r="EM58" s="272"/>
      <c r="EN58" s="272"/>
      <c r="EO58" s="272"/>
      <c r="EP58" s="272"/>
      <c r="EQ58" s="272"/>
      <c r="ER58" s="272"/>
      <c r="ES58" s="272"/>
      <c r="ET58" s="272"/>
      <c r="EU58" s="272"/>
      <c r="EV58" s="272"/>
      <c r="EW58" s="272"/>
      <c r="EX58" s="272"/>
      <c r="EY58" s="272"/>
      <c r="EZ58" s="272"/>
      <c r="FA58" s="272"/>
      <c r="FB58" s="272"/>
      <c r="FC58" s="272"/>
      <c r="FD58" s="272"/>
      <c r="FE58" s="272"/>
      <c r="FF58" s="272"/>
      <c r="FG58" s="272"/>
      <c r="FH58" s="272"/>
      <c r="FI58" s="272"/>
      <c r="FJ58" s="272"/>
      <c r="FK58" s="272"/>
      <c r="FL58" s="272"/>
      <c r="FM58" s="272"/>
      <c r="FN58" s="272"/>
      <c r="FO58" s="272"/>
      <c r="FP58" s="272"/>
      <c r="FQ58" s="272"/>
      <c r="FR58" s="272"/>
      <c r="FS58" s="272"/>
      <c r="FT58" s="272"/>
      <c r="FU58" s="272"/>
      <c r="FV58" s="272"/>
      <c r="FW58" s="272"/>
      <c r="FX58" s="272"/>
      <c r="FY58" s="272"/>
      <c r="FZ58" s="272"/>
      <c r="GA58" s="272"/>
      <c r="GB58" s="272"/>
      <c r="GC58" s="272"/>
      <c r="GD58" s="272"/>
      <c r="GE58" s="272"/>
      <c r="GF58" s="272"/>
      <c r="GG58" s="272"/>
      <c r="GH58" s="272"/>
      <c r="GI58" s="272"/>
      <c r="GJ58" s="272"/>
      <c r="GK58" s="272"/>
      <c r="GL58" s="272"/>
      <c r="GM58" s="272"/>
      <c r="GN58" s="272"/>
      <c r="GO58" s="272"/>
      <c r="GP58" s="272"/>
      <c r="GQ58" s="272"/>
      <c r="GR58" s="272"/>
      <c r="GS58" s="272"/>
      <c r="GT58" s="272"/>
      <c r="GU58" s="272"/>
      <c r="GV58" s="272"/>
      <c r="GW58" s="272"/>
      <c r="GX58" s="272"/>
      <c r="GY58" s="272"/>
      <c r="GZ58" s="272"/>
      <c r="HA58" s="272"/>
      <c r="HB58" s="272"/>
      <c r="HC58" s="272"/>
      <c r="HD58" s="272"/>
      <c r="HE58" s="272"/>
      <c r="HF58" s="272"/>
      <c r="HG58" s="272"/>
      <c r="HH58" s="272"/>
      <c r="HI58" s="272"/>
      <c r="HJ58" s="272"/>
      <c r="HK58" s="272"/>
      <c r="HL58" s="272"/>
      <c r="HM58" s="272"/>
      <c r="HN58" s="272"/>
      <c r="HO58" s="272"/>
      <c r="HP58" s="272"/>
      <c r="HQ58" s="272"/>
      <c r="HR58" s="272"/>
      <c r="HS58" s="272"/>
      <c r="HT58" s="272"/>
      <c r="HU58" s="272"/>
      <c r="HV58" s="272"/>
      <c r="HW58" s="272"/>
      <c r="HX58" s="272"/>
      <c r="HY58" s="272"/>
      <c r="HZ58" s="272"/>
      <c r="IA58" s="272"/>
      <c r="IB58" s="272"/>
      <c r="IC58" s="272"/>
      <c r="ID58" s="272"/>
      <c r="IE58" s="272"/>
      <c r="IF58" s="272"/>
      <c r="IG58" s="272"/>
      <c r="IH58" s="272"/>
      <c r="II58" s="272"/>
      <c r="IJ58" s="272"/>
      <c r="IK58" s="272"/>
      <c r="IL58" s="272"/>
      <c r="IM58" s="272"/>
      <c r="IN58" s="272"/>
      <c r="IO58" s="272"/>
    </row>
    <row r="59" spans="1:249" s="255" customFormat="1" ht="13">
      <c r="A59" s="477"/>
      <c r="B59" s="477"/>
      <c r="C59" s="746" t="s">
        <v>1409</v>
      </c>
      <c r="D59" s="487" t="s">
        <v>1410</v>
      </c>
      <c r="E59" s="483"/>
      <c r="F59" s="483"/>
      <c r="G59" s="482"/>
      <c r="H59" s="484"/>
      <c r="I59" s="259"/>
      <c r="J59" s="259"/>
      <c r="K59" s="259"/>
      <c r="L59" s="259"/>
      <c r="M59" s="259"/>
      <c r="N59" s="259"/>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2"/>
      <c r="AL59" s="272"/>
      <c r="AM59" s="272"/>
      <c r="AN59" s="272"/>
      <c r="AO59" s="272"/>
      <c r="AP59" s="272"/>
      <c r="AQ59" s="272"/>
      <c r="AR59" s="272"/>
      <c r="AS59" s="272"/>
      <c r="AT59" s="272"/>
      <c r="AU59" s="272"/>
      <c r="AV59" s="272"/>
      <c r="AW59" s="272"/>
      <c r="AX59" s="272"/>
      <c r="AY59" s="272"/>
      <c r="AZ59" s="272"/>
      <c r="BA59" s="272"/>
      <c r="BB59" s="272"/>
      <c r="BC59" s="272"/>
      <c r="BD59" s="272"/>
      <c r="BE59" s="272"/>
      <c r="BF59" s="272"/>
      <c r="BG59" s="272"/>
      <c r="BH59" s="272"/>
      <c r="BI59" s="272"/>
      <c r="BJ59" s="272"/>
      <c r="BK59" s="272"/>
      <c r="BL59" s="272"/>
      <c r="BM59" s="272"/>
      <c r="BN59" s="272"/>
      <c r="BO59" s="272"/>
      <c r="BP59" s="272"/>
      <c r="BQ59" s="272"/>
      <c r="BR59" s="272"/>
      <c r="BS59" s="272"/>
      <c r="BT59" s="272"/>
      <c r="BU59" s="272"/>
      <c r="BV59" s="272"/>
      <c r="BW59" s="272"/>
      <c r="BX59" s="272"/>
      <c r="BY59" s="272"/>
      <c r="BZ59" s="272"/>
      <c r="CA59" s="272"/>
      <c r="CB59" s="272"/>
      <c r="CC59" s="272"/>
      <c r="CD59" s="272"/>
      <c r="CE59" s="272"/>
      <c r="CF59" s="272"/>
      <c r="CG59" s="272"/>
      <c r="CH59" s="272"/>
      <c r="CI59" s="272"/>
      <c r="CJ59" s="272"/>
      <c r="CK59" s="272"/>
      <c r="CL59" s="272"/>
      <c r="CM59" s="272"/>
      <c r="CN59" s="272"/>
      <c r="CO59" s="272"/>
      <c r="CP59" s="272"/>
      <c r="CQ59" s="272"/>
      <c r="CR59" s="272"/>
      <c r="CS59" s="272"/>
      <c r="CT59" s="272"/>
      <c r="CU59" s="272"/>
      <c r="CV59" s="272"/>
      <c r="CW59" s="272"/>
      <c r="CX59" s="272"/>
      <c r="CY59" s="272"/>
      <c r="CZ59" s="272"/>
      <c r="DA59" s="272"/>
      <c r="DB59" s="272"/>
      <c r="DC59" s="272"/>
      <c r="DD59" s="272"/>
      <c r="DE59" s="272"/>
      <c r="DF59" s="272"/>
      <c r="DG59" s="272"/>
      <c r="DH59" s="272"/>
      <c r="DI59" s="272"/>
      <c r="DJ59" s="272"/>
      <c r="DK59" s="272"/>
      <c r="DL59" s="272"/>
      <c r="DM59" s="272"/>
      <c r="DN59" s="272"/>
      <c r="DO59" s="272"/>
      <c r="DP59" s="272"/>
      <c r="DQ59" s="272"/>
      <c r="DR59" s="272"/>
      <c r="DS59" s="272"/>
      <c r="DT59" s="272"/>
      <c r="DU59" s="272"/>
      <c r="DV59" s="272"/>
      <c r="DW59" s="272"/>
      <c r="DX59" s="272"/>
      <c r="DY59" s="272"/>
      <c r="DZ59" s="272"/>
      <c r="EA59" s="272"/>
      <c r="EB59" s="272"/>
      <c r="EC59" s="272"/>
      <c r="ED59" s="272"/>
      <c r="EE59" s="272"/>
      <c r="EF59" s="272"/>
      <c r="EG59" s="272"/>
      <c r="EH59" s="272"/>
      <c r="EI59" s="272"/>
      <c r="EJ59" s="272"/>
      <c r="EK59" s="272"/>
      <c r="EL59" s="272"/>
      <c r="EM59" s="272"/>
      <c r="EN59" s="272"/>
      <c r="EO59" s="272"/>
      <c r="EP59" s="272"/>
      <c r="EQ59" s="272"/>
      <c r="ER59" s="272"/>
      <c r="ES59" s="272"/>
      <c r="ET59" s="272"/>
      <c r="EU59" s="272"/>
      <c r="EV59" s="272"/>
      <c r="EW59" s="272"/>
      <c r="EX59" s="272"/>
      <c r="EY59" s="272"/>
      <c r="EZ59" s="272"/>
      <c r="FA59" s="272"/>
      <c r="FB59" s="272"/>
      <c r="FC59" s="272"/>
      <c r="FD59" s="272"/>
      <c r="FE59" s="272"/>
      <c r="FF59" s="272"/>
      <c r="FG59" s="272"/>
      <c r="FH59" s="272"/>
      <c r="FI59" s="272"/>
      <c r="FJ59" s="272"/>
      <c r="FK59" s="272"/>
      <c r="FL59" s="272"/>
      <c r="FM59" s="272"/>
      <c r="FN59" s="272"/>
      <c r="FO59" s="272"/>
      <c r="FP59" s="272"/>
      <c r="FQ59" s="272"/>
      <c r="FR59" s="272"/>
      <c r="FS59" s="272"/>
      <c r="FT59" s="272"/>
      <c r="FU59" s="272"/>
      <c r="FV59" s="272"/>
      <c r="FW59" s="272"/>
      <c r="FX59" s="272"/>
      <c r="FY59" s="272"/>
      <c r="FZ59" s="272"/>
      <c r="GA59" s="272"/>
      <c r="GB59" s="272"/>
      <c r="GC59" s="272"/>
      <c r="GD59" s="272"/>
      <c r="GE59" s="272"/>
      <c r="GF59" s="272"/>
      <c r="GG59" s="272"/>
      <c r="GH59" s="272"/>
      <c r="GI59" s="272"/>
      <c r="GJ59" s="272"/>
      <c r="GK59" s="272"/>
      <c r="GL59" s="272"/>
      <c r="GM59" s="272"/>
      <c r="GN59" s="272"/>
      <c r="GO59" s="272"/>
      <c r="GP59" s="272"/>
      <c r="GQ59" s="272"/>
      <c r="GR59" s="272"/>
      <c r="GS59" s="272"/>
      <c r="GT59" s="272"/>
      <c r="GU59" s="272"/>
      <c r="GV59" s="272"/>
      <c r="GW59" s="272"/>
      <c r="GX59" s="272"/>
      <c r="GY59" s="272"/>
      <c r="GZ59" s="272"/>
      <c r="HA59" s="272"/>
      <c r="HB59" s="272"/>
      <c r="HC59" s="272"/>
      <c r="HD59" s="272"/>
      <c r="HE59" s="272"/>
      <c r="HF59" s="272"/>
      <c r="HG59" s="272"/>
      <c r="HH59" s="272"/>
      <c r="HI59" s="272"/>
      <c r="HJ59" s="272"/>
      <c r="HK59" s="272"/>
      <c r="HL59" s="272"/>
      <c r="HM59" s="272"/>
      <c r="HN59" s="272"/>
      <c r="HO59" s="272"/>
      <c r="HP59" s="272"/>
      <c r="HQ59" s="272"/>
      <c r="HR59" s="272"/>
      <c r="HS59" s="272"/>
      <c r="HT59" s="272"/>
      <c r="HU59" s="272"/>
      <c r="HV59" s="272"/>
      <c r="HW59" s="272"/>
      <c r="HX59" s="272"/>
      <c r="HY59" s="272"/>
      <c r="HZ59" s="272"/>
      <c r="IA59" s="272"/>
      <c r="IB59" s="272"/>
      <c r="IC59" s="272"/>
      <c r="ID59" s="272"/>
      <c r="IE59" s="272"/>
      <c r="IF59" s="272"/>
      <c r="IG59" s="272"/>
      <c r="IH59" s="272"/>
      <c r="II59" s="272"/>
      <c r="IJ59" s="272"/>
      <c r="IK59" s="272"/>
      <c r="IL59" s="272"/>
      <c r="IM59" s="272"/>
      <c r="IN59" s="272"/>
      <c r="IO59" s="272"/>
    </row>
    <row r="60" spans="1:249" s="255" customFormat="1" ht="13">
      <c r="A60" s="262"/>
      <c r="B60" s="262"/>
      <c r="C60" s="759"/>
      <c r="D60" s="480"/>
      <c r="E60" s="274"/>
      <c r="F60" s="274"/>
      <c r="G60" s="260"/>
      <c r="H60" s="261"/>
      <c r="I60" s="259"/>
      <c r="J60" s="259"/>
      <c r="K60" s="259"/>
      <c r="L60" s="259"/>
      <c r="M60" s="259"/>
      <c r="N60" s="259"/>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c r="AZ60" s="272"/>
      <c r="BA60" s="272"/>
      <c r="BB60" s="272"/>
      <c r="BC60" s="272"/>
      <c r="BD60" s="272"/>
      <c r="BE60" s="272"/>
      <c r="BF60" s="272"/>
      <c r="BG60" s="272"/>
      <c r="BH60" s="272"/>
      <c r="BI60" s="272"/>
      <c r="BJ60" s="272"/>
      <c r="BK60" s="272"/>
      <c r="BL60" s="272"/>
      <c r="BM60" s="272"/>
      <c r="BN60" s="272"/>
      <c r="BO60" s="272"/>
      <c r="BP60" s="272"/>
      <c r="BQ60" s="272"/>
      <c r="BR60" s="272"/>
      <c r="BS60" s="272"/>
      <c r="BT60" s="272"/>
      <c r="BU60" s="272"/>
      <c r="BV60" s="272"/>
      <c r="BW60" s="272"/>
      <c r="BX60" s="272"/>
      <c r="BY60" s="272"/>
      <c r="BZ60" s="272"/>
      <c r="CA60" s="272"/>
      <c r="CB60" s="272"/>
      <c r="CC60" s="272"/>
      <c r="CD60" s="272"/>
      <c r="CE60" s="272"/>
      <c r="CF60" s="272"/>
      <c r="CG60" s="272"/>
      <c r="CH60" s="272"/>
      <c r="CI60" s="272"/>
      <c r="CJ60" s="272"/>
      <c r="CK60" s="272"/>
      <c r="CL60" s="272"/>
      <c r="CM60" s="272"/>
      <c r="CN60" s="272"/>
      <c r="CO60" s="272"/>
      <c r="CP60" s="272"/>
      <c r="CQ60" s="272"/>
      <c r="CR60" s="272"/>
      <c r="CS60" s="272"/>
      <c r="CT60" s="272"/>
      <c r="CU60" s="272"/>
      <c r="CV60" s="272"/>
      <c r="CW60" s="272"/>
      <c r="CX60" s="272"/>
      <c r="CY60" s="272"/>
      <c r="CZ60" s="272"/>
      <c r="DA60" s="272"/>
      <c r="DB60" s="272"/>
      <c r="DC60" s="272"/>
      <c r="DD60" s="272"/>
      <c r="DE60" s="272"/>
      <c r="DF60" s="272"/>
      <c r="DG60" s="272"/>
      <c r="DH60" s="272"/>
      <c r="DI60" s="272"/>
      <c r="DJ60" s="272"/>
      <c r="DK60" s="272"/>
      <c r="DL60" s="272"/>
      <c r="DM60" s="272"/>
      <c r="DN60" s="272"/>
      <c r="DO60" s="272"/>
      <c r="DP60" s="272"/>
      <c r="DQ60" s="272"/>
      <c r="DR60" s="272"/>
      <c r="DS60" s="272"/>
      <c r="DT60" s="272"/>
      <c r="DU60" s="272"/>
      <c r="DV60" s="272"/>
      <c r="DW60" s="272"/>
      <c r="DX60" s="272"/>
      <c r="DY60" s="272"/>
      <c r="DZ60" s="272"/>
      <c r="EA60" s="272"/>
      <c r="EB60" s="272"/>
      <c r="EC60" s="272"/>
      <c r="ED60" s="272"/>
      <c r="EE60" s="272"/>
      <c r="EF60" s="272"/>
      <c r="EG60" s="272"/>
      <c r="EH60" s="272"/>
      <c r="EI60" s="272"/>
      <c r="EJ60" s="272"/>
      <c r="EK60" s="272"/>
      <c r="EL60" s="272"/>
      <c r="EM60" s="272"/>
      <c r="EN60" s="272"/>
      <c r="EO60" s="272"/>
      <c r="EP60" s="272"/>
      <c r="EQ60" s="272"/>
      <c r="ER60" s="272"/>
      <c r="ES60" s="272"/>
      <c r="ET60" s="272"/>
      <c r="EU60" s="272"/>
      <c r="EV60" s="272"/>
      <c r="EW60" s="272"/>
      <c r="EX60" s="272"/>
      <c r="EY60" s="272"/>
      <c r="EZ60" s="272"/>
      <c r="FA60" s="272"/>
      <c r="FB60" s="272"/>
      <c r="FC60" s="272"/>
      <c r="FD60" s="272"/>
      <c r="FE60" s="272"/>
      <c r="FF60" s="272"/>
      <c r="FG60" s="272"/>
      <c r="FH60" s="272"/>
      <c r="FI60" s="272"/>
      <c r="FJ60" s="272"/>
      <c r="FK60" s="272"/>
      <c r="FL60" s="272"/>
      <c r="FM60" s="272"/>
      <c r="FN60" s="272"/>
      <c r="FO60" s="272"/>
      <c r="FP60" s="272"/>
      <c r="FQ60" s="272"/>
      <c r="FR60" s="272"/>
      <c r="FS60" s="272"/>
      <c r="FT60" s="272"/>
      <c r="FU60" s="272"/>
      <c r="FV60" s="272"/>
      <c r="FW60" s="272"/>
      <c r="FX60" s="272"/>
      <c r="FY60" s="272"/>
      <c r="FZ60" s="272"/>
      <c r="GA60" s="272"/>
      <c r="GB60" s="272"/>
      <c r="GC60" s="272"/>
      <c r="GD60" s="272"/>
      <c r="GE60" s="272"/>
      <c r="GF60" s="272"/>
      <c r="GG60" s="272"/>
      <c r="GH60" s="272"/>
      <c r="GI60" s="272"/>
      <c r="GJ60" s="272"/>
      <c r="GK60" s="272"/>
      <c r="GL60" s="272"/>
      <c r="GM60" s="272"/>
      <c r="GN60" s="272"/>
      <c r="GO60" s="272"/>
      <c r="GP60" s="272"/>
      <c r="GQ60" s="272"/>
      <c r="GR60" s="272"/>
      <c r="GS60" s="272"/>
      <c r="GT60" s="272"/>
      <c r="GU60" s="272"/>
      <c r="GV60" s="272"/>
      <c r="GW60" s="272"/>
      <c r="GX60" s="272"/>
      <c r="GY60" s="272"/>
      <c r="GZ60" s="272"/>
      <c r="HA60" s="272"/>
      <c r="HB60" s="272"/>
      <c r="HC60" s="272"/>
      <c r="HD60" s="272"/>
      <c r="HE60" s="272"/>
      <c r="HF60" s="272"/>
      <c r="HG60" s="272"/>
      <c r="HH60" s="272"/>
      <c r="HI60" s="272"/>
      <c r="HJ60" s="272"/>
      <c r="HK60" s="272"/>
      <c r="HL60" s="272"/>
      <c r="HM60" s="272"/>
      <c r="HN60" s="272"/>
      <c r="HO60" s="272"/>
      <c r="HP60" s="272"/>
      <c r="HQ60" s="272"/>
      <c r="HR60" s="272"/>
      <c r="HS60" s="272"/>
      <c r="HT60" s="272"/>
      <c r="HU60" s="272"/>
      <c r="HV60" s="272"/>
      <c r="HW60" s="272"/>
      <c r="HX60" s="272"/>
      <c r="HY60" s="272"/>
      <c r="HZ60" s="272"/>
      <c r="IA60" s="272"/>
      <c r="IB60" s="272"/>
      <c r="IC60" s="272"/>
      <c r="ID60" s="272"/>
      <c r="IE60" s="272"/>
      <c r="IF60" s="272"/>
      <c r="IG60" s="272"/>
      <c r="IH60" s="272"/>
      <c r="II60" s="272"/>
      <c r="IJ60" s="272"/>
      <c r="IK60" s="272"/>
      <c r="IL60" s="272"/>
      <c r="IM60" s="272"/>
      <c r="IN60" s="272"/>
      <c r="IO60" s="272"/>
    </row>
    <row r="61" spans="1:249" s="385" customFormat="1" ht="23">
      <c r="A61" s="427" t="s">
        <v>1381</v>
      </c>
      <c r="B61" s="427" t="s">
        <v>1409</v>
      </c>
      <c r="C61" s="756" t="s">
        <v>749</v>
      </c>
      <c r="D61" s="383" t="s">
        <v>1411</v>
      </c>
      <c r="E61" s="432"/>
      <c r="F61" s="432"/>
      <c r="G61" s="421"/>
      <c r="H61" s="422"/>
      <c r="I61" s="423"/>
      <c r="J61" s="423"/>
      <c r="K61" s="423"/>
      <c r="L61" s="423"/>
      <c r="M61" s="423"/>
      <c r="N61" s="423"/>
      <c r="O61" s="424"/>
      <c r="P61" s="424"/>
      <c r="Q61" s="424"/>
      <c r="R61" s="424"/>
      <c r="S61" s="424"/>
      <c r="T61" s="424"/>
      <c r="U61" s="424"/>
      <c r="V61" s="424"/>
      <c r="W61" s="424"/>
      <c r="X61" s="424"/>
      <c r="Y61" s="424"/>
      <c r="Z61" s="424"/>
      <c r="AA61" s="424"/>
      <c r="AB61" s="424"/>
      <c r="AC61" s="424"/>
      <c r="AD61" s="424"/>
      <c r="AE61" s="424"/>
      <c r="AF61" s="424"/>
      <c r="AG61" s="424"/>
      <c r="AH61" s="424"/>
      <c r="AI61" s="424"/>
      <c r="AJ61" s="424"/>
      <c r="AK61" s="424"/>
      <c r="AL61" s="424"/>
      <c r="AM61" s="424"/>
      <c r="AN61" s="424"/>
      <c r="AO61" s="424"/>
      <c r="AP61" s="424"/>
      <c r="AQ61" s="424"/>
      <c r="AR61" s="424"/>
      <c r="AS61" s="424"/>
      <c r="AT61" s="424"/>
      <c r="AU61" s="424"/>
      <c r="AV61" s="424"/>
      <c r="AW61" s="424"/>
      <c r="AX61" s="424"/>
      <c r="AY61" s="424"/>
      <c r="AZ61" s="424"/>
      <c r="BA61" s="424"/>
      <c r="BB61" s="424"/>
      <c r="BC61" s="424"/>
      <c r="BD61" s="424"/>
      <c r="BE61" s="424"/>
      <c r="BF61" s="424"/>
      <c r="BG61" s="424"/>
      <c r="BH61" s="424"/>
      <c r="BI61" s="424"/>
      <c r="BJ61" s="424"/>
      <c r="BK61" s="424"/>
      <c r="BL61" s="424"/>
      <c r="BM61" s="424"/>
      <c r="BN61" s="424"/>
      <c r="BO61" s="424"/>
      <c r="BP61" s="424"/>
      <c r="BQ61" s="424"/>
      <c r="BR61" s="424"/>
      <c r="BS61" s="424"/>
      <c r="BT61" s="424"/>
      <c r="BU61" s="424"/>
      <c r="BV61" s="424"/>
      <c r="BW61" s="424"/>
      <c r="BX61" s="424"/>
      <c r="BY61" s="424"/>
      <c r="BZ61" s="424"/>
      <c r="CA61" s="424"/>
      <c r="CB61" s="424"/>
      <c r="CC61" s="424"/>
      <c r="CD61" s="424"/>
      <c r="CE61" s="424"/>
      <c r="CF61" s="424"/>
      <c r="CG61" s="424"/>
      <c r="CH61" s="424"/>
      <c r="CI61" s="424"/>
      <c r="CJ61" s="424"/>
      <c r="CK61" s="424"/>
      <c r="CL61" s="424"/>
      <c r="CM61" s="424"/>
      <c r="CN61" s="424"/>
      <c r="CO61" s="424"/>
      <c r="CP61" s="424"/>
      <c r="CQ61" s="424"/>
      <c r="CR61" s="424"/>
      <c r="CS61" s="424"/>
      <c r="CT61" s="424"/>
      <c r="CU61" s="424"/>
      <c r="CV61" s="424"/>
      <c r="CW61" s="424"/>
      <c r="CX61" s="424"/>
      <c r="CY61" s="424"/>
      <c r="CZ61" s="424"/>
      <c r="DA61" s="424"/>
      <c r="DB61" s="424"/>
      <c r="DC61" s="424"/>
      <c r="DD61" s="424"/>
      <c r="DE61" s="424"/>
      <c r="DF61" s="424"/>
      <c r="DG61" s="424"/>
      <c r="DH61" s="424"/>
      <c r="DI61" s="424"/>
      <c r="DJ61" s="424"/>
      <c r="DK61" s="424"/>
      <c r="DL61" s="424"/>
      <c r="DM61" s="424"/>
      <c r="DN61" s="424"/>
      <c r="DO61" s="424"/>
      <c r="DP61" s="424"/>
      <c r="DQ61" s="424"/>
      <c r="DR61" s="424"/>
      <c r="DS61" s="424"/>
      <c r="DT61" s="424"/>
      <c r="DU61" s="424"/>
      <c r="DV61" s="424"/>
      <c r="DW61" s="424"/>
      <c r="DX61" s="424"/>
      <c r="DY61" s="424"/>
      <c r="DZ61" s="424"/>
      <c r="EA61" s="424"/>
      <c r="EB61" s="424"/>
      <c r="EC61" s="424"/>
      <c r="ED61" s="424"/>
      <c r="EE61" s="424"/>
      <c r="EF61" s="424"/>
      <c r="EG61" s="424"/>
      <c r="EH61" s="424"/>
      <c r="EI61" s="424"/>
      <c r="EJ61" s="424"/>
      <c r="EK61" s="424"/>
      <c r="EL61" s="424"/>
      <c r="EM61" s="424"/>
      <c r="EN61" s="424"/>
      <c r="EO61" s="424"/>
      <c r="EP61" s="424"/>
      <c r="EQ61" s="424"/>
      <c r="ER61" s="424"/>
      <c r="ES61" s="424"/>
      <c r="ET61" s="424"/>
      <c r="EU61" s="424"/>
      <c r="EV61" s="424"/>
      <c r="EW61" s="424"/>
      <c r="EX61" s="424"/>
      <c r="EY61" s="424"/>
      <c r="EZ61" s="424"/>
      <c r="FA61" s="424"/>
      <c r="FB61" s="424"/>
      <c r="FC61" s="424"/>
      <c r="FD61" s="424"/>
      <c r="FE61" s="424"/>
      <c r="FF61" s="424"/>
      <c r="FG61" s="424"/>
      <c r="FH61" s="424"/>
      <c r="FI61" s="424"/>
      <c r="FJ61" s="424"/>
      <c r="FK61" s="424"/>
      <c r="FL61" s="424"/>
      <c r="FM61" s="424"/>
      <c r="FN61" s="424"/>
      <c r="FO61" s="424"/>
      <c r="FP61" s="424"/>
      <c r="FQ61" s="424"/>
      <c r="FR61" s="424"/>
      <c r="FS61" s="424"/>
      <c r="FT61" s="424"/>
      <c r="FU61" s="424"/>
      <c r="FV61" s="424"/>
      <c r="FW61" s="424"/>
      <c r="FX61" s="424"/>
      <c r="FY61" s="424"/>
      <c r="FZ61" s="424"/>
      <c r="GA61" s="424"/>
      <c r="GB61" s="424"/>
      <c r="GC61" s="424"/>
      <c r="GD61" s="424"/>
      <c r="GE61" s="424"/>
      <c r="GF61" s="424"/>
      <c r="GG61" s="424"/>
      <c r="GH61" s="424"/>
      <c r="GI61" s="424"/>
      <c r="GJ61" s="424"/>
      <c r="GK61" s="424"/>
      <c r="GL61" s="424"/>
      <c r="GM61" s="424"/>
      <c r="GN61" s="424"/>
      <c r="GO61" s="424"/>
      <c r="GP61" s="424"/>
      <c r="GQ61" s="424"/>
      <c r="GR61" s="424"/>
      <c r="GS61" s="424"/>
      <c r="GT61" s="424"/>
      <c r="GU61" s="424"/>
      <c r="GV61" s="424"/>
      <c r="GW61" s="424"/>
      <c r="GX61" s="424"/>
      <c r="GY61" s="424"/>
      <c r="GZ61" s="424"/>
      <c r="HA61" s="424"/>
      <c r="HB61" s="424"/>
      <c r="HC61" s="424"/>
      <c r="HD61" s="424"/>
      <c r="HE61" s="424"/>
      <c r="HF61" s="424"/>
      <c r="HG61" s="424"/>
      <c r="HH61" s="424"/>
      <c r="HI61" s="424"/>
      <c r="HJ61" s="424"/>
      <c r="HK61" s="424"/>
      <c r="HL61" s="424"/>
      <c r="HM61" s="424"/>
      <c r="HN61" s="424"/>
      <c r="HO61" s="424"/>
      <c r="HP61" s="424"/>
      <c r="HQ61" s="424"/>
      <c r="HR61" s="424"/>
      <c r="HS61" s="424"/>
      <c r="HT61" s="424"/>
      <c r="HU61" s="424"/>
      <c r="HV61" s="424"/>
      <c r="HW61" s="424"/>
      <c r="HX61" s="424"/>
      <c r="HY61" s="424"/>
      <c r="HZ61" s="424"/>
      <c r="IA61" s="424"/>
      <c r="IB61" s="424"/>
      <c r="IC61" s="424"/>
      <c r="ID61" s="424"/>
      <c r="IE61" s="424"/>
      <c r="IF61" s="424"/>
      <c r="IG61" s="424"/>
      <c r="IH61" s="424"/>
      <c r="II61" s="424"/>
      <c r="IJ61" s="424"/>
      <c r="IK61" s="424"/>
      <c r="IL61" s="424"/>
      <c r="IM61" s="424"/>
      <c r="IN61" s="424"/>
      <c r="IO61" s="424"/>
    </row>
    <row r="62" spans="1:249" s="385" customFormat="1">
      <c r="A62" s="427"/>
      <c r="B62" s="427"/>
      <c r="C62" s="756"/>
      <c r="D62" s="431"/>
      <c r="E62" s="432" t="s">
        <v>892</v>
      </c>
      <c r="F62" s="433">
        <v>62</v>
      </c>
      <c r="G62" s="421"/>
      <c r="H62" s="422">
        <f>F62*G62</f>
        <v>0</v>
      </c>
      <c r="I62" s="423"/>
      <c r="J62" s="423"/>
      <c r="K62" s="423"/>
      <c r="L62" s="423"/>
      <c r="M62" s="423"/>
      <c r="N62" s="423"/>
      <c r="O62" s="424"/>
      <c r="P62" s="424"/>
      <c r="Q62" s="424"/>
      <c r="R62" s="424"/>
      <c r="S62" s="424"/>
      <c r="T62" s="424"/>
      <c r="U62" s="424"/>
      <c r="V62" s="424"/>
      <c r="W62" s="424"/>
      <c r="X62" s="424"/>
      <c r="Y62" s="424"/>
      <c r="Z62" s="424"/>
      <c r="AA62" s="424"/>
      <c r="AB62" s="424"/>
      <c r="AC62" s="424"/>
      <c r="AD62" s="424"/>
      <c r="AE62" s="424"/>
      <c r="AF62" s="424"/>
      <c r="AG62" s="424"/>
      <c r="AH62" s="424"/>
      <c r="AI62" s="424"/>
      <c r="AJ62" s="424"/>
      <c r="AK62" s="424"/>
      <c r="AL62" s="424"/>
      <c r="AM62" s="424"/>
      <c r="AN62" s="424"/>
      <c r="AO62" s="424"/>
      <c r="AP62" s="424"/>
      <c r="AQ62" s="424"/>
      <c r="AR62" s="424"/>
      <c r="AS62" s="424"/>
      <c r="AT62" s="424"/>
      <c r="AU62" s="424"/>
      <c r="AV62" s="424"/>
      <c r="AW62" s="424"/>
      <c r="AX62" s="424"/>
      <c r="AY62" s="424"/>
      <c r="AZ62" s="424"/>
      <c r="BA62" s="424"/>
      <c r="BB62" s="424"/>
      <c r="BC62" s="424"/>
      <c r="BD62" s="424"/>
      <c r="BE62" s="424"/>
      <c r="BF62" s="424"/>
      <c r="BG62" s="424"/>
      <c r="BH62" s="424"/>
      <c r="BI62" s="424"/>
      <c r="BJ62" s="424"/>
      <c r="BK62" s="424"/>
      <c r="BL62" s="424"/>
      <c r="BM62" s="424"/>
      <c r="BN62" s="424"/>
      <c r="BO62" s="424"/>
      <c r="BP62" s="424"/>
      <c r="BQ62" s="424"/>
      <c r="BR62" s="424"/>
      <c r="BS62" s="424"/>
      <c r="BT62" s="424"/>
      <c r="BU62" s="424"/>
      <c r="BV62" s="424"/>
      <c r="BW62" s="424"/>
      <c r="BX62" s="424"/>
      <c r="BY62" s="424"/>
      <c r="BZ62" s="424"/>
      <c r="CA62" s="424"/>
      <c r="CB62" s="424"/>
      <c r="CC62" s="424"/>
      <c r="CD62" s="424"/>
      <c r="CE62" s="424"/>
      <c r="CF62" s="424"/>
      <c r="CG62" s="424"/>
      <c r="CH62" s="424"/>
      <c r="CI62" s="424"/>
      <c r="CJ62" s="424"/>
      <c r="CK62" s="424"/>
      <c r="CL62" s="424"/>
      <c r="CM62" s="424"/>
      <c r="CN62" s="424"/>
      <c r="CO62" s="424"/>
      <c r="CP62" s="424"/>
      <c r="CQ62" s="424"/>
      <c r="CR62" s="424"/>
      <c r="CS62" s="424"/>
      <c r="CT62" s="424"/>
      <c r="CU62" s="424"/>
      <c r="CV62" s="424"/>
      <c r="CW62" s="424"/>
      <c r="CX62" s="424"/>
      <c r="CY62" s="424"/>
      <c r="CZ62" s="424"/>
      <c r="DA62" s="424"/>
      <c r="DB62" s="424"/>
      <c r="DC62" s="424"/>
      <c r="DD62" s="424"/>
      <c r="DE62" s="424"/>
      <c r="DF62" s="424"/>
      <c r="DG62" s="424"/>
      <c r="DH62" s="424"/>
      <c r="DI62" s="424"/>
      <c r="DJ62" s="424"/>
      <c r="DK62" s="424"/>
      <c r="DL62" s="424"/>
      <c r="DM62" s="424"/>
      <c r="DN62" s="424"/>
      <c r="DO62" s="424"/>
      <c r="DP62" s="424"/>
      <c r="DQ62" s="424"/>
      <c r="DR62" s="424"/>
      <c r="DS62" s="424"/>
      <c r="DT62" s="424"/>
      <c r="DU62" s="424"/>
      <c r="DV62" s="424"/>
      <c r="DW62" s="424"/>
      <c r="DX62" s="424"/>
      <c r="DY62" s="424"/>
      <c r="DZ62" s="424"/>
      <c r="EA62" s="424"/>
      <c r="EB62" s="424"/>
      <c r="EC62" s="424"/>
      <c r="ED62" s="424"/>
      <c r="EE62" s="424"/>
      <c r="EF62" s="424"/>
      <c r="EG62" s="424"/>
      <c r="EH62" s="424"/>
      <c r="EI62" s="424"/>
      <c r="EJ62" s="424"/>
      <c r="EK62" s="424"/>
      <c r="EL62" s="424"/>
      <c r="EM62" s="424"/>
      <c r="EN62" s="424"/>
      <c r="EO62" s="424"/>
      <c r="EP62" s="424"/>
      <c r="EQ62" s="424"/>
      <c r="ER62" s="424"/>
      <c r="ES62" s="424"/>
      <c r="ET62" s="424"/>
      <c r="EU62" s="424"/>
      <c r="EV62" s="424"/>
      <c r="EW62" s="424"/>
      <c r="EX62" s="424"/>
      <c r="EY62" s="424"/>
      <c r="EZ62" s="424"/>
      <c r="FA62" s="424"/>
      <c r="FB62" s="424"/>
      <c r="FC62" s="424"/>
      <c r="FD62" s="424"/>
      <c r="FE62" s="424"/>
      <c r="FF62" s="424"/>
      <c r="FG62" s="424"/>
      <c r="FH62" s="424"/>
      <c r="FI62" s="424"/>
      <c r="FJ62" s="424"/>
      <c r="FK62" s="424"/>
      <c r="FL62" s="424"/>
      <c r="FM62" s="424"/>
      <c r="FN62" s="424"/>
      <c r="FO62" s="424"/>
      <c r="FP62" s="424"/>
      <c r="FQ62" s="424"/>
      <c r="FR62" s="424"/>
      <c r="FS62" s="424"/>
      <c r="FT62" s="424"/>
      <c r="FU62" s="424"/>
      <c r="FV62" s="424"/>
      <c r="FW62" s="424"/>
      <c r="FX62" s="424"/>
      <c r="FY62" s="424"/>
      <c r="FZ62" s="424"/>
      <c r="GA62" s="424"/>
      <c r="GB62" s="424"/>
      <c r="GC62" s="424"/>
      <c r="GD62" s="424"/>
      <c r="GE62" s="424"/>
      <c r="GF62" s="424"/>
      <c r="GG62" s="424"/>
      <c r="GH62" s="424"/>
      <c r="GI62" s="424"/>
      <c r="GJ62" s="424"/>
      <c r="GK62" s="424"/>
      <c r="GL62" s="424"/>
      <c r="GM62" s="424"/>
      <c r="GN62" s="424"/>
      <c r="GO62" s="424"/>
      <c r="GP62" s="424"/>
      <c r="GQ62" s="424"/>
      <c r="GR62" s="424"/>
      <c r="GS62" s="424"/>
      <c r="GT62" s="424"/>
      <c r="GU62" s="424"/>
      <c r="GV62" s="424"/>
      <c r="GW62" s="424"/>
      <c r="GX62" s="424"/>
      <c r="GY62" s="424"/>
      <c r="GZ62" s="424"/>
      <c r="HA62" s="424"/>
      <c r="HB62" s="424"/>
      <c r="HC62" s="424"/>
      <c r="HD62" s="424"/>
      <c r="HE62" s="424"/>
      <c r="HF62" s="424"/>
      <c r="HG62" s="424"/>
      <c r="HH62" s="424"/>
      <c r="HI62" s="424"/>
      <c r="HJ62" s="424"/>
      <c r="HK62" s="424"/>
      <c r="HL62" s="424"/>
      <c r="HM62" s="424"/>
      <c r="HN62" s="424"/>
      <c r="HO62" s="424"/>
      <c r="HP62" s="424"/>
      <c r="HQ62" s="424"/>
      <c r="HR62" s="424"/>
      <c r="HS62" s="424"/>
      <c r="HT62" s="424"/>
      <c r="HU62" s="424"/>
      <c r="HV62" s="424"/>
      <c r="HW62" s="424"/>
      <c r="HX62" s="424"/>
      <c r="HY62" s="424"/>
      <c r="HZ62" s="424"/>
      <c r="IA62" s="424"/>
      <c r="IB62" s="424"/>
      <c r="IC62" s="424"/>
      <c r="ID62" s="424"/>
      <c r="IE62" s="424"/>
      <c r="IF62" s="424"/>
      <c r="IG62" s="424"/>
      <c r="IH62" s="424"/>
      <c r="II62" s="424"/>
      <c r="IJ62" s="424"/>
      <c r="IK62" s="424"/>
      <c r="IL62" s="424"/>
      <c r="IM62" s="424"/>
      <c r="IN62" s="424"/>
      <c r="IO62" s="424"/>
    </row>
    <row r="63" spans="1:249" s="385" customFormat="1">
      <c r="A63" s="427"/>
      <c r="B63" s="427"/>
      <c r="C63" s="756"/>
      <c r="D63" s="431"/>
      <c r="E63" s="432"/>
      <c r="F63" s="432"/>
      <c r="G63" s="421"/>
      <c r="H63" s="422"/>
      <c r="I63" s="423"/>
      <c r="J63" s="423"/>
      <c r="K63" s="423"/>
      <c r="L63" s="423"/>
      <c r="M63" s="423"/>
      <c r="N63" s="423"/>
      <c r="O63" s="424"/>
      <c r="P63" s="424"/>
      <c r="Q63" s="424"/>
      <c r="R63" s="424"/>
      <c r="S63" s="424"/>
      <c r="T63" s="424"/>
      <c r="U63" s="424"/>
      <c r="V63" s="424"/>
      <c r="W63" s="424"/>
      <c r="X63" s="424"/>
      <c r="Y63" s="424"/>
      <c r="Z63" s="424"/>
      <c r="AA63" s="424"/>
      <c r="AB63" s="424"/>
      <c r="AC63" s="424"/>
      <c r="AD63" s="424"/>
      <c r="AE63" s="424"/>
      <c r="AF63" s="424"/>
      <c r="AG63" s="424"/>
      <c r="AH63" s="424"/>
      <c r="AI63" s="424"/>
      <c r="AJ63" s="424"/>
      <c r="AK63" s="424"/>
      <c r="AL63" s="424"/>
      <c r="AM63" s="424"/>
      <c r="AN63" s="424"/>
      <c r="AO63" s="424"/>
      <c r="AP63" s="424"/>
      <c r="AQ63" s="424"/>
      <c r="AR63" s="424"/>
      <c r="AS63" s="424"/>
      <c r="AT63" s="424"/>
      <c r="AU63" s="424"/>
      <c r="AV63" s="424"/>
      <c r="AW63" s="424"/>
      <c r="AX63" s="424"/>
      <c r="AY63" s="424"/>
      <c r="AZ63" s="424"/>
      <c r="BA63" s="424"/>
      <c r="BB63" s="424"/>
      <c r="BC63" s="424"/>
      <c r="BD63" s="424"/>
      <c r="BE63" s="424"/>
      <c r="BF63" s="424"/>
      <c r="BG63" s="424"/>
      <c r="BH63" s="424"/>
      <c r="BI63" s="424"/>
      <c r="BJ63" s="424"/>
      <c r="BK63" s="424"/>
      <c r="BL63" s="424"/>
      <c r="BM63" s="424"/>
      <c r="BN63" s="424"/>
      <c r="BO63" s="424"/>
      <c r="BP63" s="424"/>
      <c r="BQ63" s="424"/>
      <c r="BR63" s="424"/>
      <c r="BS63" s="424"/>
      <c r="BT63" s="424"/>
      <c r="BU63" s="424"/>
      <c r="BV63" s="424"/>
      <c r="BW63" s="424"/>
      <c r="BX63" s="424"/>
      <c r="BY63" s="424"/>
      <c r="BZ63" s="424"/>
      <c r="CA63" s="424"/>
      <c r="CB63" s="424"/>
      <c r="CC63" s="424"/>
      <c r="CD63" s="424"/>
      <c r="CE63" s="424"/>
      <c r="CF63" s="424"/>
      <c r="CG63" s="424"/>
      <c r="CH63" s="424"/>
      <c r="CI63" s="424"/>
      <c r="CJ63" s="424"/>
      <c r="CK63" s="424"/>
      <c r="CL63" s="424"/>
      <c r="CM63" s="424"/>
      <c r="CN63" s="424"/>
      <c r="CO63" s="424"/>
      <c r="CP63" s="424"/>
      <c r="CQ63" s="424"/>
      <c r="CR63" s="424"/>
      <c r="CS63" s="424"/>
      <c r="CT63" s="424"/>
      <c r="CU63" s="424"/>
      <c r="CV63" s="424"/>
      <c r="CW63" s="424"/>
      <c r="CX63" s="424"/>
      <c r="CY63" s="424"/>
      <c r="CZ63" s="424"/>
      <c r="DA63" s="424"/>
      <c r="DB63" s="424"/>
      <c r="DC63" s="424"/>
      <c r="DD63" s="424"/>
      <c r="DE63" s="424"/>
      <c r="DF63" s="424"/>
      <c r="DG63" s="424"/>
      <c r="DH63" s="424"/>
      <c r="DI63" s="424"/>
      <c r="DJ63" s="424"/>
      <c r="DK63" s="424"/>
      <c r="DL63" s="424"/>
      <c r="DM63" s="424"/>
      <c r="DN63" s="424"/>
      <c r="DO63" s="424"/>
      <c r="DP63" s="424"/>
      <c r="DQ63" s="424"/>
      <c r="DR63" s="424"/>
      <c r="DS63" s="424"/>
      <c r="DT63" s="424"/>
      <c r="DU63" s="424"/>
      <c r="DV63" s="424"/>
      <c r="DW63" s="424"/>
      <c r="DX63" s="424"/>
      <c r="DY63" s="424"/>
      <c r="DZ63" s="424"/>
      <c r="EA63" s="424"/>
      <c r="EB63" s="424"/>
      <c r="EC63" s="424"/>
      <c r="ED63" s="424"/>
      <c r="EE63" s="424"/>
      <c r="EF63" s="424"/>
      <c r="EG63" s="424"/>
      <c r="EH63" s="424"/>
      <c r="EI63" s="424"/>
      <c r="EJ63" s="424"/>
      <c r="EK63" s="424"/>
      <c r="EL63" s="424"/>
      <c r="EM63" s="424"/>
      <c r="EN63" s="424"/>
      <c r="EO63" s="424"/>
      <c r="EP63" s="424"/>
      <c r="EQ63" s="424"/>
      <c r="ER63" s="424"/>
      <c r="ES63" s="424"/>
      <c r="ET63" s="424"/>
      <c r="EU63" s="424"/>
      <c r="EV63" s="424"/>
      <c r="EW63" s="424"/>
      <c r="EX63" s="424"/>
      <c r="EY63" s="424"/>
      <c r="EZ63" s="424"/>
      <c r="FA63" s="424"/>
      <c r="FB63" s="424"/>
      <c r="FC63" s="424"/>
      <c r="FD63" s="424"/>
      <c r="FE63" s="424"/>
      <c r="FF63" s="424"/>
      <c r="FG63" s="424"/>
      <c r="FH63" s="424"/>
      <c r="FI63" s="424"/>
      <c r="FJ63" s="424"/>
      <c r="FK63" s="424"/>
      <c r="FL63" s="424"/>
      <c r="FM63" s="424"/>
      <c r="FN63" s="424"/>
      <c r="FO63" s="424"/>
      <c r="FP63" s="424"/>
      <c r="FQ63" s="424"/>
      <c r="FR63" s="424"/>
      <c r="FS63" s="424"/>
      <c r="FT63" s="424"/>
      <c r="FU63" s="424"/>
      <c r="FV63" s="424"/>
      <c r="FW63" s="424"/>
      <c r="FX63" s="424"/>
      <c r="FY63" s="424"/>
      <c r="FZ63" s="424"/>
      <c r="GA63" s="424"/>
      <c r="GB63" s="424"/>
      <c r="GC63" s="424"/>
      <c r="GD63" s="424"/>
      <c r="GE63" s="424"/>
      <c r="GF63" s="424"/>
      <c r="GG63" s="424"/>
      <c r="GH63" s="424"/>
      <c r="GI63" s="424"/>
      <c r="GJ63" s="424"/>
      <c r="GK63" s="424"/>
      <c r="GL63" s="424"/>
      <c r="GM63" s="424"/>
      <c r="GN63" s="424"/>
      <c r="GO63" s="424"/>
      <c r="GP63" s="424"/>
      <c r="GQ63" s="424"/>
      <c r="GR63" s="424"/>
      <c r="GS63" s="424"/>
      <c r="GT63" s="424"/>
      <c r="GU63" s="424"/>
      <c r="GV63" s="424"/>
      <c r="GW63" s="424"/>
      <c r="GX63" s="424"/>
      <c r="GY63" s="424"/>
      <c r="GZ63" s="424"/>
      <c r="HA63" s="424"/>
      <c r="HB63" s="424"/>
      <c r="HC63" s="424"/>
      <c r="HD63" s="424"/>
      <c r="HE63" s="424"/>
      <c r="HF63" s="424"/>
      <c r="HG63" s="424"/>
      <c r="HH63" s="424"/>
      <c r="HI63" s="424"/>
      <c r="HJ63" s="424"/>
      <c r="HK63" s="424"/>
      <c r="HL63" s="424"/>
      <c r="HM63" s="424"/>
      <c r="HN63" s="424"/>
      <c r="HO63" s="424"/>
      <c r="HP63" s="424"/>
      <c r="HQ63" s="424"/>
      <c r="HR63" s="424"/>
      <c r="HS63" s="424"/>
      <c r="HT63" s="424"/>
      <c r="HU63" s="424"/>
      <c r="HV63" s="424"/>
      <c r="HW63" s="424"/>
      <c r="HX63" s="424"/>
      <c r="HY63" s="424"/>
      <c r="HZ63" s="424"/>
      <c r="IA63" s="424"/>
      <c r="IB63" s="424"/>
      <c r="IC63" s="424"/>
      <c r="ID63" s="424"/>
      <c r="IE63" s="424"/>
      <c r="IF63" s="424"/>
      <c r="IG63" s="424"/>
      <c r="IH63" s="424"/>
      <c r="II63" s="424"/>
      <c r="IJ63" s="424"/>
      <c r="IK63" s="424"/>
      <c r="IL63" s="424"/>
      <c r="IM63" s="424"/>
      <c r="IN63" s="424"/>
      <c r="IO63" s="424"/>
    </row>
    <row r="64" spans="1:249" s="385" customFormat="1" ht="57.5">
      <c r="A64" s="427" t="s">
        <v>1381</v>
      </c>
      <c r="B64" s="427" t="s">
        <v>1409</v>
      </c>
      <c r="C64" s="756" t="s">
        <v>755</v>
      </c>
      <c r="D64" s="383" t="s">
        <v>1412</v>
      </c>
      <c r="E64" s="432"/>
      <c r="F64" s="432"/>
      <c r="G64" s="421"/>
      <c r="H64" s="422"/>
      <c r="I64" s="423"/>
      <c r="J64" s="423"/>
      <c r="K64" s="423"/>
      <c r="L64" s="423"/>
      <c r="M64" s="423"/>
      <c r="N64" s="423"/>
      <c r="O64" s="424"/>
      <c r="P64" s="424"/>
      <c r="Q64" s="424"/>
      <c r="R64" s="424"/>
      <c r="S64" s="424"/>
      <c r="T64" s="424"/>
      <c r="U64" s="424"/>
      <c r="V64" s="424"/>
      <c r="W64" s="424"/>
      <c r="X64" s="424"/>
      <c r="Y64" s="424"/>
      <c r="Z64" s="424"/>
      <c r="AA64" s="424"/>
      <c r="AB64" s="424"/>
      <c r="AC64" s="424"/>
      <c r="AD64" s="424"/>
      <c r="AE64" s="424"/>
      <c r="AF64" s="424"/>
      <c r="AG64" s="424"/>
      <c r="AH64" s="424"/>
      <c r="AI64" s="424"/>
      <c r="AJ64" s="424"/>
      <c r="AK64" s="424"/>
      <c r="AL64" s="424"/>
      <c r="AM64" s="424"/>
      <c r="AN64" s="424"/>
      <c r="AO64" s="424"/>
      <c r="AP64" s="424"/>
      <c r="AQ64" s="424"/>
      <c r="AR64" s="424"/>
      <c r="AS64" s="424"/>
      <c r="AT64" s="424"/>
      <c r="AU64" s="424"/>
      <c r="AV64" s="424"/>
      <c r="AW64" s="424"/>
      <c r="AX64" s="424"/>
      <c r="AY64" s="424"/>
      <c r="AZ64" s="424"/>
      <c r="BA64" s="424"/>
      <c r="BB64" s="424"/>
      <c r="BC64" s="424"/>
      <c r="BD64" s="424"/>
      <c r="BE64" s="424"/>
      <c r="BF64" s="424"/>
      <c r="BG64" s="424"/>
      <c r="BH64" s="424"/>
      <c r="BI64" s="424"/>
      <c r="BJ64" s="424"/>
      <c r="BK64" s="424"/>
      <c r="BL64" s="424"/>
      <c r="BM64" s="424"/>
      <c r="BN64" s="424"/>
      <c r="BO64" s="424"/>
      <c r="BP64" s="424"/>
      <c r="BQ64" s="424"/>
      <c r="BR64" s="424"/>
      <c r="BS64" s="424"/>
      <c r="BT64" s="424"/>
      <c r="BU64" s="424"/>
      <c r="BV64" s="424"/>
      <c r="BW64" s="424"/>
      <c r="BX64" s="424"/>
      <c r="BY64" s="424"/>
      <c r="BZ64" s="424"/>
      <c r="CA64" s="424"/>
      <c r="CB64" s="424"/>
      <c r="CC64" s="424"/>
      <c r="CD64" s="424"/>
      <c r="CE64" s="424"/>
      <c r="CF64" s="424"/>
      <c r="CG64" s="424"/>
      <c r="CH64" s="424"/>
      <c r="CI64" s="424"/>
      <c r="CJ64" s="424"/>
      <c r="CK64" s="424"/>
      <c r="CL64" s="424"/>
      <c r="CM64" s="424"/>
      <c r="CN64" s="424"/>
      <c r="CO64" s="424"/>
      <c r="CP64" s="424"/>
      <c r="CQ64" s="424"/>
      <c r="CR64" s="424"/>
      <c r="CS64" s="424"/>
      <c r="CT64" s="424"/>
      <c r="CU64" s="424"/>
      <c r="CV64" s="424"/>
      <c r="CW64" s="424"/>
      <c r="CX64" s="424"/>
      <c r="CY64" s="424"/>
      <c r="CZ64" s="424"/>
      <c r="DA64" s="424"/>
      <c r="DB64" s="424"/>
      <c r="DC64" s="424"/>
      <c r="DD64" s="424"/>
      <c r="DE64" s="424"/>
      <c r="DF64" s="424"/>
      <c r="DG64" s="424"/>
      <c r="DH64" s="424"/>
      <c r="DI64" s="424"/>
      <c r="DJ64" s="424"/>
      <c r="DK64" s="424"/>
      <c r="DL64" s="424"/>
      <c r="DM64" s="424"/>
      <c r="DN64" s="424"/>
      <c r="DO64" s="424"/>
      <c r="DP64" s="424"/>
      <c r="DQ64" s="424"/>
      <c r="DR64" s="424"/>
      <c r="DS64" s="424"/>
      <c r="DT64" s="424"/>
      <c r="DU64" s="424"/>
      <c r="DV64" s="424"/>
      <c r="DW64" s="424"/>
      <c r="DX64" s="424"/>
      <c r="DY64" s="424"/>
      <c r="DZ64" s="424"/>
      <c r="EA64" s="424"/>
      <c r="EB64" s="424"/>
      <c r="EC64" s="424"/>
      <c r="ED64" s="424"/>
      <c r="EE64" s="424"/>
      <c r="EF64" s="424"/>
      <c r="EG64" s="424"/>
      <c r="EH64" s="424"/>
      <c r="EI64" s="424"/>
      <c r="EJ64" s="424"/>
      <c r="EK64" s="424"/>
      <c r="EL64" s="424"/>
      <c r="EM64" s="424"/>
      <c r="EN64" s="424"/>
      <c r="EO64" s="424"/>
      <c r="EP64" s="424"/>
      <c r="EQ64" s="424"/>
      <c r="ER64" s="424"/>
      <c r="ES64" s="424"/>
      <c r="ET64" s="424"/>
      <c r="EU64" s="424"/>
      <c r="EV64" s="424"/>
      <c r="EW64" s="424"/>
      <c r="EX64" s="424"/>
      <c r="EY64" s="424"/>
      <c r="EZ64" s="424"/>
      <c r="FA64" s="424"/>
      <c r="FB64" s="424"/>
      <c r="FC64" s="424"/>
      <c r="FD64" s="424"/>
      <c r="FE64" s="424"/>
      <c r="FF64" s="424"/>
      <c r="FG64" s="424"/>
      <c r="FH64" s="424"/>
      <c r="FI64" s="424"/>
      <c r="FJ64" s="424"/>
      <c r="FK64" s="424"/>
      <c r="FL64" s="424"/>
      <c r="FM64" s="424"/>
      <c r="FN64" s="424"/>
      <c r="FO64" s="424"/>
      <c r="FP64" s="424"/>
      <c r="FQ64" s="424"/>
      <c r="FR64" s="424"/>
      <c r="FS64" s="424"/>
      <c r="FT64" s="424"/>
      <c r="FU64" s="424"/>
      <c r="FV64" s="424"/>
      <c r="FW64" s="424"/>
      <c r="FX64" s="424"/>
      <c r="FY64" s="424"/>
      <c r="FZ64" s="424"/>
      <c r="GA64" s="424"/>
      <c r="GB64" s="424"/>
      <c r="GC64" s="424"/>
      <c r="GD64" s="424"/>
      <c r="GE64" s="424"/>
      <c r="GF64" s="424"/>
      <c r="GG64" s="424"/>
      <c r="GH64" s="424"/>
      <c r="GI64" s="424"/>
      <c r="GJ64" s="424"/>
      <c r="GK64" s="424"/>
      <c r="GL64" s="424"/>
      <c r="GM64" s="424"/>
      <c r="GN64" s="424"/>
      <c r="GO64" s="424"/>
      <c r="GP64" s="424"/>
      <c r="GQ64" s="424"/>
      <c r="GR64" s="424"/>
      <c r="GS64" s="424"/>
      <c r="GT64" s="424"/>
      <c r="GU64" s="424"/>
      <c r="GV64" s="424"/>
      <c r="GW64" s="424"/>
      <c r="GX64" s="424"/>
      <c r="GY64" s="424"/>
      <c r="GZ64" s="424"/>
      <c r="HA64" s="424"/>
      <c r="HB64" s="424"/>
      <c r="HC64" s="424"/>
      <c r="HD64" s="424"/>
      <c r="HE64" s="424"/>
      <c r="HF64" s="424"/>
      <c r="HG64" s="424"/>
      <c r="HH64" s="424"/>
      <c r="HI64" s="424"/>
      <c r="HJ64" s="424"/>
      <c r="HK64" s="424"/>
      <c r="HL64" s="424"/>
      <c r="HM64" s="424"/>
      <c r="HN64" s="424"/>
      <c r="HO64" s="424"/>
      <c r="HP64" s="424"/>
      <c r="HQ64" s="424"/>
      <c r="HR64" s="424"/>
      <c r="HS64" s="424"/>
      <c r="HT64" s="424"/>
      <c r="HU64" s="424"/>
      <c r="HV64" s="424"/>
      <c r="HW64" s="424"/>
      <c r="HX64" s="424"/>
      <c r="HY64" s="424"/>
      <c r="HZ64" s="424"/>
      <c r="IA64" s="424"/>
      <c r="IB64" s="424"/>
      <c r="IC64" s="424"/>
      <c r="ID64" s="424"/>
      <c r="IE64" s="424"/>
      <c r="IF64" s="424"/>
      <c r="IG64" s="424"/>
      <c r="IH64" s="424"/>
      <c r="II64" s="424"/>
      <c r="IJ64" s="424"/>
      <c r="IK64" s="424"/>
      <c r="IL64" s="424"/>
      <c r="IM64" s="424"/>
      <c r="IN64" s="424"/>
      <c r="IO64" s="424"/>
    </row>
    <row r="65" spans="1:249" s="385" customFormat="1" ht="13.5">
      <c r="A65" s="425"/>
      <c r="B65" s="425"/>
      <c r="C65" s="755"/>
      <c r="D65" s="450"/>
      <c r="E65" s="451" t="s">
        <v>1413</v>
      </c>
      <c r="F65" s="432">
        <f>F62*0.8*1.1</f>
        <v>54.560000000000009</v>
      </c>
      <c r="G65" s="421"/>
      <c r="H65" s="422">
        <f>F65*G65</f>
        <v>0</v>
      </c>
      <c r="I65" s="423"/>
      <c r="J65" s="423"/>
      <c r="K65" s="423"/>
      <c r="L65" s="423"/>
      <c r="M65" s="423"/>
      <c r="N65" s="423"/>
      <c r="O65" s="424"/>
      <c r="P65" s="424"/>
      <c r="Q65" s="424"/>
      <c r="R65" s="424"/>
      <c r="S65" s="424"/>
      <c r="T65" s="424"/>
      <c r="U65" s="424"/>
      <c r="V65" s="424"/>
      <c r="W65" s="424"/>
      <c r="X65" s="424"/>
      <c r="Y65" s="424"/>
      <c r="Z65" s="424"/>
      <c r="AA65" s="424"/>
      <c r="AB65" s="424"/>
      <c r="AC65" s="424"/>
      <c r="AD65" s="424"/>
      <c r="AE65" s="424"/>
      <c r="AF65" s="424"/>
      <c r="AG65" s="424"/>
      <c r="AH65" s="424"/>
      <c r="AI65" s="424"/>
      <c r="AJ65" s="424"/>
      <c r="AK65" s="424"/>
      <c r="AL65" s="424"/>
      <c r="AM65" s="424"/>
      <c r="AN65" s="424"/>
      <c r="AO65" s="424"/>
      <c r="AP65" s="424"/>
      <c r="AQ65" s="424"/>
      <c r="AR65" s="424"/>
      <c r="AS65" s="424"/>
      <c r="AT65" s="424"/>
      <c r="AU65" s="424"/>
      <c r="AV65" s="424"/>
      <c r="AW65" s="424"/>
      <c r="AX65" s="424"/>
      <c r="AY65" s="424"/>
      <c r="AZ65" s="424"/>
      <c r="BA65" s="424"/>
      <c r="BB65" s="424"/>
      <c r="BC65" s="424"/>
      <c r="BD65" s="424"/>
      <c r="BE65" s="424"/>
      <c r="BF65" s="424"/>
      <c r="BG65" s="424"/>
      <c r="BH65" s="424"/>
      <c r="BI65" s="424"/>
      <c r="BJ65" s="424"/>
      <c r="BK65" s="424"/>
      <c r="BL65" s="424"/>
      <c r="BM65" s="424"/>
      <c r="BN65" s="424"/>
      <c r="BO65" s="424"/>
      <c r="BP65" s="424"/>
      <c r="BQ65" s="424"/>
      <c r="BR65" s="424"/>
      <c r="BS65" s="424"/>
      <c r="BT65" s="424"/>
      <c r="BU65" s="424"/>
      <c r="BV65" s="424"/>
      <c r="BW65" s="424"/>
      <c r="BX65" s="424"/>
      <c r="BY65" s="424"/>
      <c r="BZ65" s="424"/>
      <c r="CA65" s="424"/>
      <c r="CB65" s="424"/>
      <c r="CC65" s="424"/>
      <c r="CD65" s="424"/>
      <c r="CE65" s="424"/>
      <c r="CF65" s="424"/>
      <c r="CG65" s="424"/>
      <c r="CH65" s="424"/>
      <c r="CI65" s="424"/>
      <c r="CJ65" s="424"/>
      <c r="CK65" s="424"/>
      <c r="CL65" s="424"/>
      <c r="CM65" s="424"/>
      <c r="CN65" s="424"/>
      <c r="CO65" s="424"/>
      <c r="CP65" s="424"/>
      <c r="CQ65" s="424"/>
      <c r="CR65" s="424"/>
      <c r="CS65" s="424"/>
      <c r="CT65" s="424"/>
      <c r="CU65" s="424"/>
      <c r="CV65" s="424"/>
      <c r="CW65" s="424"/>
      <c r="CX65" s="424"/>
      <c r="CY65" s="424"/>
      <c r="CZ65" s="424"/>
      <c r="DA65" s="424"/>
      <c r="DB65" s="424"/>
      <c r="DC65" s="424"/>
      <c r="DD65" s="424"/>
      <c r="DE65" s="424"/>
      <c r="DF65" s="424"/>
      <c r="DG65" s="424"/>
      <c r="DH65" s="424"/>
      <c r="DI65" s="424"/>
      <c r="DJ65" s="424"/>
      <c r="DK65" s="424"/>
      <c r="DL65" s="424"/>
      <c r="DM65" s="424"/>
      <c r="DN65" s="424"/>
      <c r="DO65" s="424"/>
      <c r="DP65" s="424"/>
      <c r="DQ65" s="424"/>
      <c r="DR65" s="424"/>
      <c r="DS65" s="424"/>
      <c r="DT65" s="424"/>
      <c r="DU65" s="424"/>
      <c r="DV65" s="424"/>
      <c r="DW65" s="424"/>
      <c r="DX65" s="424"/>
      <c r="DY65" s="424"/>
      <c r="DZ65" s="424"/>
      <c r="EA65" s="424"/>
      <c r="EB65" s="424"/>
      <c r="EC65" s="424"/>
      <c r="ED65" s="424"/>
      <c r="EE65" s="424"/>
      <c r="EF65" s="424"/>
      <c r="EG65" s="424"/>
      <c r="EH65" s="424"/>
      <c r="EI65" s="424"/>
      <c r="EJ65" s="424"/>
      <c r="EK65" s="424"/>
      <c r="EL65" s="424"/>
      <c r="EM65" s="424"/>
      <c r="EN65" s="424"/>
      <c r="EO65" s="424"/>
      <c r="EP65" s="424"/>
      <c r="EQ65" s="424"/>
      <c r="ER65" s="424"/>
      <c r="ES65" s="424"/>
      <c r="ET65" s="424"/>
      <c r="EU65" s="424"/>
      <c r="EV65" s="424"/>
      <c r="EW65" s="424"/>
      <c r="EX65" s="424"/>
      <c r="EY65" s="424"/>
      <c r="EZ65" s="424"/>
      <c r="FA65" s="424"/>
      <c r="FB65" s="424"/>
      <c r="FC65" s="424"/>
      <c r="FD65" s="424"/>
      <c r="FE65" s="424"/>
      <c r="FF65" s="424"/>
      <c r="FG65" s="424"/>
      <c r="FH65" s="424"/>
      <c r="FI65" s="424"/>
      <c r="FJ65" s="424"/>
      <c r="FK65" s="424"/>
      <c r="FL65" s="424"/>
      <c r="FM65" s="424"/>
      <c r="FN65" s="424"/>
      <c r="FO65" s="424"/>
      <c r="FP65" s="424"/>
      <c r="FQ65" s="424"/>
      <c r="FR65" s="424"/>
      <c r="FS65" s="424"/>
      <c r="FT65" s="424"/>
      <c r="FU65" s="424"/>
      <c r="FV65" s="424"/>
      <c r="FW65" s="424"/>
      <c r="FX65" s="424"/>
      <c r="FY65" s="424"/>
      <c r="FZ65" s="424"/>
      <c r="GA65" s="424"/>
      <c r="GB65" s="424"/>
      <c r="GC65" s="424"/>
      <c r="GD65" s="424"/>
      <c r="GE65" s="424"/>
      <c r="GF65" s="424"/>
      <c r="GG65" s="424"/>
      <c r="GH65" s="424"/>
      <c r="GI65" s="424"/>
      <c r="GJ65" s="424"/>
      <c r="GK65" s="424"/>
      <c r="GL65" s="424"/>
      <c r="GM65" s="424"/>
      <c r="GN65" s="424"/>
      <c r="GO65" s="424"/>
      <c r="GP65" s="424"/>
      <c r="GQ65" s="424"/>
      <c r="GR65" s="424"/>
      <c r="GS65" s="424"/>
      <c r="GT65" s="424"/>
      <c r="GU65" s="424"/>
      <c r="GV65" s="424"/>
      <c r="GW65" s="424"/>
      <c r="GX65" s="424"/>
      <c r="GY65" s="424"/>
      <c r="GZ65" s="424"/>
      <c r="HA65" s="424"/>
      <c r="HB65" s="424"/>
      <c r="HC65" s="424"/>
      <c r="HD65" s="424"/>
      <c r="HE65" s="424"/>
      <c r="HF65" s="424"/>
      <c r="HG65" s="424"/>
      <c r="HH65" s="424"/>
      <c r="HI65" s="424"/>
      <c r="HJ65" s="424"/>
      <c r="HK65" s="424"/>
      <c r="HL65" s="424"/>
      <c r="HM65" s="424"/>
      <c r="HN65" s="424"/>
      <c r="HO65" s="424"/>
      <c r="HP65" s="424"/>
      <c r="HQ65" s="424"/>
      <c r="HR65" s="424"/>
      <c r="HS65" s="424"/>
      <c r="HT65" s="424"/>
      <c r="HU65" s="424"/>
      <c r="HV65" s="424"/>
      <c r="HW65" s="424"/>
      <c r="HX65" s="424"/>
      <c r="HY65" s="424"/>
      <c r="HZ65" s="424"/>
      <c r="IA65" s="424"/>
      <c r="IB65" s="424"/>
      <c r="IC65" s="424"/>
      <c r="ID65" s="424"/>
      <c r="IE65" s="424"/>
      <c r="IF65" s="424"/>
      <c r="IG65" s="424"/>
      <c r="IH65" s="424"/>
      <c r="II65" s="424"/>
      <c r="IJ65" s="424"/>
      <c r="IK65" s="424"/>
      <c r="IL65" s="424"/>
      <c r="IM65" s="424"/>
      <c r="IN65" s="424"/>
      <c r="IO65" s="424"/>
    </row>
    <row r="66" spans="1:249" s="385" customFormat="1">
      <c r="A66" s="425"/>
      <c r="B66" s="425"/>
      <c r="C66" s="755"/>
      <c r="D66" s="450"/>
      <c r="E66" s="451"/>
      <c r="F66" s="451"/>
      <c r="G66" s="421"/>
      <c r="H66" s="422"/>
      <c r="I66" s="423"/>
      <c r="J66" s="423"/>
      <c r="K66" s="423"/>
      <c r="L66" s="423"/>
      <c r="M66" s="423"/>
      <c r="N66" s="423"/>
      <c r="O66" s="424"/>
      <c r="P66" s="424"/>
      <c r="Q66" s="424"/>
      <c r="R66" s="424"/>
      <c r="S66" s="424"/>
      <c r="T66" s="424"/>
      <c r="U66" s="424"/>
      <c r="V66" s="424"/>
      <c r="W66" s="424"/>
      <c r="X66" s="424"/>
      <c r="Y66" s="424"/>
      <c r="Z66" s="424"/>
      <c r="AA66" s="424"/>
      <c r="AB66" s="424"/>
      <c r="AC66" s="424"/>
      <c r="AD66" s="424"/>
      <c r="AE66" s="424"/>
      <c r="AF66" s="424"/>
      <c r="AG66" s="424"/>
      <c r="AH66" s="424"/>
      <c r="AI66" s="424"/>
      <c r="AJ66" s="424"/>
      <c r="AK66" s="424"/>
      <c r="AL66" s="424"/>
      <c r="AM66" s="424"/>
      <c r="AN66" s="424"/>
      <c r="AO66" s="424"/>
      <c r="AP66" s="424"/>
      <c r="AQ66" s="424"/>
      <c r="AR66" s="424"/>
      <c r="AS66" s="424"/>
      <c r="AT66" s="424"/>
      <c r="AU66" s="424"/>
      <c r="AV66" s="424"/>
      <c r="AW66" s="424"/>
      <c r="AX66" s="424"/>
      <c r="AY66" s="424"/>
      <c r="AZ66" s="424"/>
      <c r="BA66" s="424"/>
      <c r="BB66" s="424"/>
      <c r="BC66" s="424"/>
      <c r="BD66" s="424"/>
      <c r="BE66" s="424"/>
      <c r="BF66" s="424"/>
      <c r="BG66" s="424"/>
      <c r="BH66" s="424"/>
      <c r="BI66" s="424"/>
      <c r="BJ66" s="424"/>
      <c r="BK66" s="424"/>
      <c r="BL66" s="424"/>
      <c r="BM66" s="424"/>
      <c r="BN66" s="424"/>
      <c r="BO66" s="424"/>
      <c r="BP66" s="424"/>
      <c r="BQ66" s="424"/>
      <c r="BR66" s="424"/>
      <c r="BS66" s="424"/>
      <c r="BT66" s="424"/>
      <c r="BU66" s="424"/>
      <c r="BV66" s="424"/>
      <c r="BW66" s="424"/>
      <c r="BX66" s="424"/>
      <c r="BY66" s="424"/>
      <c r="BZ66" s="424"/>
      <c r="CA66" s="424"/>
      <c r="CB66" s="424"/>
      <c r="CC66" s="424"/>
      <c r="CD66" s="424"/>
      <c r="CE66" s="424"/>
      <c r="CF66" s="424"/>
      <c r="CG66" s="424"/>
      <c r="CH66" s="424"/>
      <c r="CI66" s="424"/>
      <c r="CJ66" s="424"/>
      <c r="CK66" s="424"/>
      <c r="CL66" s="424"/>
      <c r="CM66" s="424"/>
      <c r="CN66" s="424"/>
      <c r="CO66" s="424"/>
      <c r="CP66" s="424"/>
      <c r="CQ66" s="424"/>
      <c r="CR66" s="424"/>
      <c r="CS66" s="424"/>
      <c r="CT66" s="424"/>
      <c r="CU66" s="424"/>
      <c r="CV66" s="424"/>
      <c r="CW66" s="424"/>
      <c r="CX66" s="424"/>
      <c r="CY66" s="424"/>
      <c r="CZ66" s="424"/>
      <c r="DA66" s="424"/>
      <c r="DB66" s="424"/>
      <c r="DC66" s="424"/>
      <c r="DD66" s="424"/>
      <c r="DE66" s="424"/>
      <c r="DF66" s="424"/>
      <c r="DG66" s="424"/>
      <c r="DH66" s="424"/>
      <c r="DI66" s="424"/>
      <c r="DJ66" s="424"/>
      <c r="DK66" s="424"/>
      <c r="DL66" s="424"/>
      <c r="DM66" s="424"/>
      <c r="DN66" s="424"/>
      <c r="DO66" s="424"/>
      <c r="DP66" s="424"/>
      <c r="DQ66" s="424"/>
      <c r="DR66" s="424"/>
      <c r="DS66" s="424"/>
      <c r="DT66" s="424"/>
      <c r="DU66" s="424"/>
      <c r="DV66" s="424"/>
      <c r="DW66" s="424"/>
      <c r="DX66" s="424"/>
      <c r="DY66" s="424"/>
      <c r="DZ66" s="424"/>
      <c r="EA66" s="424"/>
      <c r="EB66" s="424"/>
      <c r="EC66" s="424"/>
      <c r="ED66" s="424"/>
      <c r="EE66" s="424"/>
      <c r="EF66" s="424"/>
      <c r="EG66" s="424"/>
      <c r="EH66" s="424"/>
      <c r="EI66" s="424"/>
      <c r="EJ66" s="424"/>
      <c r="EK66" s="424"/>
      <c r="EL66" s="424"/>
      <c r="EM66" s="424"/>
      <c r="EN66" s="424"/>
      <c r="EO66" s="424"/>
      <c r="EP66" s="424"/>
      <c r="EQ66" s="424"/>
      <c r="ER66" s="424"/>
      <c r="ES66" s="424"/>
      <c r="ET66" s="424"/>
      <c r="EU66" s="424"/>
      <c r="EV66" s="424"/>
      <c r="EW66" s="424"/>
      <c r="EX66" s="424"/>
      <c r="EY66" s="424"/>
      <c r="EZ66" s="424"/>
      <c r="FA66" s="424"/>
      <c r="FB66" s="424"/>
      <c r="FC66" s="424"/>
      <c r="FD66" s="424"/>
      <c r="FE66" s="424"/>
      <c r="FF66" s="424"/>
      <c r="FG66" s="424"/>
      <c r="FH66" s="424"/>
      <c r="FI66" s="424"/>
      <c r="FJ66" s="424"/>
      <c r="FK66" s="424"/>
      <c r="FL66" s="424"/>
      <c r="FM66" s="424"/>
      <c r="FN66" s="424"/>
      <c r="FO66" s="424"/>
      <c r="FP66" s="424"/>
      <c r="FQ66" s="424"/>
      <c r="FR66" s="424"/>
      <c r="FS66" s="424"/>
      <c r="FT66" s="424"/>
      <c r="FU66" s="424"/>
      <c r="FV66" s="424"/>
      <c r="FW66" s="424"/>
      <c r="FX66" s="424"/>
      <c r="FY66" s="424"/>
      <c r="FZ66" s="424"/>
      <c r="GA66" s="424"/>
      <c r="GB66" s="424"/>
      <c r="GC66" s="424"/>
      <c r="GD66" s="424"/>
      <c r="GE66" s="424"/>
      <c r="GF66" s="424"/>
      <c r="GG66" s="424"/>
      <c r="GH66" s="424"/>
      <c r="GI66" s="424"/>
      <c r="GJ66" s="424"/>
      <c r="GK66" s="424"/>
      <c r="GL66" s="424"/>
      <c r="GM66" s="424"/>
      <c r="GN66" s="424"/>
      <c r="GO66" s="424"/>
      <c r="GP66" s="424"/>
      <c r="GQ66" s="424"/>
      <c r="GR66" s="424"/>
      <c r="GS66" s="424"/>
      <c r="GT66" s="424"/>
      <c r="GU66" s="424"/>
      <c r="GV66" s="424"/>
      <c r="GW66" s="424"/>
      <c r="GX66" s="424"/>
      <c r="GY66" s="424"/>
      <c r="GZ66" s="424"/>
      <c r="HA66" s="424"/>
      <c r="HB66" s="424"/>
      <c r="HC66" s="424"/>
      <c r="HD66" s="424"/>
      <c r="HE66" s="424"/>
      <c r="HF66" s="424"/>
      <c r="HG66" s="424"/>
      <c r="HH66" s="424"/>
      <c r="HI66" s="424"/>
      <c r="HJ66" s="424"/>
      <c r="HK66" s="424"/>
      <c r="HL66" s="424"/>
      <c r="HM66" s="424"/>
      <c r="HN66" s="424"/>
      <c r="HO66" s="424"/>
      <c r="HP66" s="424"/>
      <c r="HQ66" s="424"/>
      <c r="HR66" s="424"/>
      <c r="HS66" s="424"/>
      <c r="HT66" s="424"/>
      <c r="HU66" s="424"/>
      <c r="HV66" s="424"/>
      <c r="HW66" s="424"/>
      <c r="HX66" s="424"/>
      <c r="HY66" s="424"/>
      <c r="HZ66" s="424"/>
      <c r="IA66" s="424"/>
      <c r="IB66" s="424"/>
      <c r="IC66" s="424"/>
      <c r="ID66" s="424"/>
      <c r="IE66" s="424"/>
      <c r="IF66" s="424"/>
      <c r="IG66" s="424"/>
      <c r="IH66" s="424"/>
      <c r="II66" s="424"/>
      <c r="IJ66" s="424"/>
      <c r="IK66" s="424"/>
      <c r="IL66" s="424"/>
      <c r="IM66" s="424"/>
      <c r="IN66" s="424"/>
      <c r="IO66" s="424"/>
    </row>
    <row r="67" spans="1:249" s="385" customFormat="1">
      <c r="A67" s="427" t="s">
        <v>1381</v>
      </c>
      <c r="B67" s="427" t="s">
        <v>1409</v>
      </c>
      <c r="C67" s="756" t="s">
        <v>763</v>
      </c>
      <c r="D67" s="383" t="s">
        <v>1414</v>
      </c>
      <c r="E67" s="432"/>
      <c r="F67" s="432"/>
      <c r="G67" s="421"/>
      <c r="H67" s="422"/>
      <c r="I67" s="423"/>
      <c r="J67" s="423"/>
      <c r="K67" s="423"/>
      <c r="L67" s="423"/>
      <c r="M67" s="423"/>
      <c r="N67" s="423"/>
      <c r="O67" s="424"/>
      <c r="P67" s="424"/>
      <c r="Q67" s="424"/>
      <c r="R67" s="424"/>
      <c r="S67" s="424"/>
      <c r="T67" s="424"/>
      <c r="U67" s="424"/>
      <c r="V67" s="424"/>
      <c r="W67" s="424"/>
      <c r="X67" s="424"/>
      <c r="Y67" s="424"/>
      <c r="Z67" s="424"/>
      <c r="AA67" s="424"/>
      <c r="AB67" s="424"/>
      <c r="AC67" s="424"/>
      <c r="AD67" s="424"/>
      <c r="AE67" s="424"/>
      <c r="AF67" s="424"/>
      <c r="AG67" s="424"/>
      <c r="AH67" s="424"/>
      <c r="AI67" s="424"/>
      <c r="AJ67" s="424"/>
      <c r="AK67" s="424"/>
      <c r="AL67" s="424"/>
      <c r="AM67" s="424"/>
      <c r="AN67" s="424"/>
      <c r="AO67" s="424"/>
      <c r="AP67" s="424"/>
      <c r="AQ67" s="424"/>
      <c r="AR67" s="424"/>
      <c r="AS67" s="424"/>
      <c r="AT67" s="424"/>
      <c r="AU67" s="424"/>
      <c r="AV67" s="424"/>
      <c r="AW67" s="424"/>
      <c r="AX67" s="424"/>
      <c r="AY67" s="424"/>
      <c r="AZ67" s="424"/>
      <c r="BA67" s="424"/>
      <c r="BB67" s="424"/>
      <c r="BC67" s="424"/>
      <c r="BD67" s="424"/>
      <c r="BE67" s="424"/>
      <c r="BF67" s="424"/>
      <c r="BG67" s="424"/>
      <c r="BH67" s="424"/>
      <c r="BI67" s="424"/>
      <c r="BJ67" s="424"/>
      <c r="BK67" s="424"/>
      <c r="BL67" s="424"/>
      <c r="BM67" s="424"/>
      <c r="BN67" s="424"/>
      <c r="BO67" s="424"/>
      <c r="BP67" s="424"/>
      <c r="BQ67" s="424"/>
      <c r="BR67" s="424"/>
      <c r="BS67" s="424"/>
      <c r="BT67" s="424"/>
      <c r="BU67" s="424"/>
      <c r="BV67" s="424"/>
      <c r="BW67" s="424"/>
      <c r="BX67" s="424"/>
      <c r="BY67" s="424"/>
      <c r="BZ67" s="424"/>
      <c r="CA67" s="424"/>
      <c r="CB67" s="424"/>
      <c r="CC67" s="424"/>
      <c r="CD67" s="424"/>
      <c r="CE67" s="424"/>
      <c r="CF67" s="424"/>
      <c r="CG67" s="424"/>
      <c r="CH67" s="424"/>
      <c r="CI67" s="424"/>
      <c r="CJ67" s="424"/>
      <c r="CK67" s="424"/>
      <c r="CL67" s="424"/>
      <c r="CM67" s="424"/>
      <c r="CN67" s="424"/>
      <c r="CO67" s="424"/>
      <c r="CP67" s="424"/>
      <c r="CQ67" s="424"/>
      <c r="CR67" s="424"/>
      <c r="CS67" s="424"/>
      <c r="CT67" s="424"/>
      <c r="CU67" s="424"/>
      <c r="CV67" s="424"/>
      <c r="CW67" s="424"/>
      <c r="CX67" s="424"/>
      <c r="CY67" s="424"/>
      <c r="CZ67" s="424"/>
      <c r="DA67" s="424"/>
      <c r="DB67" s="424"/>
      <c r="DC67" s="424"/>
      <c r="DD67" s="424"/>
      <c r="DE67" s="424"/>
      <c r="DF67" s="424"/>
      <c r="DG67" s="424"/>
      <c r="DH67" s="424"/>
      <c r="DI67" s="424"/>
      <c r="DJ67" s="424"/>
      <c r="DK67" s="424"/>
      <c r="DL67" s="424"/>
      <c r="DM67" s="424"/>
      <c r="DN67" s="424"/>
      <c r="DO67" s="424"/>
      <c r="DP67" s="424"/>
      <c r="DQ67" s="424"/>
      <c r="DR67" s="424"/>
      <c r="DS67" s="424"/>
      <c r="DT67" s="424"/>
      <c r="DU67" s="424"/>
      <c r="DV67" s="424"/>
      <c r="DW67" s="424"/>
      <c r="DX67" s="424"/>
      <c r="DY67" s="424"/>
      <c r="DZ67" s="424"/>
      <c r="EA67" s="424"/>
      <c r="EB67" s="424"/>
      <c r="EC67" s="424"/>
      <c r="ED67" s="424"/>
      <c r="EE67" s="424"/>
      <c r="EF67" s="424"/>
      <c r="EG67" s="424"/>
      <c r="EH67" s="424"/>
      <c r="EI67" s="424"/>
      <c r="EJ67" s="424"/>
      <c r="EK67" s="424"/>
      <c r="EL67" s="424"/>
      <c r="EM67" s="424"/>
      <c r="EN67" s="424"/>
      <c r="EO67" s="424"/>
      <c r="EP67" s="424"/>
      <c r="EQ67" s="424"/>
      <c r="ER67" s="424"/>
      <c r="ES67" s="424"/>
      <c r="ET67" s="424"/>
      <c r="EU67" s="424"/>
      <c r="EV67" s="424"/>
      <c r="EW67" s="424"/>
      <c r="EX67" s="424"/>
      <c r="EY67" s="424"/>
      <c r="EZ67" s="424"/>
      <c r="FA67" s="424"/>
      <c r="FB67" s="424"/>
      <c r="FC67" s="424"/>
      <c r="FD67" s="424"/>
      <c r="FE67" s="424"/>
      <c r="FF67" s="424"/>
      <c r="FG67" s="424"/>
      <c r="FH67" s="424"/>
      <c r="FI67" s="424"/>
      <c r="FJ67" s="424"/>
      <c r="FK67" s="424"/>
      <c r="FL67" s="424"/>
      <c r="FM67" s="424"/>
      <c r="FN67" s="424"/>
      <c r="FO67" s="424"/>
      <c r="FP67" s="424"/>
      <c r="FQ67" s="424"/>
      <c r="FR67" s="424"/>
      <c r="FS67" s="424"/>
      <c r="FT67" s="424"/>
      <c r="FU67" s="424"/>
      <c r="FV67" s="424"/>
      <c r="FW67" s="424"/>
      <c r="FX67" s="424"/>
      <c r="FY67" s="424"/>
      <c r="FZ67" s="424"/>
      <c r="GA67" s="424"/>
      <c r="GB67" s="424"/>
      <c r="GC67" s="424"/>
      <c r="GD67" s="424"/>
      <c r="GE67" s="424"/>
      <c r="GF67" s="424"/>
      <c r="GG67" s="424"/>
      <c r="GH67" s="424"/>
      <c r="GI67" s="424"/>
      <c r="GJ67" s="424"/>
      <c r="GK67" s="424"/>
      <c r="GL67" s="424"/>
      <c r="GM67" s="424"/>
      <c r="GN67" s="424"/>
      <c r="GO67" s="424"/>
      <c r="GP67" s="424"/>
      <c r="GQ67" s="424"/>
      <c r="GR67" s="424"/>
      <c r="GS67" s="424"/>
      <c r="GT67" s="424"/>
      <c r="GU67" s="424"/>
      <c r="GV67" s="424"/>
      <c r="GW67" s="424"/>
      <c r="GX67" s="424"/>
      <c r="GY67" s="424"/>
      <c r="GZ67" s="424"/>
      <c r="HA67" s="424"/>
      <c r="HB67" s="424"/>
      <c r="HC67" s="424"/>
      <c r="HD67" s="424"/>
      <c r="HE67" s="424"/>
      <c r="HF67" s="424"/>
      <c r="HG67" s="424"/>
      <c r="HH67" s="424"/>
      <c r="HI67" s="424"/>
      <c r="HJ67" s="424"/>
      <c r="HK67" s="424"/>
      <c r="HL67" s="424"/>
      <c r="HM67" s="424"/>
      <c r="HN67" s="424"/>
      <c r="HO67" s="424"/>
      <c r="HP67" s="424"/>
      <c r="HQ67" s="424"/>
      <c r="HR67" s="424"/>
      <c r="HS67" s="424"/>
      <c r="HT67" s="424"/>
      <c r="HU67" s="424"/>
      <c r="HV67" s="424"/>
      <c r="HW67" s="424"/>
      <c r="HX67" s="424"/>
      <c r="HY67" s="424"/>
      <c r="HZ67" s="424"/>
      <c r="IA67" s="424"/>
      <c r="IB67" s="424"/>
      <c r="IC67" s="424"/>
      <c r="ID67" s="424"/>
      <c r="IE67" s="424"/>
      <c r="IF67" s="424"/>
      <c r="IG67" s="424"/>
      <c r="IH67" s="424"/>
      <c r="II67" s="424"/>
      <c r="IJ67" s="424"/>
      <c r="IK67" s="424"/>
      <c r="IL67" s="424"/>
      <c r="IM67" s="424"/>
      <c r="IN67" s="424"/>
      <c r="IO67" s="424"/>
    </row>
    <row r="68" spans="1:249" s="385" customFormat="1" ht="13.5">
      <c r="A68" s="427"/>
      <c r="B68" s="427"/>
      <c r="C68" s="756"/>
      <c r="D68" s="434"/>
      <c r="E68" s="432" t="s">
        <v>1415</v>
      </c>
      <c r="F68" s="433">
        <f>F62*0.8</f>
        <v>49.6</v>
      </c>
      <c r="G68" s="421"/>
      <c r="H68" s="422">
        <f>F68*G68</f>
        <v>0</v>
      </c>
      <c r="I68" s="423"/>
      <c r="J68" s="423"/>
      <c r="K68" s="423"/>
      <c r="L68" s="423"/>
      <c r="M68" s="423"/>
      <c r="N68" s="423"/>
      <c r="O68" s="424"/>
      <c r="P68" s="424"/>
      <c r="Q68" s="424"/>
      <c r="R68" s="424"/>
      <c r="S68" s="424"/>
      <c r="T68" s="424"/>
      <c r="U68" s="424"/>
      <c r="V68" s="424"/>
      <c r="W68" s="424"/>
      <c r="X68" s="424"/>
      <c r="Y68" s="424"/>
      <c r="Z68" s="424"/>
      <c r="AA68" s="424"/>
      <c r="AB68" s="424"/>
      <c r="AC68" s="424"/>
      <c r="AD68" s="424"/>
      <c r="AE68" s="424"/>
      <c r="AF68" s="424"/>
      <c r="AG68" s="424"/>
      <c r="AH68" s="424"/>
      <c r="AI68" s="424"/>
      <c r="AJ68" s="424"/>
      <c r="AK68" s="424"/>
      <c r="AL68" s="424"/>
      <c r="AM68" s="424"/>
      <c r="AN68" s="424"/>
      <c r="AO68" s="424"/>
      <c r="AP68" s="424"/>
      <c r="AQ68" s="424"/>
      <c r="AR68" s="424"/>
      <c r="AS68" s="424"/>
      <c r="AT68" s="424"/>
      <c r="AU68" s="424"/>
      <c r="AV68" s="424"/>
      <c r="AW68" s="424"/>
      <c r="AX68" s="424"/>
      <c r="AY68" s="424"/>
      <c r="AZ68" s="424"/>
      <c r="BA68" s="424"/>
      <c r="BB68" s="424"/>
      <c r="BC68" s="424"/>
      <c r="BD68" s="424"/>
      <c r="BE68" s="424"/>
      <c r="BF68" s="424"/>
      <c r="BG68" s="424"/>
      <c r="BH68" s="424"/>
      <c r="BI68" s="424"/>
      <c r="BJ68" s="424"/>
      <c r="BK68" s="424"/>
      <c r="BL68" s="424"/>
      <c r="BM68" s="424"/>
      <c r="BN68" s="424"/>
      <c r="BO68" s="424"/>
      <c r="BP68" s="424"/>
      <c r="BQ68" s="424"/>
      <c r="BR68" s="424"/>
      <c r="BS68" s="424"/>
      <c r="BT68" s="424"/>
      <c r="BU68" s="424"/>
      <c r="BV68" s="424"/>
      <c r="BW68" s="424"/>
      <c r="BX68" s="424"/>
      <c r="BY68" s="424"/>
      <c r="BZ68" s="424"/>
      <c r="CA68" s="424"/>
      <c r="CB68" s="424"/>
      <c r="CC68" s="424"/>
      <c r="CD68" s="424"/>
      <c r="CE68" s="424"/>
      <c r="CF68" s="424"/>
      <c r="CG68" s="424"/>
      <c r="CH68" s="424"/>
      <c r="CI68" s="424"/>
      <c r="CJ68" s="424"/>
      <c r="CK68" s="424"/>
      <c r="CL68" s="424"/>
      <c r="CM68" s="424"/>
      <c r="CN68" s="424"/>
      <c r="CO68" s="424"/>
      <c r="CP68" s="424"/>
      <c r="CQ68" s="424"/>
      <c r="CR68" s="424"/>
      <c r="CS68" s="424"/>
      <c r="CT68" s="424"/>
      <c r="CU68" s="424"/>
      <c r="CV68" s="424"/>
      <c r="CW68" s="424"/>
      <c r="CX68" s="424"/>
      <c r="CY68" s="424"/>
      <c r="CZ68" s="424"/>
      <c r="DA68" s="424"/>
      <c r="DB68" s="424"/>
      <c r="DC68" s="424"/>
      <c r="DD68" s="424"/>
      <c r="DE68" s="424"/>
      <c r="DF68" s="424"/>
      <c r="DG68" s="424"/>
      <c r="DH68" s="424"/>
      <c r="DI68" s="424"/>
      <c r="DJ68" s="424"/>
      <c r="DK68" s="424"/>
      <c r="DL68" s="424"/>
      <c r="DM68" s="424"/>
      <c r="DN68" s="424"/>
      <c r="DO68" s="424"/>
      <c r="DP68" s="424"/>
      <c r="DQ68" s="424"/>
      <c r="DR68" s="424"/>
      <c r="DS68" s="424"/>
      <c r="DT68" s="424"/>
      <c r="DU68" s="424"/>
      <c r="DV68" s="424"/>
      <c r="DW68" s="424"/>
      <c r="DX68" s="424"/>
      <c r="DY68" s="424"/>
      <c r="DZ68" s="424"/>
      <c r="EA68" s="424"/>
      <c r="EB68" s="424"/>
      <c r="EC68" s="424"/>
      <c r="ED68" s="424"/>
      <c r="EE68" s="424"/>
      <c r="EF68" s="424"/>
      <c r="EG68" s="424"/>
      <c r="EH68" s="424"/>
      <c r="EI68" s="424"/>
      <c r="EJ68" s="424"/>
      <c r="EK68" s="424"/>
      <c r="EL68" s="424"/>
      <c r="EM68" s="424"/>
      <c r="EN68" s="424"/>
      <c r="EO68" s="424"/>
      <c r="EP68" s="424"/>
      <c r="EQ68" s="424"/>
      <c r="ER68" s="424"/>
      <c r="ES68" s="424"/>
      <c r="ET68" s="424"/>
      <c r="EU68" s="424"/>
      <c r="EV68" s="424"/>
      <c r="EW68" s="424"/>
      <c r="EX68" s="424"/>
      <c r="EY68" s="424"/>
      <c r="EZ68" s="424"/>
      <c r="FA68" s="424"/>
      <c r="FB68" s="424"/>
      <c r="FC68" s="424"/>
      <c r="FD68" s="424"/>
      <c r="FE68" s="424"/>
      <c r="FF68" s="424"/>
      <c r="FG68" s="424"/>
      <c r="FH68" s="424"/>
      <c r="FI68" s="424"/>
      <c r="FJ68" s="424"/>
      <c r="FK68" s="424"/>
      <c r="FL68" s="424"/>
      <c r="FM68" s="424"/>
      <c r="FN68" s="424"/>
      <c r="FO68" s="424"/>
      <c r="FP68" s="424"/>
      <c r="FQ68" s="424"/>
      <c r="FR68" s="424"/>
      <c r="FS68" s="424"/>
      <c r="FT68" s="424"/>
      <c r="FU68" s="424"/>
      <c r="FV68" s="424"/>
      <c r="FW68" s="424"/>
      <c r="FX68" s="424"/>
      <c r="FY68" s="424"/>
      <c r="FZ68" s="424"/>
      <c r="GA68" s="424"/>
      <c r="GB68" s="424"/>
      <c r="GC68" s="424"/>
      <c r="GD68" s="424"/>
      <c r="GE68" s="424"/>
      <c r="GF68" s="424"/>
      <c r="GG68" s="424"/>
      <c r="GH68" s="424"/>
      <c r="GI68" s="424"/>
      <c r="GJ68" s="424"/>
      <c r="GK68" s="424"/>
      <c r="GL68" s="424"/>
      <c r="GM68" s="424"/>
      <c r="GN68" s="424"/>
      <c r="GO68" s="424"/>
      <c r="GP68" s="424"/>
      <c r="GQ68" s="424"/>
      <c r="GR68" s="424"/>
      <c r="GS68" s="424"/>
      <c r="GT68" s="424"/>
      <c r="GU68" s="424"/>
      <c r="GV68" s="424"/>
      <c r="GW68" s="424"/>
      <c r="GX68" s="424"/>
      <c r="GY68" s="424"/>
      <c r="GZ68" s="424"/>
      <c r="HA68" s="424"/>
      <c r="HB68" s="424"/>
      <c r="HC68" s="424"/>
      <c r="HD68" s="424"/>
      <c r="HE68" s="424"/>
      <c r="HF68" s="424"/>
      <c r="HG68" s="424"/>
      <c r="HH68" s="424"/>
      <c r="HI68" s="424"/>
      <c r="HJ68" s="424"/>
      <c r="HK68" s="424"/>
      <c r="HL68" s="424"/>
      <c r="HM68" s="424"/>
      <c r="HN68" s="424"/>
      <c r="HO68" s="424"/>
      <c r="HP68" s="424"/>
      <c r="HQ68" s="424"/>
      <c r="HR68" s="424"/>
      <c r="HS68" s="424"/>
      <c r="HT68" s="424"/>
      <c r="HU68" s="424"/>
      <c r="HV68" s="424"/>
      <c r="HW68" s="424"/>
      <c r="HX68" s="424"/>
      <c r="HY68" s="424"/>
      <c r="HZ68" s="424"/>
      <c r="IA68" s="424"/>
      <c r="IB68" s="424"/>
      <c r="IC68" s="424"/>
      <c r="ID68" s="424"/>
      <c r="IE68" s="424"/>
      <c r="IF68" s="424"/>
      <c r="IG68" s="424"/>
      <c r="IH68" s="424"/>
      <c r="II68" s="424"/>
      <c r="IJ68" s="424"/>
      <c r="IK68" s="424"/>
      <c r="IL68" s="424"/>
      <c r="IM68" s="424"/>
      <c r="IN68" s="424"/>
      <c r="IO68" s="424"/>
    </row>
    <row r="69" spans="1:249" s="385" customFormat="1">
      <c r="A69" s="425"/>
      <c r="B69" s="425"/>
      <c r="C69" s="755"/>
      <c r="D69" s="452"/>
      <c r="E69" s="449"/>
      <c r="F69" s="420"/>
      <c r="G69" s="421"/>
      <c r="H69" s="422"/>
      <c r="I69" s="423"/>
      <c r="J69" s="423"/>
      <c r="K69" s="423"/>
      <c r="L69" s="423"/>
      <c r="M69" s="423"/>
      <c r="N69" s="423"/>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4"/>
      <c r="AL69" s="424"/>
      <c r="AM69" s="424"/>
      <c r="AN69" s="424"/>
      <c r="AO69" s="424"/>
      <c r="AP69" s="424"/>
      <c r="AQ69" s="424"/>
      <c r="AR69" s="424"/>
      <c r="AS69" s="424"/>
      <c r="AT69" s="424"/>
      <c r="AU69" s="424"/>
      <c r="AV69" s="424"/>
      <c r="AW69" s="424"/>
      <c r="AX69" s="424"/>
      <c r="AY69" s="424"/>
      <c r="AZ69" s="424"/>
      <c r="BA69" s="424"/>
      <c r="BB69" s="424"/>
      <c r="BC69" s="424"/>
      <c r="BD69" s="424"/>
      <c r="BE69" s="424"/>
      <c r="BF69" s="424"/>
      <c r="BG69" s="424"/>
      <c r="BH69" s="424"/>
      <c r="BI69" s="424"/>
      <c r="BJ69" s="424"/>
      <c r="BK69" s="424"/>
      <c r="BL69" s="424"/>
      <c r="BM69" s="424"/>
      <c r="BN69" s="424"/>
      <c r="BO69" s="424"/>
      <c r="BP69" s="424"/>
      <c r="BQ69" s="424"/>
      <c r="BR69" s="424"/>
      <c r="BS69" s="424"/>
      <c r="BT69" s="424"/>
      <c r="BU69" s="424"/>
      <c r="BV69" s="424"/>
      <c r="BW69" s="424"/>
      <c r="BX69" s="424"/>
      <c r="BY69" s="424"/>
      <c r="BZ69" s="424"/>
      <c r="CA69" s="424"/>
      <c r="CB69" s="424"/>
      <c r="CC69" s="424"/>
      <c r="CD69" s="424"/>
      <c r="CE69" s="424"/>
      <c r="CF69" s="424"/>
      <c r="CG69" s="424"/>
      <c r="CH69" s="424"/>
      <c r="CI69" s="424"/>
      <c r="CJ69" s="424"/>
      <c r="CK69" s="424"/>
      <c r="CL69" s="424"/>
      <c r="CM69" s="424"/>
      <c r="CN69" s="424"/>
      <c r="CO69" s="424"/>
      <c r="CP69" s="424"/>
      <c r="CQ69" s="424"/>
      <c r="CR69" s="424"/>
      <c r="CS69" s="424"/>
      <c r="CT69" s="424"/>
      <c r="CU69" s="424"/>
      <c r="CV69" s="424"/>
      <c r="CW69" s="424"/>
      <c r="CX69" s="424"/>
      <c r="CY69" s="424"/>
      <c r="CZ69" s="424"/>
      <c r="DA69" s="424"/>
      <c r="DB69" s="424"/>
      <c r="DC69" s="424"/>
      <c r="DD69" s="424"/>
      <c r="DE69" s="424"/>
      <c r="DF69" s="424"/>
      <c r="DG69" s="424"/>
      <c r="DH69" s="424"/>
      <c r="DI69" s="424"/>
      <c r="DJ69" s="424"/>
      <c r="DK69" s="424"/>
      <c r="DL69" s="424"/>
      <c r="DM69" s="424"/>
      <c r="DN69" s="424"/>
      <c r="DO69" s="424"/>
      <c r="DP69" s="424"/>
      <c r="DQ69" s="424"/>
      <c r="DR69" s="424"/>
      <c r="DS69" s="424"/>
      <c r="DT69" s="424"/>
      <c r="DU69" s="424"/>
      <c r="DV69" s="424"/>
      <c r="DW69" s="424"/>
      <c r="DX69" s="424"/>
      <c r="DY69" s="424"/>
      <c r="DZ69" s="424"/>
      <c r="EA69" s="424"/>
      <c r="EB69" s="424"/>
      <c r="EC69" s="424"/>
      <c r="ED69" s="424"/>
      <c r="EE69" s="424"/>
      <c r="EF69" s="424"/>
      <c r="EG69" s="424"/>
      <c r="EH69" s="424"/>
      <c r="EI69" s="424"/>
      <c r="EJ69" s="424"/>
      <c r="EK69" s="424"/>
      <c r="EL69" s="424"/>
      <c r="EM69" s="424"/>
      <c r="EN69" s="424"/>
      <c r="EO69" s="424"/>
      <c r="EP69" s="424"/>
      <c r="EQ69" s="424"/>
      <c r="ER69" s="424"/>
      <c r="ES69" s="424"/>
      <c r="ET69" s="424"/>
      <c r="EU69" s="424"/>
      <c r="EV69" s="424"/>
      <c r="EW69" s="424"/>
      <c r="EX69" s="424"/>
      <c r="EY69" s="424"/>
      <c r="EZ69" s="424"/>
      <c r="FA69" s="424"/>
      <c r="FB69" s="424"/>
      <c r="FC69" s="424"/>
      <c r="FD69" s="424"/>
      <c r="FE69" s="424"/>
      <c r="FF69" s="424"/>
      <c r="FG69" s="424"/>
      <c r="FH69" s="424"/>
      <c r="FI69" s="424"/>
      <c r="FJ69" s="424"/>
      <c r="FK69" s="424"/>
      <c r="FL69" s="424"/>
      <c r="FM69" s="424"/>
      <c r="FN69" s="424"/>
      <c r="FO69" s="424"/>
      <c r="FP69" s="424"/>
      <c r="FQ69" s="424"/>
      <c r="FR69" s="424"/>
      <c r="FS69" s="424"/>
      <c r="FT69" s="424"/>
      <c r="FU69" s="424"/>
      <c r="FV69" s="424"/>
      <c r="FW69" s="424"/>
      <c r="FX69" s="424"/>
      <c r="FY69" s="424"/>
      <c r="FZ69" s="424"/>
      <c r="GA69" s="424"/>
      <c r="GB69" s="424"/>
      <c r="GC69" s="424"/>
      <c r="GD69" s="424"/>
      <c r="GE69" s="424"/>
      <c r="GF69" s="424"/>
      <c r="GG69" s="424"/>
      <c r="GH69" s="424"/>
      <c r="GI69" s="424"/>
      <c r="GJ69" s="424"/>
      <c r="GK69" s="424"/>
      <c r="GL69" s="424"/>
      <c r="GM69" s="424"/>
      <c r="GN69" s="424"/>
      <c r="GO69" s="424"/>
      <c r="GP69" s="424"/>
      <c r="GQ69" s="424"/>
      <c r="GR69" s="424"/>
      <c r="GS69" s="424"/>
      <c r="GT69" s="424"/>
      <c r="GU69" s="424"/>
      <c r="GV69" s="424"/>
      <c r="GW69" s="424"/>
      <c r="GX69" s="424"/>
      <c r="GY69" s="424"/>
      <c r="GZ69" s="424"/>
      <c r="HA69" s="424"/>
      <c r="HB69" s="424"/>
      <c r="HC69" s="424"/>
      <c r="HD69" s="424"/>
      <c r="HE69" s="424"/>
      <c r="HF69" s="424"/>
      <c r="HG69" s="424"/>
      <c r="HH69" s="424"/>
      <c r="HI69" s="424"/>
      <c r="HJ69" s="424"/>
      <c r="HK69" s="424"/>
      <c r="HL69" s="424"/>
      <c r="HM69" s="424"/>
      <c r="HN69" s="424"/>
      <c r="HO69" s="424"/>
      <c r="HP69" s="424"/>
      <c r="HQ69" s="424"/>
      <c r="HR69" s="424"/>
      <c r="HS69" s="424"/>
      <c r="HT69" s="424"/>
      <c r="HU69" s="424"/>
      <c r="HV69" s="424"/>
      <c r="HW69" s="424"/>
      <c r="HX69" s="424"/>
      <c r="HY69" s="424"/>
      <c r="HZ69" s="424"/>
      <c r="IA69" s="424"/>
      <c r="IB69" s="424"/>
      <c r="IC69" s="424"/>
      <c r="ID69" s="424"/>
      <c r="IE69" s="424"/>
      <c r="IF69" s="424"/>
      <c r="IG69" s="424"/>
      <c r="IH69" s="424"/>
      <c r="II69" s="424"/>
      <c r="IJ69" s="424"/>
      <c r="IK69" s="424"/>
      <c r="IL69" s="424"/>
      <c r="IM69" s="424"/>
      <c r="IN69" s="424"/>
      <c r="IO69" s="424"/>
    </row>
    <row r="70" spans="1:249" s="385" customFormat="1" ht="46">
      <c r="A70" s="427" t="s">
        <v>1381</v>
      </c>
      <c r="B70" s="427" t="s">
        <v>1409</v>
      </c>
      <c r="C70" s="756" t="s">
        <v>771</v>
      </c>
      <c r="D70" s="383" t="s">
        <v>1416</v>
      </c>
      <c r="E70" s="432"/>
      <c r="F70" s="432"/>
      <c r="G70" s="421"/>
      <c r="H70" s="422"/>
      <c r="I70" s="423"/>
      <c r="J70" s="423"/>
      <c r="K70" s="423"/>
      <c r="L70" s="423"/>
      <c r="M70" s="423"/>
      <c r="N70" s="423"/>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24"/>
      <c r="AL70" s="424"/>
      <c r="AM70" s="424"/>
      <c r="AN70" s="424"/>
      <c r="AO70" s="424"/>
      <c r="AP70" s="424"/>
      <c r="AQ70" s="424"/>
      <c r="AR70" s="424"/>
      <c r="AS70" s="424"/>
      <c r="AT70" s="424"/>
      <c r="AU70" s="424"/>
      <c r="AV70" s="424"/>
      <c r="AW70" s="424"/>
      <c r="AX70" s="424"/>
      <c r="AY70" s="424"/>
      <c r="AZ70" s="424"/>
      <c r="BA70" s="424"/>
      <c r="BB70" s="424"/>
      <c r="BC70" s="424"/>
      <c r="BD70" s="424"/>
      <c r="BE70" s="424"/>
      <c r="BF70" s="424"/>
      <c r="BG70" s="424"/>
      <c r="BH70" s="424"/>
      <c r="BI70" s="424"/>
      <c r="BJ70" s="424"/>
      <c r="BK70" s="424"/>
      <c r="BL70" s="424"/>
      <c r="BM70" s="424"/>
      <c r="BN70" s="424"/>
      <c r="BO70" s="424"/>
      <c r="BP70" s="424"/>
      <c r="BQ70" s="424"/>
      <c r="BR70" s="424"/>
      <c r="BS70" s="424"/>
      <c r="BT70" s="424"/>
      <c r="BU70" s="424"/>
      <c r="BV70" s="424"/>
      <c r="BW70" s="424"/>
      <c r="BX70" s="424"/>
      <c r="BY70" s="424"/>
      <c r="BZ70" s="424"/>
      <c r="CA70" s="424"/>
      <c r="CB70" s="424"/>
      <c r="CC70" s="424"/>
      <c r="CD70" s="424"/>
      <c r="CE70" s="424"/>
      <c r="CF70" s="424"/>
      <c r="CG70" s="424"/>
      <c r="CH70" s="424"/>
      <c r="CI70" s="424"/>
      <c r="CJ70" s="424"/>
      <c r="CK70" s="424"/>
      <c r="CL70" s="424"/>
      <c r="CM70" s="424"/>
      <c r="CN70" s="424"/>
      <c r="CO70" s="424"/>
      <c r="CP70" s="424"/>
      <c r="CQ70" s="424"/>
      <c r="CR70" s="424"/>
      <c r="CS70" s="424"/>
      <c r="CT70" s="424"/>
      <c r="CU70" s="424"/>
      <c r="CV70" s="424"/>
      <c r="CW70" s="424"/>
      <c r="CX70" s="424"/>
      <c r="CY70" s="424"/>
      <c r="CZ70" s="424"/>
      <c r="DA70" s="424"/>
      <c r="DB70" s="424"/>
      <c r="DC70" s="424"/>
      <c r="DD70" s="424"/>
      <c r="DE70" s="424"/>
      <c r="DF70" s="424"/>
      <c r="DG70" s="424"/>
      <c r="DH70" s="424"/>
      <c r="DI70" s="424"/>
      <c r="DJ70" s="424"/>
      <c r="DK70" s="424"/>
      <c r="DL70" s="424"/>
      <c r="DM70" s="424"/>
      <c r="DN70" s="424"/>
      <c r="DO70" s="424"/>
      <c r="DP70" s="424"/>
      <c r="DQ70" s="424"/>
      <c r="DR70" s="424"/>
      <c r="DS70" s="424"/>
      <c r="DT70" s="424"/>
      <c r="DU70" s="424"/>
      <c r="DV70" s="424"/>
      <c r="DW70" s="424"/>
      <c r="DX70" s="424"/>
      <c r="DY70" s="424"/>
      <c r="DZ70" s="424"/>
      <c r="EA70" s="424"/>
      <c r="EB70" s="424"/>
      <c r="EC70" s="424"/>
      <c r="ED70" s="424"/>
      <c r="EE70" s="424"/>
      <c r="EF70" s="424"/>
      <c r="EG70" s="424"/>
      <c r="EH70" s="424"/>
      <c r="EI70" s="424"/>
      <c r="EJ70" s="424"/>
      <c r="EK70" s="424"/>
      <c r="EL70" s="424"/>
      <c r="EM70" s="424"/>
      <c r="EN70" s="424"/>
      <c r="EO70" s="424"/>
      <c r="EP70" s="424"/>
      <c r="EQ70" s="424"/>
      <c r="ER70" s="424"/>
      <c r="ES70" s="424"/>
      <c r="ET70" s="424"/>
      <c r="EU70" s="424"/>
      <c r="EV70" s="424"/>
      <c r="EW70" s="424"/>
      <c r="EX70" s="424"/>
      <c r="EY70" s="424"/>
      <c r="EZ70" s="424"/>
      <c r="FA70" s="424"/>
      <c r="FB70" s="424"/>
      <c r="FC70" s="424"/>
      <c r="FD70" s="424"/>
      <c r="FE70" s="424"/>
      <c r="FF70" s="424"/>
      <c r="FG70" s="424"/>
      <c r="FH70" s="424"/>
      <c r="FI70" s="424"/>
      <c r="FJ70" s="424"/>
      <c r="FK70" s="424"/>
      <c r="FL70" s="424"/>
      <c r="FM70" s="424"/>
      <c r="FN70" s="424"/>
      <c r="FO70" s="424"/>
      <c r="FP70" s="424"/>
      <c r="FQ70" s="424"/>
      <c r="FR70" s="424"/>
      <c r="FS70" s="424"/>
      <c r="FT70" s="424"/>
      <c r="FU70" s="424"/>
      <c r="FV70" s="424"/>
      <c r="FW70" s="424"/>
      <c r="FX70" s="424"/>
      <c r="FY70" s="424"/>
      <c r="FZ70" s="424"/>
      <c r="GA70" s="424"/>
      <c r="GB70" s="424"/>
      <c r="GC70" s="424"/>
      <c r="GD70" s="424"/>
      <c r="GE70" s="424"/>
      <c r="GF70" s="424"/>
      <c r="GG70" s="424"/>
      <c r="GH70" s="424"/>
      <c r="GI70" s="424"/>
      <c r="GJ70" s="424"/>
      <c r="GK70" s="424"/>
      <c r="GL70" s="424"/>
      <c r="GM70" s="424"/>
      <c r="GN70" s="424"/>
      <c r="GO70" s="424"/>
      <c r="GP70" s="424"/>
      <c r="GQ70" s="424"/>
      <c r="GR70" s="424"/>
      <c r="GS70" s="424"/>
      <c r="GT70" s="424"/>
      <c r="GU70" s="424"/>
      <c r="GV70" s="424"/>
      <c r="GW70" s="424"/>
      <c r="GX70" s="424"/>
      <c r="GY70" s="424"/>
      <c r="GZ70" s="424"/>
      <c r="HA70" s="424"/>
      <c r="HB70" s="424"/>
      <c r="HC70" s="424"/>
      <c r="HD70" s="424"/>
      <c r="HE70" s="424"/>
      <c r="HF70" s="424"/>
      <c r="HG70" s="424"/>
      <c r="HH70" s="424"/>
      <c r="HI70" s="424"/>
      <c r="HJ70" s="424"/>
      <c r="HK70" s="424"/>
      <c r="HL70" s="424"/>
      <c r="HM70" s="424"/>
      <c r="HN70" s="424"/>
      <c r="HO70" s="424"/>
      <c r="HP70" s="424"/>
      <c r="HQ70" s="424"/>
      <c r="HR70" s="424"/>
      <c r="HS70" s="424"/>
      <c r="HT70" s="424"/>
      <c r="HU70" s="424"/>
      <c r="HV70" s="424"/>
      <c r="HW70" s="424"/>
      <c r="HX70" s="424"/>
      <c r="HY70" s="424"/>
      <c r="HZ70" s="424"/>
      <c r="IA70" s="424"/>
      <c r="IB70" s="424"/>
      <c r="IC70" s="424"/>
      <c r="ID70" s="424"/>
      <c r="IE70" s="424"/>
      <c r="IF70" s="424"/>
      <c r="IG70" s="424"/>
      <c r="IH70" s="424"/>
      <c r="II70" s="424"/>
      <c r="IJ70" s="424"/>
      <c r="IK70" s="424"/>
      <c r="IL70" s="424"/>
      <c r="IM70" s="424"/>
      <c r="IN70" s="424"/>
      <c r="IO70" s="424"/>
    </row>
    <row r="71" spans="1:249" s="385" customFormat="1" ht="13.5">
      <c r="A71" s="427"/>
      <c r="B71" s="427"/>
      <c r="C71" s="756"/>
      <c r="D71" s="434"/>
      <c r="E71" s="432" t="s">
        <v>1413</v>
      </c>
      <c r="F71" s="432">
        <f>F62*0.8*0.1</f>
        <v>4.9600000000000009</v>
      </c>
      <c r="G71" s="421"/>
      <c r="H71" s="422">
        <f>F71*G71</f>
        <v>0</v>
      </c>
      <c r="I71" s="423"/>
      <c r="J71" s="423"/>
      <c r="K71" s="423"/>
      <c r="L71" s="423"/>
      <c r="M71" s="423"/>
      <c r="N71" s="423"/>
      <c r="O71" s="424"/>
      <c r="P71" s="424"/>
      <c r="Q71" s="424"/>
      <c r="R71" s="424"/>
      <c r="S71" s="424"/>
      <c r="T71" s="424"/>
      <c r="U71" s="424"/>
      <c r="V71" s="424"/>
      <c r="W71" s="424"/>
      <c r="X71" s="424"/>
      <c r="Y71" s="424"/>
      <c r="Z71" s="424"/>
      <c r="AA71" s="424"/>
      <c r="AB71" s="424"/>
      <c r="AC71" s="424"/>
      <c r="AD71" s="424"/>
      <c r="AE71" s="424"/>
      <c r="AF71" s="424"/>
      <c r="AG71" s="424"/>
      <c r="AH71" s="424"/>
      <c r="AI71" s="424"/>
      <c r="AJ71" s="424"/>
      <c r="AK71" s="424"/>
      <c r="AL71" s="424"/>
      <c r="AM71" s="424"/>
      <c r="AN71" s="424"/>
      <c r="AO71" s="424"/>
      <c r="AP71" s="424"/>
      <c r="AQ71" s="424"/>
      <c r="AR71" s="424"/>
      <c r="AS71" s="424"/>
      <c r="AT71" s="424"/>
      <c r="AU71" s="424"/>
      <c r="AV71" s="424"/>
      <c r="AW71" s="424"/>
      <c r="AX71" s="424"/>
      <c r="AY71" s="424"/>
      <c r="AZ71" s="424"/>
      <c r="BA71" s="424"/>
      <c r="BB71" s="424"/>
      <c r="BC71" s="424"/>
      <c r="BD71" s="424"/>
      <c r="BE71" s="424"/>
      <c r="BF71" s="424"/>
      <c r="BG71" s="424"/>
      <c r="BH71" s="424"/>
      <c r="BI71" s="424"/>
      <c r="BJ71" s="424"/>
      <c r="BK71" s="424"/>
      <c r="BL71" s="424"/>
      <c r="BM71" s="424"/>
      <c r="BN71" s="424"/>
      <c r="BO71" s="424"/>
      <c r="BP71" s="424"/>
      <c r="BQ71" s="424"/>
      <c r="BR71" s="424"/>
      <c r="BS71" s="424"/>
      <c r="BT71" s="424"/>
      <c r="BU71" s="424"/>
      <c r="BV71" s="424"/>
      <c r="BW71" s="424"/>
      <c r="BX71" s="424"/>
      <c r="BY71" s="424"/>
      <c r="BZ71" s="424"/>
      <c r="CA71" s="424"/>
      <c r="CB71" s="424"/>
      <c r="CC71" s="424"/>
      <c r="CD71" s="424"/>
      <c r="CE71" s="424"/>
      <c r="CF71" s="424"/>
      <c r="CG71" s="424"/>
      <c r="CH71" s="424"/>
      <c r="CI71" s="424"/>
      <c r="CJ71" s="424"/>
      <c r="CK71" s="424"/>
      <c r="CL71" s="424"/>
      <c r="CM71" s="424"/>
      <c r="CN71" s="424"/>
      <c r="CO71" s="424"/>
      <c r="CP71" s="424"/>
      <c r="CQ71" s="424"/>
      <c r="CR71" s="424"/>
      <c r="CS71" s="424"/>
      <c r="CT71" s="424"/>
      <c r="CU71" s="424"/>
      <c r="CV71" s="424"/>
      <c r="CW71" s="424"/>
      <c r="CX71" s="424"/>
      <c r="CY71" s="424"/>
      <c r="CZ71" s="424"/>
      <c r="DA71" s="424"/>
      <c r="DB71" s="424"/>
      <c r="DC71" s="424"/>
      <c r="DD71" s="424"/>
      <c r="DE71" s="424"/>
      <c r="DF71" s="424"/>
      <c r="DG71" s="424"/>
      <c r="DH71" s="424"/>
      <c r="DI71" s="424"/>
      <c r="DJ71" s="424"/>
      <c r="DK71" s="424"/>
      <c r="DL71" s="424"/>
      <c r="DM71" s="424"/>
      <c r="DN71" s="424"/>
      <c r="DO71" s="424"/>
      <c r="DP71" s="424"/>
      <c r="DQ71" s="424"/>
      <c r="DR71" s="424"/>
      <c r="DS71" s="424"/>
      <c r="DT71" s="424"/>
      <c r="DU71" s="424"/>
      <c r="DV71" s="424"/>
      <c r="DW71" s="424"/>
      <c r="DX71" s="424"/>
      <c r="DY71" s="424"/>
      <c r="DZ71" s="424"/>
      <c r="EA71" s="424"/>
      <c r="EB71" s="424"/>
      <c r="EC71" s="424"/>
      <c r="ED71" s="424"/>
      <c r="EE71" s="424"/>
      <c r="EF71" s="424"/>
      <c r="EG71" s="424"/>
      <c r="EH71" s="424"/>
      <c r="EI71" s="424"/>
      <c r="EJ71" s="424"/>
      <c r="EK71" s="424"/>
      <c r="EL71" s="424"/>
      <c r="EM71" s="424"/>
      <c r="EN71" s="424"/>
      <c r="EO71" s="424"/>
      <c r="EP71" s="424"/>
      <c r="EQ71" s="424"/>
      <c r="ER71" s="424"/>
      <c r="ES71" s="424"/>
      <c r="ET71" s="424"/>
      <c r="EU71" s="424"/>
      <c r="EV71" s="424"/>
      <c r="EW71" s="424"/>
      <c r="EX71" s="424"/>
      <c r="EY71" s="424"/>
      <c r="EZ71" s="424"/>
      <c r="FA71" s="424"/>
      <c r="FB71" s="424"/>
      <c r="FC71" s="424"/>
      <c r="FD71" s="424"/>
      <c r="FE71" s="424"/>
      <c r="FF71" s="424"/>
      <c r="FG71" s="424"/>
      <c r="FH71" s="424"/>
      <c r="FI71" s="424"/>
      <c r="FJ71" s="424"/>
      <c r="FK71" s="424"/>
      <c r="FL71" s="424"/>
      <c r="FM71" s="424"/>
      <c r="FN71" s="424"/>
      <c r="FO71" s="424"/>
      <c r="FP71" s="424"/>
      <c r="FQ71" s="424"/>
      <c r="FR71" s="424"/>
      <c r="FS71" s="424"/>
      <c r="FT71" s="424"/>
      <c r="FU71" s="424"/>
      <c r="FV71" s="424"/>
      <c r="FW71" s="424"/>
      <c r="FX71" s="424"/>
      <c r="FY71" s="424"/>
      <c r="FZ71" s="424"/>
      <c r="GA71" s="424"/>
      <c r="GB71" s="424"/>
      <c r="GC71" s="424"/>
      <c r="GD71" s="424"/>
      <c r="GE71" s="424"/>
      <c r="GF71" s="424"/>
      <c r="GG71" s="424"/>
      <c r="GH71" s="424"/>
      <c r="GI71" s="424"/>
      <c r="GJ71" s="424"/>
      <c r="GK71" s="424"/>
      <c r="GL71" s="424"/>
      <c r="GM71" s="424"/>
      <c r="GN71" s="424"/>
      <c r="GO71" s="424"/>
      <c r="GP71" s="424"/>
      <c r="GQ71" s="424"/>
      <c r="GR71" s="424"/>
      <c r="GS71" s="424"/>
      <c r="GT71" s="424"/>
      <c r="GU71" s="424"/>
      <c r="GV71" s="424"/>
      <c r="GW71" s="424"/>
      <c r="GX71" s="424"/>
      <c r="GY71" s="424"/>
      <c r="GZ71" s="424"/>
      <c r="HA71" s="424"/>
      <c r="HB71" s="424"/>
      <c r="HC71" s="424"/>
      <c r="HD71" s="424"/>
      <c r="HE71" s="424"/>
      <c r="HF71" s="424"/>
      <c r="HG71" s="424"/>
      <c r="HH71" s="424"/>
      <c r="HI71" s="424"/>
      <c r="HJ71" s="424"/>
      <c r="HK71" s="424"/>
      <c r="HL71" s="424"/>
      <c r="HM71" s="424"/>
      <c r="HN71" s="424"/>
      <c r="HO71" s="424"/>
      <c r="HP71" s="424"/>
      <c r="HQ71" s="424"/>
      <c r="HR71" s="424"/>
      <c r="HS71" s="424"/>
      <c r="HT71" s="424"/>
      <c r="HU71" s="424"/>
      <c r="HV71" s="424"/>
      <c r="HW71" s="424"/>
      <c r="HX71" s="424"/>
      <c r="HY71" s="424"/>
      <c r="HZ71" s="424"/>
      <c r="IA71" s="424"/>
      <c r="IB71" s="424"/>
      <c r="IC71" s="424"/>
      <c r="ID71" s="424"/>
      <c r="IE71" s="424"/>
      <c r="IF71" s="424"/>
      <c r="IG71" s="424"/>
      <c r="IH71" s="424"/>
      <c r="II71" s="424"/>
      <c r="IJ71" s="424"/>
      <c r="IK71" s="424"/>
      <c r="IL71" s="424"/>
      <c r="IM71" s="424"/>
      <c r="IN71" s="424"/>
      <c r="IO71" s="424"/>
    </row>
    <row r="72" spans="1:249" s="385" customFormat="1">
      <c r="A72" s="427"/>
      <c r="B72" s="427"/>
      <c r="C72" s="756"/>
      <c r="D72" s="434"/>
      <c r="E72" s="432"/>
      <c r="F72" s="432"/>
      <c r="G72" s="421"/>
      <c r="H72" s="422"/>
      <c r="I72" s="423"/>
      <c r="J72" s="423"/>
      <c r="K72" s="423"/>
      <c r="L72" s="423"/>
      <c r="M72" s="423"/>
      <c r="N72" s="423"/>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424"/>
      <c r="AL72" s="424"/>
      <c r="AM72" s="424"/>
      <c r="AN72" s="424"/>
      <c r="AO72" s="424"/>
      <c r="AP72" s="424"/>
      <c r="AQ72" s="424"/>
      <c r="AR72" s="424"/>
      <c r="AS72" s="424"/>
      <c r="AT72" s="424"/>
      <c r="AU72" s="424"/>
      <c r="AV72" s="424"/>
      <c r="AW72" s="424"/>
      <c r="AX72" s="424"/>
      <c r="AY72" s="424"/>
      <c r="AZ72" s="424"/>
      <c r="BA72" s="424"/>
      <c r="BB72" s="424"/>
      <c r="BC72" s="424"/>
      <c r="BD72" s="424"/>
      <c r="BE72" s="424"/>
      <c r="BF72" s="424"/>
      <c r="BG72" s="424"/>
      <c r="BH72" s="424"/>
      <c r="BI72" s="424"/>
      <c r="BJ72" s="424"/>
      <c r="BK72" s="424"/>
      <c r="BL72" s="424"/>
      <c r="BM72" s="424"/>
      <c r="BN72" s="424"/>
      <c r="BO72" s="424"/>
      <c r="BP72" s="424"/>
      <c r="BQ72" s="424"/>
      <c r="BR72" s="424"/>
      <c r="BS72" s="424"/>
      <c r="BT72" s="424"/>
      <c r="BU72" s="424"/>
      <c r="BV72" s="424"/>
      <c r="BW72" s="424"/>
      <c r="BX72" s="424"/>
      <c r="BY72" s="424"/>
      <c r="BZ72" s="424"/>
      <c r="CA72" s="424"/>
      <c r="CB72" s="424"/>
      <c r="CC72" s="424"/>
      <c r="CD72" s="424"/>
      <c r="CE72" s="424"/>
      <c r="CF72" s="424"/>
      <c r="CG72" s="424"/>
      <c r="CH72" s="424"/>
      <c r="CI72" s="424"/>
      <c r="CJ72" s="424"/>
      <c r="CK72" s="424"/>
      <c r="CL72" s="424"/>
      <c r="CM72" s="424"/>
      <c r="CN72" s="424"/>
      <c r="CO72" s="424"/>
      <c r="CP72" s="424"/>
      <c r="CQ72" s="424"/>
      <c r="CR72" s="424"/>
      <c r="CS72" s="424"/>
      <c r="CT72" s="424"/>
      <c r="CU72" s="424"/>
      <c r="CV72" s="424"/>
      <c r="CW72" s="424"/>
      <c r="CX72" s="424"/>
      <c r="CY72" s="424"/>
      <c r="CZ72" s="424"/>
      <c r="DA72" s="424"/>
      <c r="DB72" s="424"/>
      <c r="DC72" s="424"/>
      <c r="DD72" s="424"/>
      <c r="DE72" s="424"/>
      <c r="DF72" s="424"/>
      <c r="DG72" s="424"/>
      <c r="DH72" s="424"/>
      <c r="DI72" s="424"/>
      <c r="DJ72" s="424"/>
      <c r="DK72" s="424"/>
      <c r="DL72" s="424"/>
      <c r="DM72" s="424"/>
      <c r="DN72" s="424"/>
      <c r="DO72" s="424"/>
      <c r="DP72" s="424"/>
      <c r="DQ72" s="424"/>
      <c r="DR72" s="424"/>
      <c r="DS72" s="424"/>
      <c r="DT72" s="424"/>
      <c r="DU72" s="424"/>
      <c r="DV72" s="424"/>
      <c r="DW72" s="424"/>
      <c r="DX72" s="424"/>
      <c r="DY72" s="424"/>
      <c r="DZ72" s="424"/>
      <c r="EA72" s="424"/>
      <c r="EB72" s="424"/>
      <c r="EC72" s="424"/>
      <c r="ED72" s="424"/>
      <c r="EE72" s="424"/>
      <c r="EF72" s="424"/>
      <c r="EG72" s="424"/>
      <c r="EH72" s="424"/>
      <c r="EI72" s="424"/>
      <c r="EJ72" s="424"/>
      <c r="EK72" s="424"/>
      <c r="EL72" s="424"/>
      <c r="EM72" s="424"/>
      <c r="EN72" s="424"/>
      <c r="EO72" s="424"/>
      <c r="EP72" s="424"/>
      <c r="EQ72" s="424"/>
      <c r="ER72" s="424"/>
      <c r="ES72" s="424"/>
      <c r="ET72" s="424"/>
      <c r="EU72" s="424"/>
      <c r="EV72" s="424"/>
      <c r="EW72" s="424"/>
      <c r="EX72" s="424"/>
      <c r="EY72" s="424"/>
      <c r="EZ72" s="424"/>
      <c r="FA72" s="424"/>
      <c r="FB72" s="424"/>
      <c r="FC72" s="424"/>
      <c r="FD72" s="424"/>
      <c r="FE72" s="424"/>
      <c r="FF72" s="424"/>
      <c r="FG72" s="424"/>
      <c r="FH72" s="424"/>
      <c r="FI72" s="424"/>
      <c r="FJ72" s="424"/>
      <c r="FK72" s="424"/>
      <c r="FL72" s="424"/>
      <c r="FM72" s="424"/>
      <c r="FN72" s="424"/>
      <c r="FO72" s="424"/>
      <c r="FP72" s="424"/>
      <c r="FQ72" s="424"/>
      <c r="FR72" s="424"/>
      <c r="FS72" s="424"/>
      <c r="FT72" s="424"/>
      <c r="FU72" s="424"/>
      <c r="FV72" s="424"/>
      <c r="FW72" s="424"/>
      <c r="FX72" s="424"/>
      <c r="FY72" s="424"/>
      <c r="FZ72" s="424"/>
      <c r="GA72" s="424"/>
      <c r="GB72" s="424"/>
      <c r="GC72" s="424"/>
      <c r="GD72" s="424"/>
      <c r="GE72" s="424"/>
      <c r="GF72" s="424"/>
      <c r="GG72" s="424"/>
      <c r="GH72" s="424"/>
      <c r="GI72" s="424"/>
      <c r="GJ72" s="424"/>
      <c r="GK72" s="424"/>
      <c r="GL72" s="424"/>
      <c r="GM72" s="424"/>
      <c r="GN72" s="424"/>
      <c r="GO72" s="424"/>
      <c r="GP72" s="424"/>
      <c r="GQ72" s="424"/>
      <c r="GR72" s="424"/>
      <c r="GS72" s="424"/>
      <c r="GT72" s="424"/>
      <c r="GU72" s="424"/>
      <c r="GV72" s="424"/>
      <c r="GW72" s="424"/>
      <c r="GX72" s="424"/>
      <c r="GY72" s="424"/>
      <c r="GZ72" s="424"/>
      <c r="HA72" s="424"/>
      <c r="HB72" s="424"/>
      <c r="HC72" s="424"/>
      <c r="HD72" s="424"/>
      <c r="HE72" s="424"/>
      <c r="HF72" s="424"/>
      <c r="HG72" s="424"/>
      <c r="HH72" s="424"/>
      <c r="HI72" s="424"/>
      <c r="HJ72" s="424"/>
      <c r="HK72" s="424"/>
      <c r="HL72" s="424"/>
      <c r="HM72" s="424"/>
      <c r="HN72" s="424"/>
      <c r="HO72" s="424"/>
      <c r="HP72" s="424"/>
      <c r="HQ72" s="424"/>
      <c r="HR72" s="424"/>
      <c r="HS72" s="424"/>
      <c r="HT72" s="424"/>
      <c r="HU72" s="424"/>
      <c r="HV72" s="424"/>
      <c r="HW72" s="424"/>
      <c r="HX72" s="424"/>
      <c r="HY72" s="424"/>
      <c r="HZ72" s="424"/>
      <c r="IA72" s="424"/>
      <c r="IB72" s="424"/>
      <c r="IC72" s="424"/>
      <c r="ID72" s="424"/>
      <c r="IE72" s="424"/>
      <c r="IF72" s="424"/>
      <c r="IG72" s="424"/>
      <c r="IH72" s="424"/>
      <c r="II72" s="424"/>
      <c r="IJ72" s="424"/>
      <c r="IK72" s="424"/>
      <c r="IL72" s="424"/>
      <c r="IM72" s="424"/>
      <c r="IN72" s="424"/>
      <c r="IO72" s="424"/>
    </row>
    <row r="73" spans="1:249" s="385" customFormat="1" ht="46">
      <c r="A73" s="427" t="s">
        <v>1381</v>
      </c>
      <c r="B73" s="427" t="s">
        <v>1409</v>
      </c>
      <c r="C73" s="756" t="s">
        <v>774</v>
      </c>
      <c r="D73" s="383" t="s">
        <v>1417</v>
      </c>
      <c r="E73" s="432"/>
      <c r="F73" s="432"/>
      <c r="G73" s="421"/>
      <c r="H73" s="422"/>
      <c r="I73" s="423"/>
      <c r="J73" s="423"/>
      <c r="K73" s="423"/>
      <c r="L73" s="423"/>
      <c r="M73" s="423"/>
      <c r="N73" s="423"/>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424"/>
      <c r="AL73" s="424"/>
      <c r="AM73" s="424"/>
      <c r="AN73" s="424"/>
      <c r="AO73" s="424"/>
      <c r="AP73" s="424"/>
      <c r="AQ73" s="424"/>
      <c r="AR73" s="424"/>
      <c r="AS73" s="424"/>
      <c r="AT73" s="424"/>
      <c r="AU73" s="424"/>
      <c r="AV73" s="424"/>
      <c r="AW73" s="424"/>
      <c r="AX73" s="424"/>
      <c r="AY73" s="424"/>
      <c r="AZ73" s="424"/>
      <c r="BA73" s="424"/>
      <c r="BB73" s="424"/>
      <c r="BC73" s="424"/>
      <c r="BD73" s="424"/>
      <c r="BE73" s="424"/>
      <c r="BF73" s="424"/>
      <c r="BG73" s="424"/>
      <c r="BH73" s="424"/>
      <c r="BI73" s="424"/>
      <c r="BJ73" s="424"/>
      <c r="BK73" s="424"/>
      <c r="BL73" s="424"/>
      <c r="BM73" s="424"/>
      <c r="BN73" s="424"/>
      <c r="BO73" s="424"/>
      <c r="BP73" s="424"/>
      <c r="BQ73" s="424"/>
      <c r="BR73" s="424"/>
      <c r="BS73" s="424"/>
      <c r="BT73" s="424"/>
      <c r="BU73" s="424"/>
      <c r="BV73" s="424"/>
      <c r="BW73" s="424"/>
      <c r="BX73" s="424"/>
      <c r="BY73" s="424"/>
      <c r="BZ73" s="424"/>
      <c r="CA73" s="424"/>
      <c r="CB73" s="424"/>
      <c r="CC73" s="424"/>
      <c r="CD73" s="424"/>
      <c r="CE73" s="424"/>
      <c r="CF73" s="424"/>
      <c r="CG73" s="424"/>
      <c r="CH73" s="424"/>
      <c r="CI73" s="424"/>
      <c r="CJ73" s="424"/>
      <c r="CK73" s="424"/>
      <c r="CL73" s="424"/>
      <c r="CM73" s="424"/>
      <c r="CN73" s="424"/>
      <c r="CO73" s="424"/>
      <c r="CP73" s="424"/>
      <c r="CQ73" s="424"/>
      <c r="CR73" s="424"/>
      <c r="CS73" s="424"/>
      <c r="CT73" s="424"/>
      <c r="CU73" s="424"/>
      <c r="CV73" s="424"/>
      <c r="CW73" s="424"/>
      <c r="CX73" s="424"/>
      <c r="CY73" s="424"/>
      <c r="CZ73" s="424"/>
      <c r="DA73" s="424"/>
      <c r="DB73" s="424"/>
      <c r="DC73" s="424"/>
      <c r="DD73" s="424"/>
      <c r="DE73" s="424"/>
      <c r="DF73" s="424"/>
      <c r="DG73" s="424"/>
      <c r="DH73" s="424"/>
      <c r="DI73" s="424"/>
      <c r="DJ73" s="424"/>
      <c r="DK73" s="424"/>
      <c r="DL73" s="424"/>
      <c r="DM73" s="424"/>
      <c r="DN73" s="424"/>
      <c r="DO73" s="424"/>
      <c r="DP73" s="424"/>
      <c r="DQ73" s="424"/>
      <c r="DR73" s="424"/>
      <c r="DS73" s="424"/>
      <c r="DT73" s="424"/>
      <c r="DU73" s="424"/>
      <c r="DV73" s="424"/>
      <c r="DW73" s="424"/>
      <c r="DX73" s="424"/>
      <c r="DY73" s="424"/>
      <c r="DZ73" s="424"/>
      <c r="EA73" s="424"/>
      <c r="EB73" s="424"/>
      <c r="EC73" s="424"/>
      <c r="ED73" s="424"/>
      <c r="EE73" s="424"/>
      <c r="EF73" s="424"/>
      <c r="EG73" s="424"/>
      <c r="EH73" s="424"/>
      <c r="EI73" s="424"/>
      <c r="EJ73" s="424"/>
      <c r="EK73" s="424"/>
      <c r="EL73" s="424"/>
      <c r="EM73" s="424"/>
      <c r="EN73" s="424"/>
      <c r="EO73" s="424"/>
      <c r="EP73" s="424"/>
      <c r="EQ73" s="424"/>
      <c r="ER73" s="424"/>
      <c r="ES73" s="424"/>
      <c r="ET73" s="424"/>
      <c r="EU73" s="424"/>
      <c r="EV73" s="424"/>
      <c r="EW73" s="424"/>
      <c r="EX73" s="424"/>
      <c r="EY73" s="424"/>
      <c r="EZ73" s="424"/>
      <c r="FA73" s="424"/>
      <c r="FB73" s="424"/>
      <c r="FC73" s="424"/>
      <c r="FD73" s="424"/>
      <c r="FE73" s="424"/>
      <c r="FF73" s="424"/>
      <c r="FG73" s="424"/>
      <c r="FH73" s="424"/>
      <c r="FI73" s="424"/>
      <c r="FJ73" s="424"/>
      <c r="FK73" s="424"/>
      <c r="FL73" s="424"/>
      <c r="FM73" s="424"/>
      <c r="FN73" s="424"/>
      <c r="FO73" s="424"/>
      <c r="FP73" s="424"/>
      <c r="FQ73" s="424"/>
      <c r="FR73" s="424"/>
      <c r="FS73" s="424"/>
      <c r="FT73" s="424"/>
      <c r="FU73" s="424"/>
      <c r="FV73" s="424"/>
      <c r="FW73" s="424"/>
      <c r="FX73" s="424"/>
      <c r="FY73" s="424"/>
      <c r="FZ73" s="424"/>
      <c r="GA73" s="424"/>
      <c r="GB73" s="424"/>
      <c r="GC73" s="424"/>
      <c r="GD73" s="424"/>
      <c r="GE73" s="424"/>
      <c r="GF73" s="424"/>
      <c r="GG73" s="424"/>
      <c r="GH73" s="424"/>
      <c r="GI73" s="424"/>
      <c r="GJ73" s="424"/>
      <c r="GK73" s="424"/>
      <c r="GL73" s="424"/>
      <c r="GM73" s="424"/>
      <c r="GN73" s="424"/>
      <c r="GO73" s="424"/>
      <c r="GP73" s="424"/>
      <c r="GQ73" s="424"/>
      <c r="GR73" s="424"/>
      <c r="GS73" s="424"/>
      <c r="GT73" s="424"/>
      <c r="GU73" s="424"/>
      <c r="GV73" s="424"/>
      <c r="GW73" s="424"/>
      <c r="GX73" s="424"/>
      <c r="GY73" s="424"/>
      <c r="GZ73" s="424"/>
      <c r="HA73" s="424"/>
      <c r="HB73" s="424"/>
      <c r="HC73" s="424"/>
      <c r="HD73" s="424"/>
      <c r="HE73" s="424"/>
      <c r="HF73" s="424"/>
      <c r="HG73" s="424"/>
      <c r="HH73" s="424"/>
      <c r="HI73" s="424"/>
      <c r="HJ73" s="424"/>
      <c r="HK73" s="424"/>
      <c r="HL73" s="424"/>
      <c r="HM73" s="424"/>
      <c r="HN73" s="424"/>
      <c r="HO73" s="424"/>
      <c r="HP73" s="424"/>
      <c r="HQ73" s="424"/>
      <c r="HR73" s="424"/>
      <c r="HS73" s="424"/>
      <c r="HT73" s="424"/>
      <c r="HU73" s="424"/>
      <c r="HV73" s="424"/>
      <c r="HW73" s="424"/>
      <c r="HX73" s="424"/>
      <c r="HY73" s="424"/>
      <c r="HZ73" s="424"/>
      <c r="IA73" s="424"/>
      <c r="IB73" s="424"/>
      <c r="IC73" s="424"/>
      <c r="ID73" s="424"/>
      <c r="IE73" s="424"/>
      <c r="IF73" s="424"/>
      <c r="IG73" s="424"/>
      <c r="IH73" s="424"/>
      <c r="II73" s="424"/>
      <c r="IJ73" s="424"/>
      <c r="IK73" s="424"/>
      <c r="IL73" s="424"/>
      <c r="IM73" s="424"/>
      <c r="IN73" s="424"/>
      <c r="IO73" s="424"/>
    </row>
    <row r="74" spans="1:249" s="385" customFormat="1" ht="13.5">
      <c r="A74" s="427"/>
      <c r="B74" s="427"/>
      <c r="C74" s="756"/>
      <c r="D74" s="434"/>
      <c r="E74" s="432" t="s">
        <v>1413</v>
      </c>
      <c r="F74" s="432">
        <f>F62*0.8*0.3</f>
        <v>14.879999999999999</v>
      </c>
      <c r="G74" s="421"/>
      <c r="H74" s="422">
        <f>F74*G74</f>
        <v>0</v>
      </c>
      <c r="I74" s="423"/>
      <c r="J74" s="423"/>
      <c r="K74" s="423"/>
      <c r="L74" s="423"/>
      <c r="M74" s="423"/>
      <c r="N74" s="423"/>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4"/>
      <c r="AL74" s="424"/>
      <c r="AM74" s="424"/>
      <c r="AN74" s="424"/>
      <c r="AO74" s="424"/>
      <c r="AP74" s="424"/>
      <c r="AQ74" s="424"/>
      <c r="AR74" s="424"/>
      <c r="AS74" s="424"/>
      <c r="AT74" s="424"/>
      <c r="AU74" s="424"/>
      <c r="AV74" s="424"/>
      <c r="AW74" s="424"/>
      <c r="AX74" s="424"/>
      <c r="AY74" s="424"/>
      <c r="AZ74" s="424"/>
      <c r="BA74" s="424"/>
      <c r="BB74" s="424"/>
      <c r="BC74" s="424"/>
      <c r="BD74" s="424"/>
      <c r="BE74" s="424"/>
      <c r="BF74" s="424"/>
      <c r="BG74" s="424"/>
      <c r="BH74" s="424"/>
      <c r="BI74" s="424"/>
      <c r="BJ74" s="424"/>
      <c r="BK74" s="424"/>
      <c r="BL74" s="424"/>
      <c r="BM74" s="424"/>
      <c r="BN74" s="424"/>
      <c r="BO74" s="424"/>
      <c r="BP74" s="424"/>
      <c r="BQ74" s="424"/>
      <c r="BR74" s="424"/>
      <c r="BS74" s="424"/>
      <c r="BT74" s="424"/>
      <c r="BU74" s="424"/>
      <c r="BV74" s="424"/>
      <c r="BW74" s="424"/>
      <c r="BX74" s="424"/>
      <c r="BY74" s="424"/>
      <c r="BZ74" s="424"/>
      <c r="CA74" s="424"/>
      <c r="CB74" s="424"/>
      <c r="CC74" s="424"/>
      <c r="CD74" s="424"/>
      <c r="CE74" s="424"/>
      <c r="CF74" s="424"/>
      <c r="CG74" s="424"/>
      <c r="CH74" s="424"/>
      <c r="CI74" s="424"/>
      <c r="CJ74" s="424"/>
      <c r="CK74" s="424"/>
      <c r="CL74" s="424"/>
      <c r="CM74" s="424"/>
      <c r="CN74" s="424"/>
      <c r="CO74" s="424"/>
      <c r="CP74" s="424"/>
      <c r="CQ74" s="424"/>
      <c r="CR74" s="424"/>
      <c r="CS74" s="424"/>
      <c r="CT74" s="424"/>
      <c r="CU74" s="424"/>
      <c r="CV74" s="424"/>
      <c r="CW74" s="424"/>
      <c r="CX74" s="424"/>
      <c r="CY74" s="424"/>
      <c r="CZ74" s="424"/>
      <c r="DA74" s="424"/>
      <c r="DB74" s="424"/>
      <c r="DC74" s="424"/>
      <c r="DD74" s="424"/>
      <c r="DE74" s="424"/>
      <c r="DF74" s="424"/>
      <c r="DG74" s="424"/>
      <c r="DH74" s="424"/>
      <c r="DI74" s="424"/>
      <c r="DJ74" s="424"/>
      <c r="DK74" s="424"/>
      <c r="DL74" s="424"/>
      <c r="DM74" s="424"/>
      <c r="DN74" s="424"/>
      <c r="DO74" s="424"/>
      <c r="DP74" s="424"/>
      <c r="DQ74" s="424"/>
      <c r="DR74" s="424"/>
      <c r="DS74" s="424"/>
      <c r="DT74" s="424"/>
      <c r="DU74" s="424"/>
      <c r="DV74" s="424"/>
      <c r="DW74" s="424"/>
      <c r="DX74" s="424"/>
      <c r="DY74" s="424"/>
      <c r="DZ74" s="424"/>
      <c r="EA74" s="424"/>
      <c r="EB74" s="424"/>
      <c r="EC74" s="424"/>
      <c r="ED74" s="424"/>
      <c r="EE74" s="424"/>
      <c r="EF74" s="424"/>
      <c r="EG74" s="424"/>
      <c r="EH74" s="424"/>
      <c r="EI74" s="424"/>
      <c r="EJ74" s="424"/>
      <c r="EK74" s="424"/>
      <c r="EL74" s="424"/>
      <c r="EM74" s="424"/>
      <c r="EN74" s="424"/>
      <c r="EO74" s="424"/>
      <c r="EP74" s="424"/>
      <c r="EQ74" s="424"/>
      <c r="ER74" s="424"/>
      <c r="ES74" s="424"/>
      <c r="ET74" s="424"/>
      <c r="EU74" s="424"/>
      <c r="EV74" s="424"/>
      <c r="EW74" s="424"/>
      <c r="EX74" s="424"/>
      <c r="EY74" s="424"/>
      <c r="EZ74" s="424"/>
      <c r="FA74" s="424"/>
      <c r="FB74" s="424"/>
      <c r="FC74" s="424"/>
      <c r="FD74" s="424"/>
      <c r="FE74" s="424"/>
      <c r="FF74" s="424"/>
      <c r="FG74" s="424"/>
      <c r="FH74" s="424"/>
      <c r="FI74" s="424"/>
      <c r="FJ74" s="424"/>
      <c r="FK74" s="424"/>
      <c r="FL74" s="424"/>
      <c r="FM74" s="424"/>
      <c r="FN74" s="424"/>
      <c r="FO74" s="424"/>
      <c r="FP74" s="424"/>
      <c r="FQ74" s="424"/>
      <c r="FR74" s="424"/>
      <c r="FS74" s="424"/>
      <c r="FT74" s="424"/>
      <c r="FU74" s="424"/>
      <c r="FV74" s="424"/>
      <c r="FW74" s="424"/>
      <c r="FX74" s="424"/>
      <c r="FY74" s="424"/>
      <c r="FZ74" s="424"/>
      <c r="GA74" s="424"/>
      <c r="GB74" s="424"/>
      <c r="GC74" s="424"/>
      <c r="GD74" s="424"/>
      <c r="GE74" s="424"/>
      <c r="GF74" s="424"/>
      <c r="GG74" s="424"/>
      <c r="GH74" s="424"/>
      <c r="GI74" s="424"/>
      <c r="GJ74" s="424"/>
      <c r="GK74" s="424"/>
      <c r="GL74" s="424"/>
      <c r="GM74" s="424"/>
      <c r="GN74" s="424"/>
      <c r="GO74" s="424"/>
      <c r="GP74" s="424"/>
      <c r="GQ74" s="424"/>
      <c r="GR74" s="424"/>
      <c r="GS74" s="424"/>
      <c r="GT74" s="424"/>
      <c r="GU74" s="424"/>
      <c r="GV74" s="424"/>
      <c r="GW74" s="424"/>
      <c r="GX74" s="424"/>
      <c r="GY74" s="424"/>
      <c r="GZ74" s="424"/>
      <c r="HA74" s="424"/>
      <c r="HB74" s="424"/>
      <c r="HC74" s="424"/>
      <c r="HD74" s="424"/>
      <c r="HE74" s="424"/>
      <c r="HF74" s="424"/>
      <c r="HG74" s="424"/>
      <c r="HH74" s="424"/>
      <c r="HI74" s="424"/>
      <c r="HJ74" s="424"/>
      <c r="HK74" s="424"/>
      <c r="HL74" s="424"/>
      <c r="HM74" s="424"/>
      <c r="HN74" s="424"/>
      <c r="HO74" s="424"/>
      <c r="HP74" s="424"/>
      <c r="HQ74" s="424"/>
      <c r="HR74" s="424"/>
      <c r="HS74" s="424"/>
      <c r="HT74" s="424"/>
      <c r="HU74" s="424"/>
      <c r="HV74" s="424"/>
      <c r="HW74" s="424"/>
      <c r="HX74" s="424"/>
      <c r="HY74" s="424"/>
      <c r="HZ74" s="424"/>
      <c r="IA74" s="424"/>
      <c r="IB74" s="424"/>
      <c r="IC74" s="424"/>
      <c r="ID74" s="424"/>
      <c r="IE74" s="424"/>
      <c r="IF74" s="424"/>
      <c r="IG74" s="424"/>
      <c r="IH74" s="424"/>
      <c r="II74" s="424"/>
      <c r="IJ74" s="424"/>
      <c r="IK74" s="424"/>
      <c r="IL74" s="424"/>
      <c r="IM74" s="424"/>
      <c r="IN74" s="424"/>
      <c r="IO74" s="424"/>
    </row>
    <row r="75" spans="1:249" s="385" customFormat="1">
      <c r="A75" s="427"/>
      <c r="B75" s="427"/>
      <c r="C75" s="756"/>
      <c r="D75" s="434"/>
      <c r="E75" s="432"/>
      <c r="F75" s="432"/>
      <c r="G75" s="421"/>
      <c r="H75" s="422"/>
      <c r="I75" s="423"/>
      <c r="J75" s="423"/>
      <c r="K75" s="423"/>
      <c r="L75" s="423"/>
      <c r="M75" s="423"/>
      <c r="N75" s="423"/>
      <c r="O75" s="424"/>
      <c r="P75" s="424"/>
      <c r="Q75" s="424"/>
      <c r="R75" s="424"/>
      <c r="S75" s="424"/>
      <c r="T75" s="424"/>
      <c r="U75" s="424"/>
      <c r="V75" s="424"/>
      <c r="W75" s="424"/>
      <c r="X75" s="424"/>
      <c r="Y75" s="424"/>
      <c r="Z75" s="424"/>
      <c r="AA75" s="424"/>
      <c r="AB75" s="424"/>
      <c r="AC75" s="424"/>
      <c r="AD75" s="424"/>
      <c r="AE75" s="424"/>
      <c r="AF75" s="424"/>
      <c r="AG75" s="424"/>
      <c r="AH75" s="424"/>
      <c r="AI75" s="424"/>
      <c r="AJ75" s="424"/>
      <c r="AK75" s="424"/>
      <c r="AL75" s="424"/>
      <c r="AM75" s="424"/>
      <c r="AN75" s="424"/>
      <c r="AO75" s="424"/>
      <c r="AP75" s="424"/>
      <c r="AQ75" s="424"/>
      <c r="AR75" s="424"/>
      <c r="AS75" s="424"/>
      <c r="AT75" s="424"/>
      <c r="AU75" s="424"/>
      <c r="AV75" s="424"/>
      <c r="AW75" s="424"/>
      <c r="AX75" s="424"/>
      <c r="AY75" s="424"/>
      <c r="AZ75" s="424"/>
      <c r="BA75" s="424"/>
      <c r="BB75" s="424"/>
      <c r="BC75" s="424"/>
      <c r="BD75" s="424"/>
      <c r="BE75" s="424"/>
      <c r="BF75" s="424"/>
      <c r="BG75" s="424"/>
      <c r="BH75" s="424"/>
      <c r="BI75" s="424"/>
      <c r="BJ75" s="424"/>
      <c r="BK75" s="424"/>
      <c r="BL75" s="424"/>
      <c r="BM75" s="424"/>
      <c r="BN75" s="424"/>
      <c r="BO75" s="424"/>
      <c r="BP75" s="424"/>
      <c r="BQ75" s="424"/>
      <c r="BR75" s="424"/>
      <c r="BS75" s="424"/>
      <c r="BT75" s="424"/>
      <c r="BU75" s="424"/>
      <c r="BV75" s="424"/>
      <c r="BW75" s="424"/>
      <c r="BX75" s="424"/>
      <c r="BY75" s="424"/>
      <c r="BZ75" s="424"/>
      <c r="CA75" s="424"/>
      <c r="CB75" s="424"/>
      <c r="CC75" s="424"/>
      <c r="CD75" s="424"/>
      <c r="CE75" s="424"/>
      <c r="CF75" s="424"/>
      <c r="CG75" s="424"/>
      <c r="CH75" s="424"/>
      <c r="CI75" s="424"/>
      <c r="CJ75" s="424"/>
      <c r="CK75" s="424"/>
      <c r="CL75" s="424"/>
      <c r="CM75" s="424"/>
      <c r="CN75" s="424"/>
      <c r="CO75" s="424"/>
      <c r="CP75" s="424"/>
      <c r="CQ75" s="424"/>
      <c r="CR75" s="424"/>
      <c r="CS75" s="424"/>
      <c r="CT75" s="424"/>
      <c r="CU75" s="424"/>
      <c r="CV75" s="424"/>
      <c r="CW75" s="424"/>
      <c r="CX75" s="424"/>
      <c r="CY75" s="424"/>
      <c r="CZ75" s="424"/>
      <c r="DA75" s="424"/>
      <c r="DB75" s="424"/>
      <c r="DC75" s="424"/>
      <c r="DD75" s="424"/>
      <c r="DE75" s="424"/>
      <c r="DF75" s="424"/>
      <c r="DG75" s="424"/>
      <c r="DH75" s="424"/>
      <c r="DI75" s="424"/>
      <c r="DJ75" s="424"/>
      <c r="DK75" s="424"/>
      <c r="DL75" s="424"/>
      <c r="DM75" s="424"/>
      <c r="DN75" s="424"/>
      <c r="DO75" s="424"/>
      <c r="DP75" s="424"/>
      <c r="DQ75" s="424"/>
      <c r="DR75" s="424"/>
      <c r="DS75" s="424"/>
      <c r="DT75" s="424"/>
      <c r="DU75" s="424"/>
      <c r="DV75" s="424"/>
      <c r="DW75" s="424"/>
      <c r="DX75" s="424"/>
      <c r="DY75" s="424"/>
      <c r="DZ75" s="424"/>
      <c r="EA75" s="424"/>
      <c r="EB75" s="424"/>
      <c r="EC75" s="424"/>
      <c r="ED75" s="424"/>
      <c r="EE75" s="424"/>
      <c r="EF75" s="424"/>
      <c r="EG75" s="424"/>
      <c r="EH75" s="424"/>
      <c r="EI75" s="424"/>
      <c r="EJ75" s="424"/>
      <c r="EK75" s="424"/>
      <c r="EL75" s="424"/>
      <c r="EM75" s="424"/>
      <c r="EN75" s="424"/>
      <c r="EO75" s="424"/>
      <c r="EP75" s="424"/>
      <c r="EQ75" s="424"/>
      <c r="ER75" s="424"/>
      <c r="ES75" s="424"/>
      <c r="ET75" s="424"/>
      <c r="EU75" s="424"/>
      <c r="EV75" s="424"/>
      <c r="EW75" s="424"/>
      <c r="EX75" s="424"/>
      <c r="EY75" s="424"/>
      <c r="EZ75" s="424"/>
      <c r="FA75" s="424"/>
      <c r="FB75" s="424"/>
      <c r="FC75" s="424"/>
      <c r="FD75" s="424"/>
      <c r="FE75" s="424"/>
      <c r="FF75" s="424"/>
      <c r="FG75" s="424"/>
      <c r="FH75" s="424"/>
      <c r="FI75" s="424"/>
      <c r="FJ75" s="424"/>
      <c r="FK75" s="424"/>
      <c r="FL75" s="424"/>
      <c r="FM75" s="424"/>
      <c r="FN75" s="424"/>
      <c r="FO75" s="424"/>
      <c r="FP75" s="424"/>
      <c r="FQ75" s="424"/>
      <c r="FR75" s="424"/>
      <c r="FS75" s="424"/>
      <c r="FT75" s="424"/>
      <c r="FU75" s="424"/>
      <c r="FV75" s="424"/>
      <c r="FW75" s="424"/>
      <c r="FX75" s="424"/>
      <c r="FY75" s="424"/>
      <c r="FZ75" s="424"/>
      <c r="GA75" s="424"/>
      <c r="GB75" s="424"/>
      <c r="GC75" s="424"/>
      <c r="GD75" s="424"/>
      <c r="GE75" s="424"/>
      <c r="GF75" s="424"/>
      <c r="GG75" s="424"/>
      <c r="GH75" s="424"/>
      <c r="GI75" s="424"/>
      <c r="GJ75" s="424"/>
      <c r="GK75" s="424"/>
      <c r="GL75" s="424"/>
      <c r="GM75" s="424"/>
      <c r="GN75" s="424"/>
      <c r="GO75" s="424"/>
      <c r="GP75" s="424"/>
      <c r="GQ75" s="424"/>
      <c r="GR75" s="424"/>
      <c r="GS75" s="424"/>
      <c r="GT75" s="424"/>
      <c r="GU75" s="424"/>
      <c r="GV75" s="424"/>
      <c r="GW75" s="424"/>
      <c r="GX75" s="424"/>
      <c r="GY75" s="424"/>
      <c r="GZ75" s="424"/>
      <c r="HA75" s="424"/>
      <c r="HB75" s="424"/>
      <c r="HC75" s="424"/>
      <c r="HD75" s="424"/>
      <c r="HE75" s="424"/>
      <c r="HF75" s="424"/>
      <c r="HG75" s="424"/>
      <c r="HH75" s="424"/>
      <c r="HI75" s="424"/>
      <c r="HJ75" s="424"/>
      <c r="HK75" s="424"/>
      <c r="HL75" s="424"/>
      <c r="HM75" s="424"/>
      <c r="HN75" s="424"/>
      <c r="HO75" s="424"/>
      <c r="HP75" s="424"/>
      <c r="HQ75" s="424"/>
      <c r="HR75" s="424"/>
      <c r="HS75" s="424"/>
      <c r="HT75" s="424"/>
      <c r="HU75" s="424"/>
      <c r="HV75" s="424"/>
      <c r="HW75" s="424"/>
      <c r="HX75" s="424"/>
      <c r="HY75" s="424"/>
      <c r="HZ75" s="424"/>
      <c r="IA75" s="424"/>
      <c r="IB75" s="424"/>
      <c r="IC75" s="424"/>
      <c r="ID75" s="424"/>
      <c r="IE75" s="424"/>
      <c r="IF75" s="424"/>
      <c r="IG75" s="424"/>
      <c r="IH75" s="424"/>
      <c r="II75" s="424"/>
      <c r="IJ75" s="424"/>
      <c r="IK75" s="424"/>
      <c r="IL75" s="424"/>
      <c r="IM75" s="424"/>
      <c r="IN75" s="424"/>
      <c r="IO75" s="424"/>
    </row>
    <row r="76" spans="1:249" s="385" customFormat="1" ht="126.5">
      <c r="A76" s="427" t="s">
        <v>1381</v>
      </c>
      <c r="B76" s="427" t="s">
        <v>1409</v>
      </c>
      <c r="C76" s="756" t="s">
        <v>779</v>
      </c>
      <c r="D76" s="383" t="s">
        <v>1418</v>
      </c>
      <c r="E76" s="432"/>
      <c r="F76" s="432"/>
      <c r="G76" s="421"/>
      <c r="H76" s="422"/>
      <c r="I76" s="423"/>
      <c r="J76" s="423"/>
      <c r="K76" s="423"/>
      <c r="L76" s="423"/>
      <c r="M76" s="423"/>
      <c r="N76" s="423"/>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4"/>
      <c r="AO76" s="424"/>
      <c r="AP76" s="424"/>
      <c r="AQ76" s="424"/>
      <c r="AR76" s="424"/>
      <c r="AS76" s="424"/>
      <c r="AT76" s="424"/>
      <c r="AU76" s="424"/>
      <c r="AV76" s="424"/>
      <c r="AW76" s="424"/>
      <c r="AX76" s="424"/>
      <c r="AY76" s="424"/>
      <c r="AZ76" s="424"/>
      <c r="BA76" s="424"/>
      <c r="BB76" s="424"/>
      <c r="BC76" s="424"/>
      <c r="BD76" s="424"/>
      <c r="BE76" s="424"/>
      <c r="BF76" s="424"/>
      <c r="BG76" s="424"/>
      <c r="BH76" s="424"/>
      <c r="BI76" s="424"/>
      <c r="BJ76" s="424"/>
      <c r="BK76" s="424"/>
      <c r="BL76" s="424"/>
      <c r="BM76" s="424"/>
      <c r="BN76" s="424"/>
      <c r="BO76" s="424"/>
      <c r="BP76" s="424"/>
      <c r="BQ76" s="424"/>
      <c r="BR76" s="424"/>
      <c r="BS76" s="424"/>
      <c r="BT76" s="424"/>
      <c r="BU76" s="424"/>
      <c r="BV76" s="424"/>
      <c r="BW76" s="424"/>
      <c r="BX76" s="424"/>
      <c r="BY76" s="424"/>
      <c r="BZ76" s="424"/>
      <c r="CA76" s="424"/>
      <c r="CB76" s="424"/>
      <c r="CC76" s="424"/>
      <c r="CD76" s="424"/>
      <c r="CE76" s="424"/>
      <c r="CF76" s="424"/>
      <c r="CG76" s="424"/>
      <c r="CH76" s="424"/>
      <c r="CI76" s="424"/>
      <c r="CJ76" s="424"/>
      <c r="CK76" s="424"/>
      <c r="CL76" s="424"/>
      <c r="CM76" s="424"/>
      <c r="CN76" s="424"/>
      <c r="CO76" s="424"/>
      <c r="CP76" s="424"/>
      <c r="CQ76" s="424"/>
      <c r="CR76" s="424"/>
      <c r="CS76" s="424"/>
      <c r="CT76" s="424"/>
      <c r="CU76" s="424"/>
      <c r="CV76" s="424"/>
      <c r="CW76" s="424"/>
      <c r="CX76" s="424"/>
      <c r="CY76" s="424"/>
      <c r="CZ76" s="424"/>
      <c r="DA76" s="424"/>
      <c r="DB76" s="424"/>
      <c r="DC76" s="424"/>
      <c r="DD76" s="424"/>
      <c r="DE76" s="424"/>
      <c r="DF76" s="424"/>
      <c r="DG76" s="424"/>
      <c r="DH76" s="424"/>
      <c r="DI76" s="424"/>
      <c r="DJ76" s="424"/>
      <c r="DK76" s="424"/>
      <c r="DL76" s="424"/>
      <c r="DM76" s="424"/>
      <c r="DN76" s="424"/>
      <c r="DO76" s="424"/>
      <c r="DP76" s="424"/>
      <c r="DQ76" s="424"/>
      <c r="DR76" s="424"/>
      <c r="DS76" s="424"/>
      <c r="DT76" s="424"/>
      <c r="DU76" s="424"/>
      <c r="DV76" s="424"/>
      <c r="DW76" s="424"/>
      <c r="DX76" s="424"/>
      <c r="DY76" s="424"/>
      <c r="DZ76" s="424"/>
      <c r="EA76" s="424"/>
      <c r="EB76" s="424"/>
      <c r="EC76" s="424"/>
      <c r="ED76" s="424"/>
      <c r="EE76" s="424"/>
      <c r="EF76" s="424"/>
      <c r="EG76" s="424"/>
      <c r="EH76" s="424"/>
      <c r="EI76" s="424"/>
      <c r="EJ76" s="424"/>
      <c r="EK76" s="424"/>
      <c r="EL76" s="424"/>
      <c r="EM76" s="424"/>
      <c r="EN76" s="424"/>
      <c r="EO76" s="424"/>
      <c r="EP76" s="424"/>
      <c r="EQ76" s="424"/>
      <c r="ER76" s="424"/>
      <c r="ES76" s="424"/>
      <c r="ET76" s="424"/>
      <c r="EU76" s="424"/>
      <c r="EV76" s="424"/>
      <c r="EW76" s="424"/>
      <c r="EX76" s="424"/>
      <c r="EY76" s="424"/>
      <c r="EZ76" s="424"/>
      <c r="FA76" s="424"/>
      <c r="FB76" s="424"/>
      <c r="FC76" s="424"/>
      <c r="FD76" s="424"/>
      <c r="FE76" s="424"/>
      <c r="FF76" s="424"/>
      <c r="FG76" s="424"/>
      <c r="FH76" s="424"/>
      <c r="FI76" s="424"/>
      <c r="FJ76" s="424"/>
      <c r="FK76" s="424"/>
      <c r="FL76" s="424"/>
      <c r="FM76" s="424"/>
      <c r="FN76" s="424"/>
      <c r="FO76" s="424"/>
      <c r="FP76" s="424"/>
      <c r="FQ76" s="424"/>
      <c r="FR76" s="424"/>
      <c r="FS76" s="424"/>
      <c r="FT76" s="424"/>
      <c r="FU76" s="424"/>
      <c r="FV76" s="424"/>
      <c r="FW76" s="424"/>
      <c r="FX76" s="424"/>
      <c r="FY76" s="424"/>
      <c r="FZ76" s="424"/>
      <c r="GA76" s="424"/>
      <c r="GB76" s="424"/>
      <c r="GC76" s="424"/>
      <c r="GD76" s="424"/>
      <c r="GE76" s="424"/>
      <c r="GF76" s="424"/>
      <c r="GG76" s="424"/>
      <c r="GH76" s="424"/>
      <c r="GI76" s="424"/>
      <c r="GJ76" s="424"/>
      <c r="GK76" s="424"/>
      <c r="GL76" s="424"/>
      <c r="GM76" s="424"/>
      <c r="GN76" s="424"/>
      <c r="GO76" s="424"/>
      <c r="GP76" s="424"/>
      <c r="GQ76" s="424"/>
      <c r="GR76" s="424"/>
      <c r="GS76" s="424"/>
      <c r="GT76" s="424"/>
      <c r="GU76" s="424"/>
      <c r="GV76" s="424"/>
      <c r="GW76" s="424"/>
      <c r="GX76" s="424"/>
      <c r="GY76" s="424"/>
      <c r="GZ76" s="424"/>
      <c r="HA76" s="424"/>
      <c r="HB76" s="424"/>
      <c r="HC76" s="424"/>
      <c r="HD76" s="424"/>
      <c r="HE76" s="424"/>
      <c r="HF76" s="424"/>
      <c r="HG76" s="424"/>
      <c r="HH76" s="424"/>
      <c r="HI76" s="424"/>
      <c r="HJ76" s="424"/>
      <c r="HK76" s="424"/>
      <c r="HL76" s="424"/>
      <c r="HM76" s="424"/>
      <c r="HN76" s="424"/>
      <c r="HO76" s="424"/>
      <c r="HP76" s="424"/>
      <c r="HQ76" s="424"/>
      <c r="HR76" s="424"/>
      <c r="HS76" s="424"/>
      <c r="HT76" s="424"/>
      <c r="HU76" s="424"/>
      <c r="HV76" s="424"/>
      <c r="HW76" s="424"/>
      <c r="HX76" s="424"/>
      <c r="HY76" s="424"/>
      <c r="HZ76" s="424"/>
      <c r="IA76" s="424"/>
      <c r="IB76" s="424"/>
      <c r="IC76" s="424"/>
      <c r="ID76" s="424"/>
      <c r="IE76" s="424"/>
      <c r="IF76" s="424"/>
      <c r="IG76" s="424"/>
      <c r="IH76" s="424"/>
      <c r="II76" s="424"/>
      <c r="IJ76" s="424"/>
      <c r="IK76" s="424"/>
      <c r="IL76" s="424"/>
      <c r="IM76" s="424"/>
      <c r="IN76" s="424"/>
      <c r="IO76" s="424"/>
    </row>
    <row r="77" spans="1:249" s="385" customFormat="1">
      <c r="A77" s="427"/>
      <c r="B77" s="427"/>
      <c r="C77" s="756"/>
      <c r="D77" s="485" t="s">
        <v>1419</v>
      </c>
      <c r="E77" s="432" t="s">
        <v>1396</v>
      </c>
      <c r="F77" s="432">
        <v>4</v>
      </c>
      <c r="G77" s="421"/>
      <c r="H77" s="422">
        <f>F77*G77</f>
        <v>0</v>
      </c>
      <c r="I77" s="423"/>
      <c r="J77" s="423"/>
      <c r="K77" s="423"/>
      <c r="L77" s="423"/>
      <c r="M77" s="423"/>
      <c r="N77" s="423"/>
      <c r="O77" s="424"/>
      <c r="P77" s="424"/>
      <c r="Q77" s="424"/>
      <c r="R77" s="424"/>
      <c r="S77" s="424"/>
      <c r="T77" s="424"/>
      <c r="U77" s="424"/>
      <c r="V77" s="424"/>
      <c r="W77" s="424"/>
      <c r="X77" s="424"/>
      <c r="Y77" s="424"/>
      <c r="Z77" s="424"/>
      <c r="AA77" s="424"/>
      <c r="AB77" s="424"/>
      <c r="AC77" s="424"/>
      <c r="AD77" s="424"/>
      <c r="AE77" s="424"/>
      <c r="AF77" s="424"/>
      <c r="AG77" s="424"/>
      <c r="AH77" s="424"/>
      <c r="AI77" s="424"/>
      <c r="AJ77" s="424"/>
      <c r="AK77" s="424"/>
      <c r="AL77" s="424"/>
      <c r="AM77" s="424"/>
      <c r="AN77" s="424"/>
      <c r="AO77" s="424"/>
      <c r="AP77" s="424"/>
      <c r="AQ77" s="424"/>
      <c r="AR77" s="424"/>
      <c r="AS77" s="424"/>
      <c r="AT77" s="424"/>
      <c r="AU77" s="424"/>
      <c r="AV77" s="424"/>
      <c r="AW77" s="424"/>
      <c r="AX77" s="424"/>
      <c r="AY77" s="424"/>
      <c r="AZ77" s="424"/>
      <c r="BA77" s="424"/>
      <c r="BB77" s="424"/>
      <c r="BC77" s="424"/>
      <c r="BD77" s="424"/>
      <c r="BE77" s="424"/>
      <c r="BF77" s="424"/>
      <c r="BG77" s="424"/>
      <c r="BH77" s="424"/>
      <c r="BI77" s="424"/>
      <c r="BJ77" s="424"/>
      <c r="BK77" s="424"/>
      <c r="BL77" s="424"/>
      <c r="BM77" s="424"/>
      <c r="BN77" s="424"/>
      <c r="BO77" s="424"/>
      <c r="BP77" s="424"/>
      <c r="BQ77" s="424"/>
      <c r="BR77" s="424"/>
      <c r="BS77" s="424"/>
      <c r="BT77" s="424"/>
      <c r="BU77" s="424"/>
      <c r="BV77" s="424"/>
      <c r="BW77" s="424"/>
      <c r="BX77" s="424"/>
      <c r="BY77" s="424"/>
      <c r="BZ77" s="424"/>
      <c r="CA77" s="424"/>
      <c r="CB77" s="424"/>
      <c r="CC77" s="424"/>
      <c r="CD77" s="424"/>
      <c r="CE77" s="424"/>
      <c r="CF77" s="424"/>
      <c r="CG77" s="424"/>
      <c r="CH77" s="424"/>
      <c r="CI77" s="424"/>
      <c r="CJ77" s="424"/>
      <c r="CK77" s="424"/>
      <c r="CL77" s="424"/>
      <c r="CM77" s="424"/>
      <c r="CN77" s="424"/>
      <c r="CO77" s="424"/>
      <c r="CP77" s="424"/>
      <c r="CQ77" s="424"/>
      <c r="CR77" s="424"/>
      <c r="CS77" s="424"/>
      <c r="CT77" s="424"/>
      <c r="CU77" s="424"/>
      <c r="CV77" s="424"/>
      <c r="CW77" s="424"/>
      <c r="CX77" s="424"/>
      <c r="CY77" s="424"/>
      <c r="CZ77" s="424"/>
      <c r="DA77" s="424"/>
      <c r="DB77" s="424"/>
      <c r="DC77" s="424"/>
      <c r="DD77" s="424"/>
      <c r="DE77" s="424"/>
      <c r="DF77" s="424"/>
      <c r="DG77" s="424"/>
      <c r="DH77" s="424"/>
      <c r="DI77" s="424"/>
      <c r="DJ77" s="424"/>
      <c r="DK77" s="424"/>
      <c r="DL77" s="424"/>
      <c r="DM77" s="424"/>
      <c r="DN77" s="424"/>
      <c r="DO77" s="424"/>
      <c r="DP77" s="424"/>
      <c r="DQ77" s="424"/>
      <c r="DR77" s="424"/>
      <c r="DS77" s="424"/>
      <c r="DT77" s="424"/>
      <c r="DU77" s="424"/>
      <c r="DV77" s="424"/>
      <c r="DW77" s="424"/>
      <c r="DX77" s="424"/>
      <c r="DY77" s="424"/>
      <c r="DZ77" s="424"/>
      <c r="EA77" s="424"/>
      <c r="EB77" s="424"/>
      <c r="EC77" s="424"/>
      <c r="ED77" s="424"/>
      <c r="EE77" s="424"/>
      <c r="EF77" s="424"/>
      <c r="EG77" s="424"/>
      <c r="EH77" s="424"/>
      <c r="EI77" s="424"/>
      <c r="EJ77" s="424"/>
      <c r="EK77" s="424"/>
      <c r="EL77" s="424"/>
      <c r="EM77" s="424"/>
      <c r="EN77" s="424"/>
      <c r="EO77" s="424"/>
      <c r="EP77" s="424"/>
      <c r="EQ77" s="424"/>
      <c r="ER77" s="424"/>
      <c r="ES77" s="424"/>
      <c r="ET77" s="424"/>
      <c r="EU77" s="424"/>
      <c r="EV77" s="424"/>
      <c r="EW77" s="424"/>
      <c r="EX77" s="424"/>
      <c r="EY77" s="424"/>
      <c r="EZ77" s="424"/>
      <c r="FA77" s="424"/>
      <c r="FB77" s="424"/>
      <c r="FC77" s="424"/>
      <c r="FD77" s="424"/>
      <c r="FE77" s="424"/>
      <c r="FF77" s="424"/>
      <c r="FG77" s="424"/>
      <c r="FH77" s="424"/>
      <c r="FI77" s="424"/>
      <c r="FJ77" s="424"/>
      <c r="FK77" s="424"/>
      <c r="FL77" s="424"/>
      <c r="FM77" s="424"/>
      <c r="FN77" s="424"/>
      <c r="FO77" s="424"/>
      <c r="FP77" s="424"/>
      <c r="FQ77" s="424"/>
      <c r="FR77" s="424"/>
      <c r="FS77" s="424"/>
      <c r="FT77" s="424"/>
      <c r="FU77" s="424"/>
      <c r="FV77" s="424"/>
      <c r="FW77" s="424"/>
      <c r="FX77" s="424"/>
      <c r="FY77" s="424"/>
      <c r="FZ77" s="424"/>
      <c r="GA77" s="424"/>
      <c r="GB77" s="424"/>
      <c r="GC77" s="424"/>
      <c r="GD77" s="424"/>
      <c r="GE77" s="424"/>
      <c r="GF77" s="424"/>
      <c r="GG77" s="424"/>
      <c r="GH77" s="424"/>
      <c r="GI77" s="424"/>
      <c r="GJ77" s="424"/>
      <c r="GK77" s="424"/>
      <c r="GL77" s="424"/>
      <c r="GM77" s="424"/>
      <c r="GN77" s="424"/>
      <c r="GO77" s="424"/>
      <c r="GP77" s="424"/>
      <c r="GQ77" s="424"/>
      <c r="GR77" s="424"/>
      <c r="GS77" s="424"/>
      <c r="GT77" s="424"/>
      <c r="GU77" s="424"/>
      <c r="GV77" s="424"/>
      <c r="GW77" s="424"/>
      <c r="GX77" s="424"/>
      <c r="GY77" s="424"/>
      <c r="GZ77" s="424"/>
      <c r="HA77" s="424"/>
      <c r="HB77" s="424"/>
      <c r="HC77" s="424"/>
      <c r="HD77" s="424"/>
      <c r="HE77" s="424"/>
      <c r="HF77" s="424"/>
      <c r="HG77" s="424"/>
      <c r="HH77" s="424"/>
      <c r="HI77" s="424"/>
      <c r="HJ77" s="424"/>
      <c r="HK77" s="424"/>
      <c r="HL77" s="424"/>
      <c r="HM77" s="424"/>
      <c r="HN77" s="424"/>
      <c r="HO77" s="424"/>
      <c r="HP77" s="424"/>
      <c r="HQ77" s="424"/>
      <c r="HR77" s="424"/>
      <c r="HS77" s="424"/>
      <c r="HT77" s="424"/>
      <c r="HU77" s="424"/>
      <c r="HV77" s="424"/>
      <c r="HW77" s="424"/>
      <c r="HX77" s="424"/>
      <c r="HY77" s="424"/>
      <c r="HZ77" s="424"/>
      <c r="IA77" s="424"/>
      <c r="IB77" s="424"/>
      <c r="IC77" s="424"/>
      <c r="ID77" s="424"/>
      <c r="IE77" s="424"/>
      <c r="IF77" s="424"/>
      <c r="IG77" s="424"/>
      <c r="IH77" s="424"/>
      <c r="II77" s="424"/>
      <c r="IJ77" s="424"/>
      <c r="IK77" s="424"/>
      <c r="IL77" s="424"/>
      <c r="IM77" s="424"/>
      <c r="IN77" s="424"/>
      <c r="IO77" s="424"/>
    </row>
    <row r="78" spans="1:249" s="385" customFormat="1">
      <c r="A78" s="427"/>
      <c r="B78" s="427"/>
      <c r="C78" s="756"/>
      <c r="D78" s="434"/>
      <c r="E78" s="432"/>
      <c r="F78" s="432"/>
      <c r="G78" s="421"/>
      <c r="H78" s="422"/>
      <c r="I78" s="423"/>
      <c r="J78" s="423"/>
      <c r="K78" s="423"/>
      <c r="L78" s="423"/>
      <c r="M78" s="423"/>
      <c r="N78" s="423"/>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424"/>
      <c r="AL78" s="424"/>
      <c r="AM78" s="424"/>
      <c r="AN78" s="424"/>
      <c r="AO78" s="424"/>
      <c r="AP78" s="424"/>
      <c r="AQ78" s="424"/>
      <c r="AR78" s="424"/>
      <c r="AS78" s="424"/>
      <c r="AT78" s="424"/>
      <c r="AU78" s="424"/>
      <c r="AV78" s="424"/>
      <c r="AW78" s="424"/>
      <c r="AX78" s="424"/>
      <c r="AY78" s="424"/>
      <c r="AZ78" s="424"/>
      <c r="BA78" s="424"/>
      <c r="BB78" s="424"/>
      <c r="BC78" s="424"/>
      <c r="BD78" s="424"/>
      <c r="BE78" s="424"/>
      <c r="BF78" s="424"/>
      <c r="BG78" s="424"/>
      <c r="BH78" s="424"/>
      <c r="BI78" s="424"/>
      <c r="BJ78" s="424"/>
      <c r="BK78" s="424"/>
      <c r="BL78" s="424"/>
      <c r="BM78" s="424"/>
      <c r="BN78" s="424"/>
      <c r="BO78" s="424"/>
      <c r="BP78" s="424"/>
      <c r="BQ78" s="424"/>
      <c r="BR78" s="424"/>
      <c r="BS78" s="424"/>
      <c r="BT78" s="424"/>
      <c r="BU78" s="424"/>
      <c r="BV78" s="424"/>
      <c r="BW78" s="424"/>
      <c r="BX78" s="424"/>
      <c r="BY78" s="424"/>
      <c r="BZ78" s="424"/>
      <c r="CA78" s="424"/>
      <c r="CB78" s="424"/>
      <c r="CC78" s="424"/>
      <c r="CD78" s="424"/>
      <c r="CE78" s="424"/>
      <c r="CF78" s="424"/>
      <c r="CG78" s="424"/>
      <c r="CH78" s="424"/>
      <c r="CI78" s="424"/>
      <c r="CJ78" s="424"/>
      <c r="CK78" s="424"/>
      <c r="CL78" s="424"/>
      <c r="CM78" s="424"/>
      <c r="CN78" s="424"/>
      <c r="CO78" s="424"/>
      <c r="CP78" s="424"/>
      <c r="CQ78" s="424"/>
      <c r="CR78" s="424"/>
      <c r="CS78" s="424"/>
      <c r="CT78" s="424"/>
      <c r="CU78" s="424"/>
      <c r="CV78" s="424"/>
      <c r="CW78" s="424"/>
      <c r="CX78" s="424"/>
      <c r="CY78" s="424"/>
      <c r="CZ78" s="424"/>
      <c r="DA78" s="424"/>
      <c r="DB78" s="424"/>
      <c r="DC78" s="424"/>
      <c r="DD78" s="424"/>
      <c r="DE78" s="424"/>
      <c r="DF78" s="424"/>
      <c r="DG78" s="424"/>
      <c r="DH78" s="424"/>
      <c r="DI78" s="424"/>
      <c r="DJ78" s="424"/>
      <c r="DK78" s="424"/>
      <c r="DL78" s="424"/>
      <c r="DM78" s="424"/>
      <c r="DN78" s="424"/>
      <c r="DO78" s="424"/>
      <c r="DP78" s="424"/>
      <c r="DQ78" s="424"/>
      <c r="DR78" s="424"/>
      <c r="DS78" s="424"/>
      <c r="DT78" s="424"/>
      <c r="DU78" s="424"/>
      <c r="DV78" s="424"/>
      <c r="DW78" s="424"/>
      <c r="DX78" s="424"/>
      <c r="DY78" s="424"/>
      <c r="DZ78" s="424"/>
      <c r="EA78" s="424"/>
      <c r="EB78" s="424"/>
      <c r="EC78" s="424"/>
      <c r="ED78" s="424"/>
      <c r="EE78" s="424"/>
      <c r="EF78" s="424"/>
      <c r="EG78" s="424"/>
      <c r="EH78" s="424"/>
      <c r="EI78" s="424"/>
      <c r="EJ78" s="424"/>
      <c r="EK78" s="424"/>
      <c r="EL78" s="424"/>
      <c r="EM78" s="424"/>
      <c r="EN78" s="424"/>
      <c r="EO78" s="424"/>
      <c r="EP78" s="424"/>
      <c r="EQ78" s="424"/>
      <c r="ER78" s="424"/>
      <c r="ES78" s="424"/>
      <c r="ET78" s="424"/>
      <c r="EU78" s="424"/>
      <c r="EV78" s="424"/>
      <c r="EW78" s="424"/>
      <c r="EX78" s="424"/>
      <c r="EY78" s="424"/>
      <c r="EZ78" s="424"/>
      <c r="FA78" s="424"/>
      <c r="FB78" s="424"/>
      <c r="FC78" s="424"/>
      <c r="FD78" s="424"/>
      <c r="FE78" s="424"/>
      <c r="FF78" s="424"/>
      <c r="FG78" s="424"/>
      <c r="FH78" s="424"/>
      <c r="FI78" s="424"/>
      <c r="FJ78" s="424"/>
      <c r="FK78" s="424"/>
      <c r="FL78" s="424"/>
      <c r="FM78" s="424"/>
      <c r="FN78" s="424"/>
      <c r="FO78" s="424"/>
      <c r="FP78" s="424"/>
      <c r="FQ78" s="424"/>
      <c r="FR78" s="424"/>
      <c r="FS78" s="424"/>
      <c r="FT78" s="424"/>
      <c r="FU78" s="424"/>
      <c r="FV78" s="424"/>
      <c r="FW78" s="424"/>
      <c r="FX78" s="424"/>
      <c r="FY78" s="424"/>
      <c r="FZ78" s="424"/>
      <c r="GA78" s="424"/>
      <c r="GB78" s="424"/>
      <c r="GC78" s="424"/>
      <c r="GD78" s="424"/>
      <c r="GE78" s="424"/>
      <c r="GF78" s="424"/>
      <c r="GG78" s="424"/>
      <c r="GH78" s="424"/>
      <c r="GI78" s="424"/>
      <c r="GJ78" s="424"/>
      <c r="GK78" s="424"/>
      <c r="GL78" s="424"/>
      <c r="GM78" s="424"/>
      <c r="GN78" s="424"/>
      <c r="GO78" s="424"/>
      <c r="GP78" s="424"/>
      <c r="GQ78" s="424"/>
      <c r="GR78" s="424"/>
      <c r="GS78" s="424"/>
      <c r="GT78" s="424"/>
      <c r="GU78" s="424"/>
      <c r="GV78" s="424"/>
      <c r="GW78" s="424"/>
      <c r="GX78" s="424"/>
      <c r="GY78" s="424"/>
      <c r="GZ78" s="424"/>
      <c r="HA78" s="424"/>
      <c r="HB78" s="424"/>
      <c r="HC78" s="424"/>
      <c r="HD78" s="424"/>
      <c r="HE78" s="424"/>
      <c r="HF78" s="424"/>
      <c r="HG78" s="424"/>
      <c r="HH78" s="424"/>
      <c r="HI78" s="424"/>
      <c r="HJ78" s="424"/>
      <c r="HK78" s="424"/>
      <c r="HL78" s="424"/>
      <c r="HM78" s="424"/>
      <c r="HN78" s="424"/>
      <c r="HO78" s="424"/>
      <c r="HP78" s="424"/>
      <c r="HQ78" s="424"/>
      <c r="HR78" s="424"/>
      <c r="HS78" s="424"/>
      <c r="HT78" s="424"/>
      <c r="HU78" s="424"/>
      <c r="HV78" s="424"/>
      <c r="HW78" s="424"/>
      <c r="HX78" s="424"/>
      <c r="HY78" s="424"/>
      <c r="HZ78" s="424"/>
      <c r="IA78" s="424"/>
      <c r="IB78" s="424"/>
      <c r="IC78" s="424"/>
      <c r="ID78" s="424"/>
      <c r="IE78" s="424"/>
      <c r="IF78" s="424"/>
      <c r="IG78" s="424"/>
      <c r="IH78" s="424"/>
      <c r="II78" s="424"/>
      <c r="IJ78" s="424"/>
      <c r="IK78" s="424"/>
      <c r="IL78" s="424"/>
      <c r="IM78" s="424"/>
      <c r="IN78" s="424"/>
      <c r="IO78" s="424"/>
    </row>
    <row r="79" spans="1:249" s="385" customFormat="1" ht="46">
      <c r="A79" s="427" t="s">
        <v>1381</v>
      </c>
      <c r="B79" s="427" t="s">
        <v>1409</v>
      </c>
      <c r="C79" s="756" t="s">
        <v>784</v>
      </c>
      <c r="D79" s="383" t="s">
        <v>1420</v>
      </c>
      <c r="E79" s="432"/>
      <c r="F79" s="432"/>
      <c r="G79" s="421"/>
      <c r="H79" s="422"/>
      <c r="I79" s="423"/>
      <c r="J79" s="423"/>
      <c r="K79" s="423"/>
      <c r="L79" s="423"/>
      <c r="M79" s="423"/>
      <c r="N79" s="423"/>
      <c r="O79" s="424"/>
      <c r="P79" s="424"/>
      <c r="Q79" s="424"/>
      <c r="R79" s="424"/>
      <c r="S79" s="424"/>
      <c r="T79" s="424"/>
      <c r="U79" s="424"/>
      <c r="V79" s="424"/>
      <c r="W79" s="424"/>
      <c r="X79" s="424"/>
      <c r="Y79" s="424"/>
      <c r="Z79" s="424"/>
      <c r="AA79" s="424"/>
      <c r="AB79" s="424"/>
      <c r="AC79" s="424"/>
      <c r="AD79" s="424"/>
      <c r="AE79" s="424"/>
      <c r="AF79" s="424"/>
      <c r="AG79" s="424"/>
      <c r="AH79" s="424"/>
      <c r="AI79" s="424"/>
      <c r="AJ79" s="424"/>
      <c r="AK79" s="424"/>
      <c r="AL79" s="424"/>
      <c r="AM79" s="424"/>
      <c r="AN79" s="424"/>
      <c r="AO79" s="424"/>
      <c r="AP79" s="424"/>
      <c r="AQ79" s="424"/>
      <c r="AR79" s="424"/>
      <c r="AS79" s="424"/>
      <c r="AT79" s="424"/>
      <c r="AU79" s="424"/>
      <c r="AV79" s="424"/>
      <c r="AW79" s="424"/>
      <c r="AX79" s="424"/>
      <c r="AY79" s="424"/>
      <c r="AZ79" s="424"/>
      <c r="BA79" s="424"/>
      <c r="BB79" s="424"/>
      <c r="BC79" s="424"/>
      <c r="BD79" s="424"/>
      <c r="BE79" s="424"/>
      <c r="BF79" s="424"/>
      <c r="BG79" s="424"/>
      <c r="BH79" s="424"/>
      <c r="BI79" s="424"/>
      <c r="BJ79" s="424"/>
      <c r="BK79" s="424"/>
      <c r="BL79" s="424"/>
      <c r="BM79" s="424"/>
      <c r="BN79" s="424"/>
      <c r="BO79" s="424"/>
      <c r="BP79" s="424"/>
      <c r="BQ79" s="424"/>
      <c r="BR79" s="424"/>
      <c r="BS79" s="424"/>
      <c r="BT79" s="424"/>
      <c r="BU79" s="424"/>
      <c r="BV79" s="424"/>
      <c r="BW79" s="424"/>
      <c r="BX79" s="424"/>
      <c r="BY79" s="424"/>
      <c r="BZ79" s="424"/>
      <c r="CA79" s="424"/>
      <c r="CB79" s="424"/>
      <c r="CC79" s="424"/>
      <c r="CD79" s="424"/>
      <c r="CE79" s="424"/>
      <c r="CF79" s="424"/>
      <c r="CG79" s="424"/>
      <c r="CH79" s="424"/>
      <c r="CI79" s="424"/>
      <c r="CJ79" s="424"/>
      <c r="CK79" s="424"/>
      <c r="CL79" s="424"/>
      <c r="CM79" s="424"/>
      <c r="CN79" s="424"/>
      <c r="CO79" s="424"/>
      <c r="CP79" s="424"/>
      <c r="CQ79" s="424"/>
      <c r="CR79" s="424"/>
      <c r="CS79" s="424"/>
      <c r="CT79" s="424"/>
      <c r="CU79" s="424"/>
      <c r="CV79" s="424"/>
      <c r="CW79" s="424"/>
      <c r="CX79" s="424"/>
      <c r="CY79" s="424"/>
      <c r="CZ79" s="424"/>
      <c r="DA79" s="424"/>
      <c r="DB79" s="424"/>
      <c r="DC79" s="424"/>
      <c r="DD79" s="424"/>
      <c r="DE79" s="424"/>
      <c r="DF79" s="424"/>
      <c r="DG79" s="424"/>
      <c r="DH79" s="424"/>
      <c r="DI79" s="424"/>
      <c r="DJ79" s="424"/>
      <c r="DK79" s="424"/>
      <c r="DL79" s="424"/>
      <c r="DM79" s="424"/>
      <c r="DN79" s="424"/>
      <c r="DO79" s="424"/>
      <c r="DP79" s="424"/>
      <c r="DQ79" s="424"/>
      <c r="DR79" s="424"/>
      <c r="DS79" s="424"/>
      <c r="DT79" s="424"/>
      <c r="DU79" s="424"/>
      <c r="DV79" s="424"/>
      <c r="DW79" s="424"/>
      <c r="DX79" s="424"/>
      <c r="DY79" s="424"/>
      <c r="DZ79" s="424"/>
      <c r="EA79" s="424"/>
      <c r="EB79" s="424"/>
      <c r="EC79" s="424"/>
      <c r="ED79" s="424"/>
      <c r="EE79" s="424"/>
      <c r="EF79" s="424"/>
      <c r="EG79" s="424"/>
      <c r="EH79" s="424"/>
      <c r="EI79" s="424"/>
      <c r="EJ79" s="424"/>
      <c r="EK79" s="424"/>
      <c r="EL79" s="424"/>
      <c r="EM79" s="424"/>
      <c r="EN79" s="424"/>
      <c r="EO79" s="424"/>
      <c r="EP79" s="424"/>
      <c r="EQ79" s="424"/>
      <c r="ER79" s="424"/>
      <c r="ES79" s="424"/>
      <c r="ET79" s="424"/>
      <c r="EU79" s="424"/>
      <c r="EV79" s="424"/>
      <c r="EW79" s="424"/>
      <c r="EX79" s="424"/>
      <c r="EY79" s="424"/>
      <c r="EZ79" s="424"/>
      <c r="FA79" s="424"/>
      <c r="FB79" s="424"/>
      <c r="FC79" s="424"/>
      <c r="FD79" s="424"/>
      <c r="FE79" s="424"/>
      <c r="FF79" s="424"/>
      <c r="FG79" s="424"/>
      <c r="FH79" s="424"/>
      <c r="FI79" s="424"/>
      <c r="FJ79" s="424"/>
      <c r="FK79" s="424"/>
      <c r="FL79" s="424"/>
      <c r="FM79" s="424"/>
      <c r="FN79" s="424"/>
      <c r="FO79" s="424"/>
      <c r="FP79" s="424"/>
      <c r="FQ79" s="424"/>
      <c r="FR79" s="424"/>
      <c r="FS79" s="424"/>
      <c r="FT79" s="424"/>
      <c r="FU79" s="424"/>
      <c r="FV79" s="424"/>
      <c r="FW79" s="424"/>
      <c r="FX79" s="424"/>
      <c r="FY79" s="424"/>
      <c r="FZ79" s="424"/>
      <c r="GA79" s="424"/>
      <c r="GB79" s="424"/>
      <c r="GC79" s="424"/>
      <c r="GD79" s="424"/>
      <c r="GE79" s="424"/>
      <c r="GF79" s="424"/>
      <c r="GG79" s="424"/>
      <c r="GH79" s="424"/>
      <c r="GI79" s="424"/>
      <c r="GJ79" s="424"/>
      <c r="GK79" s="424"/>
      <c r="GL79" s="424"/>
      <c r="GM79" s="424"/>
      <c r="GN79" s="424"/>
      <c r="GO79" s="424"/>
      <c r="GP79" s="424"/>
      <c r="GQ79" s="424"/>
      <c r="GR79" s="424"/>
      <c r="GS79" s="424"/>
      <c r="GT79" s="424"/>
      <c r="GU79" s="424"/>
      <c r="GV79" s="424"/>
      <c r="GW79" s="424"/>
      <c r="GX79" s="424"/>
      <c r="GY79" s="424"/>
      <c r="GZ79" s="424"/>
      <c r="HA79" s="424"/>
      <c r="HB79" s="424"/>
      <c r="HC79" s="424"/>
      <c r="HD79" s="424"/>
      <c r="HE79" s="424"/>
      <c r="HF79" s="424"/>
      <c r="HG79" s="424"/>
      <c r="HH79" s="424"/>
      <c r="HI79" s="424"/>
      <c r="HJ79" s="424"/>
      <c r="HK79" s="424"/>
      <c r="HL79" s="424"/>
      <c r="HM79" s="424"/>
      <c r="HN79" s="424"/>
      <c r="HO79" s="424"/>
      <c r="HP79" s="424"/>
      <c r="HQ79" s="424"/>
      <c r="HR79" s="424"/>
      <c r="HS79" s="424"/>
      <c r="HT79" s="424"/>
      <c r="HU79" s="424"/>
      <c r="HV79" s="424"/>
      <c r="HW79" s="424"/>
      <c r="HX79" s="424"/>
      <c r="HY79" s="424"/>
      <c r="HZ79" s="424"/>
      <c r="IA79" s="424"/>
      <c r="IB79" s="424"/>
      <c r="IC79" s="424"/>
      <c r="ID79" s="424"/>
      <c r="IE79" s="424"/>
      <c r="IF79" s="424"/>
      <c r="IG79" s="424"/>
      <c r="IH79" s="424"/>
      <c r="II79" s="424"/>
      <c r="IJ79" s="424"/>
      <c r="IK79" s="424"/>
      <c r="IL79" s="424"/>
      <c r="IM79" s="424"/>
      <c r="IN79" s="424"/>
      <c r="IO79" s="424"/>
    </row>
    <row r="80" spans="1:249" s="385" customFormat="1" ht="13.5">
      <c r="A80" s="427"/>
      <c r="B80" s="427"/>
      <c r="C80" s="756"/>
      <c r="D80" s="434"/>
      <c r="E80" s="432" t="s">
        <v>1413</v>
      </c>
      <c r="F80" s="432">
        <f>F62*0.8*0.7</f>
        <v>34.72</v>
      </c>
      <c r="G80" s="421"/>
      <c r="H80" s="422">
        <f>F80*G80</f>
        <v>0</v>
      </c>
      <c r="I80" s="423"/>
      <c r="J80" s="423"/>
      <c r="K80" s="423"/>
      <c r="L80" s="423"/>
      <c r="M80" s="423"/>
      <c r="N80" s="423"/>
      <c r="O80" s="424"/>
      <c r="P80" s="424"/>
      <c r="Q80" s="424"/>
      <c r="R80" s="424"/>
      <c r="S80" s="424"/>
      <c r="T80" s="424"/>
      <c r="U80" s="424"/>
      <c r="V80" s="424"/>
      <c r="W80" s="424"/>
      <c r="X80" s="424"/>
      <c r="Y80" s="424"/>
      <c r="Z80" s="424"/>
      <c r="AA80" s="424"/>
      <c r="AB80" s="424"/>
      <c r="AC80" s="424"/>
      <c r="AD80" s="424"/>
      <c r="AE80" s="424"/>
      <c r="AF80" s="424"/>
      <c r="AG80" s="424"/>
      <c r="AH80" s="424"/>
      <c r="AI80" s="424"/>
      <c r="AJ80" s="424"/>
      <c r="AK80" s="424"/>
      <c r="AL80" s="424"/>
      <c r="AM80" s="424"/>
      <c r="AN80" s="424"/>
      <c r="AO80" s="424"/>
      <c r="AP80" s="424"/>
      <c r="AQ80" s="424"/>
      <c r="AR80" s="424"/>
      <c r="AS80" s="424"/>
      <c r="AT80" s="424"/>
      <c r="AU80" s="424"/>
      <c r="AV80" s="424"/>
      <c r="AW80" s="424"/>
      <c r="AX80" s="424"/>
      <c r="AY80" s="424"/>
      <c r="AZ80" s="424"/>
      <c r="BA80" s="424"/>
      <c r="BB80" s="424"/>
      <c r="BC80" s="424"/>
      <c r="BD80" s="424"/>
      <c r="BE80" s="424"/>
      <c r="BF80" s="424"/>
      <c r="BG80" s="424"/>
      <c r="BH80" s="424"/>
      <c r="BI80" s="424"/>
      <c r="BJ80" s="424"/>
      <c r="BK80" s="424"/>
      <c r="BL80" s="424"/>
      <c r="BM80" s="424"/>
      <c r="BN80" s="424"/>
      <c r="BO80" s="424"/>
      <c r="BP80" s="424"/>
      <c r="BQ80" s="424"/>
      <c r="BR80" s="424"/>
      <c r="BS80" s="424"/>
      <c r="BT80" s="424"/>
      <c r="BU80" s="424"/>
      <c r="BV80" s="424"/>
      <c r="BW80" s="424"/>
      <c r="BX80" s="424"/>
      <c r="BY80" s="424"/>
      <c r="BZ80" s="424"/>
      <c r="CA80" s="424"/>
      <c r="CB80" s="424"/>
      <c r="CC80" s="424"/>
      <c r="CD80" s="424"/>
      <c r="CE80" s="424"/>
      <c r="CF80" s="424"/>
      <c r="CG80" s="424"/>
      <c r="CH80" s="424"/>
      <c r="CI80" s="424"/>
      <c r="CJ80" s="424"/>
      <c r="CK80" s="424"/>
      <c r="CL80" s="424"/>
      <c r="CM80" s="424"/>
      <c r="CN80" s="424"/>
      <c r="CO80" s="424"/>
      <c r="CP80" s="424"/>
      <c r="CQ80" s="424"/>
      <c r="CR80" s="424"/>
      <c r="CS80" s="424"/>
      <c r="CT80" s="424"/>
      <c r="CU80" s="424"/>
      <c r="CV80" s="424"/>
      <c r="CW80" s="424"/>
      <c r="CX80" s="424"/>
      <c r="CY80" s="424"/>
      <c r="CZ80" s="424"/>
      <c r="DA80" s="424"/>
      <c r="DB80" s="424"/>
      <c r="DC80" s="424"/>
      <c r="DD80" s="424"/>
      <c r="DE80" s="424"/>
      <c r="DF80" s="424"/>
      <c r="DG80" s="424"/>
      <c r="DH80" s="424"/>
      <c r="DI80" s="424"/>
      <c r="DJ80" s="424"/>
      <c r="DK80" s="424"/>
      <c r="DL80" s="424"/>
      <c r="DM80" s="424"/>
      <c r="DN80" s="424"/>
      <c r="DO80" s="424"/>
      <c r="DP80" s="424"/>
      <c r="DQ80" s="424"/>
      <c r="DR80" s="424"/>
      <c r="DS80" s="424"/>
      <c r="DT80" s="424"/>
      <c r="DU80" s="424"/>
      <c r="DV80" s="424"/>
      <c r="DW80" s="424"/>
      <c r="DX80" s="424"/>
      <c r="DY80" s="424"/>
      <c r="DZ80" s="424"/>
      <c r="EA80" s="424"/>
      <c r="EB80" s="424"/>
      <c r="EC80" s="424"/>
      <c r="ED80" s="424"/>
      <c r="EE80" s="424"/>
      <c r="EF80" s="424"/>
      <c r="EG80" s="424"/>
      <c r="EH80" s="424"/>
      <c r="EI80" s="424"/>
      <c r="EJ80" s="424"/>
      <c r="EK80" s="424"/>
      <c r="EL80" s="424"/>
      <c r="EM80" s="424"/>
      <c r="EN80" s="424"/>
      <c r="EO80" s="424"/>
      <c r="EP80" s="424"/>
      <c r="EQ80" s="424"/>
      <c r="ER80" s="424"/>
      <c r="ES80" s="424"/>
      <c r="ET80" s="424"/>
      <c r="EU80" s="424"/>
      <c r="EV80" s="424"/>
      <c r="EW80" s="424"/>
      <c r="EX80" s="424"/>
      <c r="EY80" s="424"/>
      <c r="EZ80" s="424"/>
      <c r="FA80" s="424"/>
      <c r="FB80" s="424"/>
      <c r="FC80" s="424"/>
      <c r="FD80" s="424"/>
      <c r="FE80" s="424"/>
      <c r="FF80" s="424"/>
      <c r="FG80" s="424"/>
      <c r="FH80" s="424"/>
      <c r="FI80" s="424"/>
      <c r="FJ80" s="424"/>
      <c r="FK80" s="424"/>
      <c r="FL80" s="424"/>
      <c r="FM80" s="424"/>
      <c r="FN80" s="424"/>
      <c r="FO80" s="424"/>
      <c r="FP80" s="424"/>
      <c r="FQ80" s="424"/>
      <c r="FR80" s="424"/>
      <c r="FS80" s="424"/>
      <c r="FT80" s="424"/>
      <c r="FU80" s="424"/>
      <c r="FV80" s="424"/>
      <c r="FW80" s="424"/>
      <c r="FX80" s="424"/>
      <c r="FY80" s="424"/>
      <c r="FZ80" s="424"/>
      <c r="GA80" s="424"/>
      <c r="GB80" s="424"/>
      <c r="GC80" s="424"/>
      <c r="GD80" s="424"/>
      <c r="GE80" s="424"/>
      <c r="GF80" s="424"/>
      <c r="GG80" s="424"/>
      <c r="GH80" s="424"/>
      <c r="GI80" s="424"/>
      <c r="GJ80" s="424"/>
      <c r="GK80" s="424"/>
      <c r="GL80" s="424"/>
      <c r="GM80" s="424"/>
      <c r="GN80" s="424"/>
      <c r="GO80" s="424"/>
      <c r="GP80" s="424"/>
      <c r="GQ80" s="424"/>
      <c r="GR80" s="424"/>
      <c r="GS80" s="424"/>
      <c r="GT80" s="424"/>
      <c r="GU80" s="424"/>
      <c r="GV80" s="424"/>
      <c r="GW80" s="424"/>
      <c r="GX80" s="424"/>
      <c r="GY80" s="424"/>
      <c r="GZ80" s="424"/>
      <c r="HA80" s="424"/>
      <c r="HB80" s="424"/>
      <c r="HC80" s="424"/>
      <c r="HD80" s="424"/>
      <c r="HE80" s="424"/>
      <c r="HF80" s="424"/>
      <c r="HG80" s="424"/>
      <c r="HH80" s="424"/>
      <c r="HI80" s="424"/>
      <c r="HJ80" s="424"/>
      <c r="HK80" s="424"/>
      <c r="HL80" s="424"/>
      <c r="HM80" s="424"/>
      <c r="HN80" s="424"/>
      <c r="HO80" s="424"/>
      <c r="HP80" s="424"/>
      <c r="HQ80" s="424"/>
      <c r="HR80" s="424"/>
      <c r="HS80" s="424"/>
      <c r="HT80" s="424"/>
      <c r="HU80" s="424"/>
      <c r="HV80" s="424"/>
      <c r="HW80" s="424"/>
      <c r="HX80" s="424"/>
      <c r="HY80" s="424"/>
      <c r="HZ80" s="424"/>
      <c r="IA80" s="424"/>
      <c r="IB80" s="424"/>
      <c r="IC80" s="424"/>
      <c r="ID80" s="424"/>
      <c r="IE80" s="424"/>
      <c r="IF80" s="424"/>
      <c r="IG80" s="424"/>
      <c r="IH80" s="424"/>
      <c r="II80" s="424"/>
      <c r="IJ80" s="424"/>
      <c r="IK80" s="424"/>
      <c r="IL80" s="424"/>
      <c r="IM80" s="424"/>
      <c r="IN80" s="424"/>
      <c r="IO80" s="424"/>
    </row>
    <row r="81" spans="1:249" s="385" customFormat="1">
      <c r="A81" s="427"/>
      <c r="B81" s="427"/>
      <c r="C81" s="756"/>
      <c r="D81" s="434"/>
      <c r="E81" s="432"/>
      <c r="F81" s="432"/>
      <c r="G81" s="421"/>
      <c r="H81" s="422"/>
      <c r="I81" s="423"/>
      <c r="J81" s="423"/>
      <c r="K81" s="423"/>
      <c r="L81" s="423"/>
      <c r="M81" s="423"/>
      <c r="N81" s="423"/>
      <c r="O81" s="424"/>
      <c r="P81" s="424"/>
      <c r="Q81" s="424"/>
      <c r="R81" s="424"/>
      <c r="S81" s="424"/>
      <c r="T81" s="424"/>
      <c r="U81" s="424"/>
      <c r="V81" s="424"/>
      <c r="W81" s="424"/>
      <c r="X81" s="424"/>
      <c r="Y81" s="424"/>
      <c r="Z81" s="424"/>
      <c r="AA81" s="424"/>
      <c r="AB81" s="424"/>
      <c r="AC81" s="424"/>
      <c r="AD81" s="424"/>
      <c r="AE81" s="424"/>
      <c r="AF81" s="424"/>
      <c r="AG81" s="424"/>
      <c r="AH81" s="424"/>
      <c r="AI81" s="424"/>
      <c r="AJ81" s="424"/>
      <c r="AK81" s="424"/>
      <c r="AL81" s="424"/>
      <c r="AM81" s="424"/>
      <c r="AN81" s="424"/>
      <c r="AO81" s="424"/>
      <c r="AP81" s="424"/>
      <c r="AQ81" s="424"/>
      <c r="AR81" s="424"/>
      <c r="AS81" s="424"/>
      <c r="AT81" s="424"/>
      <c r="AU81" s="424"/>
      <c r="AV81" s="424"/>
      <c r="AW81" s="424"/>
      <c r="AX81" s="424"/>
      <c r="AY81" s="424"/>
      <c r="AZ81" s="424"/>
      <c r="BA81" s="424"/>
      <c r="BB81" s="424"/>
      <c r="BC81" s="424"/>
      <c r="BD81" s="424"/>
      <c r="BE81" s="424"/>
      <c r="BF81" s="424"/>
      <c r="BG81" s="424"/>
      <c r="BH81" s="424"/>
      <c r="BI81" s="424"/>
      <c r="BJ81" s="424"/>
      <c r="BK81" s="424"/>
      <c r="BL81" s="424"/>
      <c r="BM81" s="424"/>
      <c r="BN81" s="424"/>
      <c r="BO81" s="424"/>
      <c r="BP81" s="424"/>
      <c r="BQ81" s="424"/>
      <c r="BR81" s="424"/>
      <c r="BS81" s="424"/>
      <c r="BT81" s="424"/>
      <c r="BU81" s="424"/>
      <c r="BV81" s="424"/>
      <c r="BW81" s="424"/>
      <c r="BX81" s="424"/>
      <c r="BY81" s="424"/>
      <c r="BZ81" s="424"/>
      <c r="CA81" s="424"/>
      <c r="CB81" s="424"/>
      <c r="CC81" s="424"/>
      <c r="CD81" s="424"/>
      <c r="CE81" s="424"/>
      <c r="CF81" s="424"/>
      <c r="CG81" s="424"/>
      <c r="CH81" s="424"/>
      <c r="CI81" s="424"/>
      <c r="CJ81" s="424"/>
      <c r="CK81" s="424"/>
      <c r="CL81" s="424"/>
      <c r="CM81" s="424"/>
      <c r="CN81" s="424"/>
      <c r="CO81" s="424"/>
      <c r="CP81" s="424"/>
      <c r="CQ81" s="424"/>
      <c r="CR81" s="424"/>
      <c r="CS81" s="424"/>
      <c r="CT81" s="424"/>
      <c r="CU81" s="424"/>
      <c r="CV81" s="424"/>
      <c r="CW81" s="424"/>
      <c r="CX81" s="424"/>
      <c r="CY81" s="424"/>
      <c r="CZ81" s="424"/>
      <c r="DA81" s="424"/>
      <c r="DB81" s="424"/>
      <c r="DC81" s="424"/>
      <c r="DD81" s="424"/>
      <c r="DE81" s="424"/>
      <c r="DF81" s="424"/>
      <c r="DG81" s="424"/>
      <c r="DH81" s="424"/>
      <c r="DI81" s="424"/>
      <c r="DJ81" s="424"/>
      <c r="DK81" s="424"/>
      <c r="DL81" s="424"/>
      <c r="DM81" s="424"/>
      <c r="DN81" s="424"/>
      <c r="DO81" s="424"/>
      <c r="DP81" s="424"/>
      <c r="DQ81" s="424"/>
      <c r="DR81" s="424"/>
      <c r="DS81" s="424"/>
      <c r="DT81" s="424"/>
      <c r="DU81" s="424"/>
      <c r="DV81" s="424"/>
      <c r="DW81" s="424"/>
      <c r="DX81" s="424"/>
      <c r="DY81" s="424"/>
      <c r="DZ81" s="424"/>
      <c r="EA81" s="424"/>
      <c r="EB81" s="424"/>
      <c r="EC81" s="424"/>
      <c r="ED81" s="424"/>
      <c r="EE81" s="424"/>
      <c r="EF81" s="424"/>
      <c r="EG81" s="424"/>
      <c r="EH81" s="424"/>
      <c r="EI81" s="424"/>
      <c r="EJ81" s="424"/>
      <c r="EK81" s="424"/>
      <c r="EL81" s="424"/>
      <c r="EM81" s="424"/>
      <c r="EN81" s="424"/>
      <c r="EO81" s="424"/>
      <c r="EP81" s="424"/>
      <c r="EQ81" s="424"/>
      <c r="ER81" s="424"/>
      <c r="ES81" s="424"/>
      <c r="ET81" s="424"/>
      <c r="EU81" s="424"/>
      <c r="EV81" s="424"/>
      <c r="EW81" s="424"/>
      <c r="EX81" s="424"/>
      <c r="EY81" s="424"/>
      <c r="EZ81" s="424"/>
      <c r="FA81" s="424"/>
      <c r="FB81" s="424"/>
      <c r="FC81" s="424"/>
      <c r="FD81" s="424"/>
      <c r="FE81" s="424"/>
      <c r="FF81" s="424"/>
      <c r="FG81" s="424"/>
      <c r="FH81" s="424"/>
      <c r="FI81" s="424"/>
      <c r="FJ81" s="424"/>
      <c r="FK81" s="424"/>
      <c r="FL81" s="424"/>
      <c r="FM81" s="424"/>
      <c r="FN81" s="424"/>
      <c r="FO81" s="424"/>
      <c r="FP81" s="424"/>
      <c r="FQ81" s="424"/>
      <c r="FR81" s="424"/>
      <c r="FS81" s="424"/>
      <c r="FT81" s="424"/>
      <c r="FU81" s="424"/>
      <c r="FV81" s="424"/>
      <c r="FW81" s="424"/>
      <c r="FX81" s="424"/>
      <c r="FY81" s="424"/>
      <c r="FZ81" s="424"/>
      <c r="GA81" s="424"/>
      <c r="GB81" s="424"/>
      <c r="GC81" s="424"/>
      <c r="GD81" s="424"/>
      <c r="GE81" s="424"/>
      <c r="GF81" s="424"/>
      <c r="GG81" s="424"/>
      <c r="GH81" s="424"/>
      <c r="GI81" s="424"/>
      <c r="GJ81" s="424"/>
      <c r="GK81" s="424"/>
      <c r="GL81" s="424"/>
      <c r="GM81" s="424"/>
      <c r="GN81" s="424"/>
      <c r="GO81" s="424"/>
      <c r="GP81" s="424"/>
      <c r="GQ81" s="424"/>
      <c r="GR81" s="424"/>
      <c r="GS81" s="424"/>
      <c r="GT81" s="424"/>
      <c r="GU81" s="424"/>
      <c r="GV81" s="424"/>
      <c r="GW81" s="424"/>
      <c r="GX81" s="424"/>
      <c r="GY81" s="424"/>
      <c r="GZ81" s="424"/>
      <c r="HA81" s="424"/>
      <c r="HB81" s="424"/>
      <c r="HC81" s="424"/>
      <c r="HD81" s="424"/>
      <c r="HE81" s="424"/>
      <c r="HF81" s="424"/>
      <c r="HG81" s="424"/>
      <c r="HH81" s="424"/>
      <c r="HI81" s="424"/>
      <c r="HJ81" s="424"/>
      <c r="HK81" s="424"/>
      <c r="HL81" s="424"/>
      <c r="HM81" s="424"/>
      <c r="HN81" s="424"/>
      <c r="HO81" s="424"/>
      <c r="HP81" s="424"/>
      <c r="HQ81" s="424"/>
      <c r="HR81" s="424"/>
      <c r="HS81" s="424"/>
      <c r="HT81" s="424"/>
      <c r="HU81" s="424"/>
      <c r="HV81" s="424"/>
      <c r="HW81" s="424"/>
      <c r="HX81" s="424"/>
      <c r="HY81" s="424"/>
      <c r="HZ81" s="424"/>
      <c r="IA81" s="424"/>
      <c r="IB81" s="424"/>
      <c r="IC81" s="424"/>
      <c r="ID81" s="424"/>
      <c r="IE81" s="424"/>
      <c r="IF81" s="424"/>
      <c r="IG81" s="424"/>
      <c r="IH81" s="424"/>
      <c r="II81" s="424"/>
      <c r="IJ81" s="424"/>
      <c r="IK81" s="424"/>
      <c r="IL81" s="424"/>
      <c r="IM81" s="424"/>
      <c r="IN81" s="424"/>
      <c r="IO81" s="424"/>
    </row>
    <row r="82" spans="1:249" s="385" customFormat="1" ht="46">
      <c r="A82" s="427" t="s">
        <v>1381</v>
      </c>
      <c r="B82" s="427" t="s">
        <v>1409</v>
      </c>
      <c r="C82" s="756" t="s">
        <v>816</v>
      </c>
      <c r="D82" s="383" t="s">
        <v>1421</v>
      </c>
      <c r="E82" s="432"/>
      <c r="F82" s="432"/>
      <c r="G82" s="421"/>
      <c r="H82" s="422"/>
      <c r="I82" s="423"/>
      <c r="J82" s="423"/>
      <c r="K82" s="423"/>
      <c r="L82" s="423"/>
      <c r="M82" s="423"/>
      <c r="N82" s="423"/>
      <c r="O82" s="424"/>
      <c r="P82" s="424"/>
      <c r="Q82" s="424"/>
      <c r="R82" s="424"/>
      <c r="S82" s="424"/>
      <c r="T82" s="424"/>
      <c r="U82" s="424"/>
      <c r="V82" s="424"/>
      <c r="W82" s="424"/>
      <c r="X82" s="424"/>
      <c r="Y82" s="424"/>
      <c r="Z82" s="424"/>
      <c r="AA82" s="424"/>
      <c r="AB82" s="424"/>
      <c r="AC82" s="424"/>
      <c r="AD82" s="424"/>
      <c r="AE82" s="424"/>
      <c r="AF82" s="424"/>
      <c r="AG82" s="424"/>
      <c r="AH82" s="424"/>
      <c r="AI82" s="424"/>
      <c r="AJ82" s="424"/>
      <c r="AK82" s="424"/>
      <c r="AL82" s="424"/>
      <c r="AM82" s="424"/>
      <c r="AN82" s="424"/>
      <c r="AO82" s="424"/>
      <c r="AP82" s="424"/>
      <c r="AQ82" s="424"/>
      <c r="AR82" s="424"/>
      <c r="AS82" s="424"/>
      <c r="AT82" s="424"/>
      <c r="AU82" s="424"/>
      <c r="AV82" s="424"/>
      <c r="AW82" s="424"/>
      <c r="AX82" s="424"/>
      <c r="AY82" s="424"/>
      <c r="AZ82" s="424"/>
      <c r="BA82" s="424"/>
      <c r="BB82" s="424"/>
      <c r="BC82" s="424"/>
      <c r="BD82" s="424"/>
      <c r="BE82" s="424"/>
      <c r="BF82" s="424"/>
      <c r="BG82" s="424"/>
      <c r="BH82" s="424"/>
      <c r="BI82" s="424"/>
      <c r="BJ82" s="424"/>
      <c r="BK82" s="424"/>
      <c r="BL82" s="424"/>
      <c r="BM82" s="424"/>
      <c r="BN82" s="424"/>
      <c r="BO82" s="424"/>
      <c r="BP82" s="424"/>
      <c r="BQ82" s="424"/>
      <c r="BR82" s="424"/>
      <c r="BS82" s="424"/>
      <c r="BT82" s="424"/>
      <c r="BU82" s="424"/>
      <c r="BV82" s="424"/>
      <c r="BW82" s="424"/>
      <c r="BX82" s="424"/>
      <c r="BY82" s="424"/>
      <c r="BZ82" s="424"/>
      <c r="CA82" s="424"/>
      <c r="CB82" s="424"/>
      <c r="CC82" s="424"/>
      <c r="CD82" s="424"/>
      <c r="CE82" s="424"/>
      <c r="CF82" s="424"/>
      <c r="CG82" s="424"/>
      <c r="CH82" s="424"/>
      <c r="CI82" s="424"/>
      <c r="CJ82" s="424"/>
      <c r="CK82" s="424"/>
      <c r="CL82" s="424"/>
      <c r="CM82" s="424"/>
      <c r="CN82" s="424"/>
      <c r="CO82" s="424"/>
      <c r="CP82" s="424"/>
      <c r="CQ82" s="424"/>
      <c r="CR82" s="424"/>
      <c r="CS82" s="424"/>
      <c r="CT82" s="424"/>
      <c r="CU82" s="424"/>
      <c r="CV82" s="424"/>
      <c r="CW82" s="424"/>
      <c r="CX82" s="424"/>
      <c r="CY82" s="424"/>
      <c r="CZ82" s="424"/>
      <c r="DA82" s="424"/>
      <c r="DB82" s="424"/>
      <c r="DC82" s="424"/>
      <c r="DD82" s="424"/>
      <c r="DE82" s="424"/>
      <c r="DF82" s="424"/>
      <c r="DG82" s="424"/>
      <c r="DH82" s="424"/>
      <c r="DI82" s="424"/>
      <c r="DJ82" s="424"/>
      <c r="DK82" s="424"/>
      <c r="DL82" s="424"/>
      <c r="DM82" s="424"/>
      <c r="DN82" s="424"/>
      <c r="DO82" s="424"/>
      <c r="DP82" s="424"/>
      <c r="DQ82" s="424"/>
      <c r="DR82" s="424"/>
      <c r="DS82" s="424"/>
      <c r="DT82" s="424"/>
      <c r="DU82" s="424"/>
      <c r="DV82" s="424"/>
      <c r="DW82" s="424"/>
      <c r="DX82" s="424"/>
      <c r="DY82" s="424"/>
      <c r="DZ82" s="424"/>
      <c r="EA82" s="424"/>
      <c r="EB82" s="424"/>
      <c r="EC82" s="424"/>
      <c r="ED82" s="424"/>
      <c r="EE82" s="424"/>
      <c r="EF82" s="424"/>
      <c r="EG82" s="424"/>
      <c r="EH82" s="424"/>
      <c r="EI82" s="424"/>
      <c r="EJ82" s="424"/>
      <c r="EK82" s="424"/>
      <c r="EL82" s="424"/>
      <c r="EM82" s="424"/>
      <c r="EN82" s="424"/>
      <c r="EO82" s="424"/>
      <c r="EP82" s="424"/>
      <c r="EQ82" s="424"/>
      <c r="ER82" s="424"/>
      <c r="ES82" s="424"/>
      <c r="ET82" s="424"/>
      <c r="EU82" s="424"/>
      <c r="EV82" s="424"/>
      <c r="EW82" s="424"/>
      <c r="EX82" s="424"/>
      <c r="EY82" s="424"/>
      <c r="EZ82" s="424"/>
      <c r="FA82" s="424"/>
      <c r="FB82" s="424"/>
      <c r="FC82" s="424"/>
      <c r="FD82" s="424"/>
      <c r="FE82" s="424"/>
      <c r="FF82" s="424"/>
      <c r="FG82" s="424"/>
      <c r="FH82" s="424"/>
      <c r="FI82" s="424"/>
      <c r="FJ82" s="424"/>
      <c r="FK82" s="424"/>
      <c r="FL82" s="424"/>
      <c r="FM82" s="424"/>
      <c r="FN82" s="424"/>
      <c r="FO82" s="424"/>
      <c r="FP82" s="424"/>
      <c r="FQ82" s="424"/>
      <c r="FR82" s="424"/>
      <c r="FS82" s="424"/>
      <c r="FT82" s="424"/>
      <c r="FU82" s="424"/>
      <c r="FV82" s="424"/>
      <c r="FW82" s="424"/>
      <c r="FX82" s="424"/>
      <c r="FY82" s="424"/>
      <c r="FZ82" s="424"/>
      <c r="GA82" s="424"/>
      <c r="GB82" s="424"/>
      <c r="GC82" s="424"/>
      <c r="GD82" s="424"/>
      <c r="GE82" s="424"/>
      <c r="GF82" s="424"/>
      <c r="GG82" s="424"/>
      <c r="GH82" s="424"/>
      <c r="GI82" s="424"/>
      <c r="GJ82" s="424"/>
      <c r="GK82" s="424"/>
      <c r="GL82" s="424"/>
      <c r="GM82" s="424"/>
      <c r="GN82" s="424"/>
      <c r="GO82" s="424"/>
      <c r="GP82" s="424"/>
      <c r="GQ82" s="424"/>
      <c r="GR82" s="424"/>
      <c r="GS82" s="424"/>
      <c r="GT82" s="424"/>
      <c r="GU82" s="424"/>
      <c r="GV82" s="424"/>
      <c r="GW82" s="424"/>
      <c r="GX82" s="424"/>
      <c r="GY82" s="424"/>
      <c r="GZ82" s="424"/>
      <c r="HA82" s="424"/>
      <c r="HB82" s="424"/>
      <c r="HC82" s="424"/>
      <c r="HD82" s="424"/>
      <c r="HE82" s="424"/>
      <c r="HF82" s="424"/>
      <c r="HG82" s="424"/>
      <c r="HH82" s="424"/>
      <c r="HI82" s="424"/>
      <c r="HJ82" s="424"/>
      <c r="HK82" s="424"/>
      <c r="HL82" s="424"/>
      <c r="HM82" s="424"/>
      <c r="HN82" s="424"/>
      <c r="HO82" s="424"/>
      <c r="HP82" s="424"/>
      <c r="HQ82" s="424"/>
      <c r="HR82" s="424"/>
      <c r="HS82" s="424"/>
      <c r="HT82" s="424"/>
      <c r="HU82" s="424"/>
      <c r="HV82" s="424"/>
      <c r="HW82" s="424"/>
      <c r="HX82" s="424"/>
      <c r="HY82" s="424"/>
      <c r="HZ82" s="424"/>
      <c r="IA82" s="424"/>
      <c r="IB82" s="424"/>
      <c r="IC82" s="424"/>
      <c r="ID82" s="424"/>
      <c r="IE82" s="424"/>
      <c r="IF82" s="424"/>
      <c r="IG82" s="424"/>
      <c r="IH82" s="424"/>
      <c r="II82" s="424"/>
      <c r="IJ82" s="424"/>
      <c r="IK82" s="424"/>
      <c r="IL82" s="424"/>
      <c r="IM82" s="424"/>
      <c r="IN82" s="424"/>
      <c r="IO82" s="424"/>
    </row>
    <row r="83" spans="1:249" s="385" customFormat="1" ht="13.5">
      <c r="A83" s="427"/>
      <c r="B83" s="427"/>
      <c r="C83" s="756"/>
      <c r="D83" s="434"/>
      <c r="E83" s="432" t="s">
        <v>1413</v>
      </c>
      <c r="F83" s="432">
        <f>F71+F74</f>
        <v>19.84</v>
      </c>
      <c r="G83" s="421"/>
      <c r="H83" s="422">
        <f>F83*G83</f>
        <v>0</v>
      </c>
      <c r="I83" s="423"/>
      <c r="J83" s="423"/>
      <c r="K83" s="423"/>
      <c r="L83" s="423"/>
      <c r="M83" s="423"/>
      <c r="N83" s="423"/>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24"/>
      <c r="AL83" s="424"/>
      <c r="AM83" s="424"/>
      <c r="AN83" s="424"/>
      <c r="AO83" s="424"/>
      <c r="AP83" s="424"/>
      <c r="AQ83" s="424"/>
      <c r="AR83" s="424"/>
      <c r="AS83" s="424"/>
      <c r="AT83" s="424"/>
      <c r="AU83" s="424"/>
      <c r="AV83" s="424"/>
      <c r="AW83" s="424"/>
      <c r="AX83" s="424"/>
      <c r="AY83" s="424"/>
      <c r="AZ83" s="424"/>
      <c r="BA83" s="424"/>
      <c r="BB83" s="424"/>
      <c r="BC83" s="424"/>
      <c r="BD83" s="424"/>
      <c r="BE83" s="424"/>
      <c r="BF83" s="424"/>
      <c r="BG83" s="424"/>
      <c r="BH83" s="424"/>
      <c r="BI83" s="424"/>
      <c r="BJ83" s="424"/>
      <c r="BK83" s="424"/>
      <c r="BL83" s="424"/>
      <c r="BM83" s="424"/>
      <c r="BN83" s="424"/>
      <c r="BO83" s="424"/>
      <c r="BP83" s="424"/>
      <c r="BQ83" s="424"/>
      <c r="BR83" s="424"/>
      <c r="BS83" s="424"/>
      <c r="BT83" s="424"/>
      <c r="BU83" s="424"/>
      <c r="BV83" s="424"/>
      <c r="BW83" s="424"/>
      <c r="BX83" s="424"/>
      <c r="BY83" s="424"/>
      <c r="BZ83" s="424"/>
      <c r="CA83" s="424"/>
      <c r="CB83" s="424"/>
      <c r="CC83" s="424"/>
      <c r="CD83" s="424"/>
      <c r="CE83" s="424"/>
      <c r="CF83" s="424"/>
      <c r="CG83" s="424"/>
      <c r="CH83" s="424"/>
      <c r="CI83" s="424"/>
      <c r="CJ83" s="424"/>
      <c r="CK83" s="424"/>
      <c r="CL83" s="424"/>
      <c r="CM83" s="424"/>
      <c r="CN83" s="424"/>
      <c r="CO83" s="424"/>
      <c r="CP83" s="424"/>
      <c r="CQ83" s="424"/>
      <c r="CR83" s="424"/>
      <c r="CS83" s="424"/>
      <c r="CT83" s="424"/>
      <c r="CU83" s="424"/>
      <c r="CV83" s="424"/>
      <c r="CW83" s="424"/>
      <c r="CX83" s="424"/>
      <c r="CY83" s="424"/>
      <c r="CZ83" s="424"/>
      <c r="DA83" s="424"/>
      <c r="DB83" s="424"/>
      <c r="DC83" s="424"/>
      <c r="DD83" s="424"/>
      <c r="DE83" s="424"/>
      <c r="DF83" s="424"/>
      <c r="DG83" s="424"/>
      <c r="DH83" s="424"/>
      <c r="DI83" s="424"/>
      <c r="DJ83" s="424"/>
      <c r="DK83" s="424"/>
      <c r="DL83" s="424"/>
      <c r="DM83" s="424"/>
      <c r="DN83" s="424"/>
      <c r="DO83" s="424"/>
      <c r="DP83" s="424"/>
      <c r="DQ83" s="424"/>
      <c r="DR83" s="424"/>
      <c r="DS83" s="424"/>
      <c r="DT83" s="424"/>
      <c r="DU83" s="424"/>
      <c r="DV83" s="424"/>
      <c r="DW83" s="424"/>
      <c r="DX83" s="424"/>
      <c r="DY83" s="424"/>
      <c r="DZ83" s="424"/>
      <c r="EA83" s="424"/>
      <c r="EB83" s="424"/>
      <c r="EC83" s="424"/>
      <c r="ED83" s="424"/>
      <c r="EE83" s="424"/>
      <c r="EF83" s="424"/>
      <c r="EG83" s="424"/>
      <c r="EH83" s="424"/>
      <c r="EI83" s="424"/>
      <c r="EJ83" s="424"/>
      <c r="EK83" s="424"/>
      <c r="EL83" s="424"/>
      <c r="EM83" s="424"/>
      <c r="EN83" s="424"/>
      <c r="EO83" s="424"/>
      <c r="EP83" s="424"/>
      <c r="EQ83" s="424"/>
      <c r="ER83" s="424"/>
      <c r="ES83" s="424"/>
      <c r="ET83" s="424"/>
      <c r="EU83" s="424"/>
      <c r="EV83" s="424"/>
      <c r="EW83" s="424"/>
      <c r="EX83" s="424"/>
      <c r="EY83" s="424"/>
      <c r="EZ83" s="424"/>
      <c r="FA83" s="424"/>
      <c r="FB83" s="424"/>
      <c r="FC83" s="424"/>
      <c r="FD83" s="424"/>
      <c r="FE83" s="424"/>
      <c r="FF83" s="424"/>
      <c r="FG83" s="424"/>
      <c r="FH83" s="424"/>
      <c r="FI83" s="424"/>
      <c r="FJ83" s="424"/>
      <c r="FK83" s="424"/>
      <c r="FL83" s="424"/>
      <c r="FM83" s="424"/>
      <c r="FN83" s="424"/>
      <c r="FO83" s="424"/>
      <c r="FP83" s="424"/>
      <c r="FQ83" s="424"/>
      <c r="FR83" s="424"/>
      <c r="FS83" s="424"/>
      <c r="FT83" s="424"/>
      <c r="FU83" s="424"/>
      <c r="FV83" s="424"/>
      <c r="FW83" s="424"/>
      <c r="FX83" s="424"/>
      <c r="FY83" s="424"/>
      <c r="FZ83" s="424"/>
      <c r="GA83" s="424"/>
      <c r="GB83" s="424"/>
      <c r="GC83" s="424"/>
      <c r="GD83" s="424"/>
      <c r="GE83" s="424"/>
      <c r="GF83" s="424"/>
      <c r="GG83" s="424"/>
      <c r="GH83" s="424"/>
      <c r="GI83" s="424"/>
      <c r="GJ83" s="424"/>
      <c r="GK83" s="424"/>
      <c r="GL83" s="424"/>
      <c r="GM83" s="424"/>
      <c r="GN83" s="424"/>
      <c r="GO83" s="424"/>
      <c r="GP83" s="424"/>
      <c r="GQ83" s="424"/>
      <c r="GR83" s="424"/>
      <c r="GS83" s="424"/>
      <c r="GT83" s="424"/>
      <c r="GU83" s="424"/>
      <c r="GV83" s="424"/>
      <c r="GW83" s="424"/>
      <c r="GX83" s="424"/>
      <c r="GY83" s="424"/>
      <c r="GZ83" s="424"/>
      <c r="HA83" s="424"/>
      <c r="HB83" s="424"/>
      <c r="HC83" s="424"/>
      <c r="HD83" s="424"/>
      <c r="HE83" s="424"/>
      <c r="HF83" s="424"/>
      <c r="HG83" s="424"/>
      <c r="HH83" s="424"/>
      <c r="HI83" s="424"/>
      <c r="HJ83" s="424"/>
      <c r="HK83" s="424"/>
      <c r="HL83" s="424"/>
      <c r="HM83" s="424"/>
      <c r="HN83" s="424"/>
      <c r="HO83" s="424"/>
      <c r="HP83" s="424"/>
      <c r="HQ83" s="424"/>
      <c r="HR83" s="424"/>
      <c r="HS83" s="424"/>
      <c r="HT83" s="424"/>
      <c r="HU83" s="424"/>
      <c r="HV83" s="424"/>
      <c r="HW83" s="424"/>
      <c r="HX83" s="424"/>
      <c r="HY83" s="424"/>
      <c r="HZ83" s="424"/>
      <c r="IA83" s="424"/>
      <c r="IB83" s="424"/>
      <c r="IC83" s="424"/>
      <c r="ID83" s="424"/>
      <c r="IE83" s="424"/>
      <c r="IF83" s="424"/>
      <c r="IG83" s="424"/>
      <c r="IH83" s="424"/>
      <c r="II83" s="424"/>
      <c r="IJ83" s="424"/>
      <c r="IK83" s="424"/>
      <c r="IL83" s="424"/>
      <c r="IM83" s="424"/>
      <c r="IN83" s="424"/>
      <c r="IO83" s="424"/>
    </row>
    <row r="84" spans="1:249" s="385" customFormat="1">
      <c r="A84" s="427"/>
      <c r="B84" s="427"/>
      <c r="C84" s="756"/>
      <c r="D84" s="434"/>
      <c r="E84" s="432"/>
      <c r="F84" s="432"/>
      <c r="G84" s="421"/>
      <c r="H84" s="422"/>
      <c r="I84" s="423"/>
      <c r="J84" s="423"/>
      <c r="K84" s="423"/>
      <c r="L84" s="423"/>
      <c r="M84" s="423"/>
      <c r="N84" s="423"/>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4"/>
      <c r="AL84" s="424"/>
      <c r="AM84" s="424"/>
      <c r="AN84" s="424"/>
      <c r="AO84" s="424"/>
      <c r="AP84" s="424"/>
      <c r="AQ84" s="424"/>
      <c r="AR84" s="424"/>
      <c r="AS84" s="424"/>
      <c r="AT84" s="424"/>
      <c r="AU84" s="424"/>
      <c r="AV84" s="424"/>
      <c r="AW84" s="424"/>
      <c r="AX84" s="424"/>
      <c r="AY84" s="424"/>
      <c r="AZ84" s="424"/>
      <c r="BA84" s="424"/>
      <c r="BB84" s="424"/>
      <c r="BC84" s="424"/>
      <c r="BD84" s="424"/>
      <c r="BE84" s="424"/>
      <c r="BF84" s="424"/>
      <c r="BG84" s="424"/>
      <c r="BH84" s="424"/>
      <c r="BI84" s="424"/>
      <c r="BJ84" s="424"/>
      <c r="BK84" s="424"/>
      <c r="BL84" s="424"/>
      <c r="BM84" s="424"/>
      <c r="BN84" s="424"/>
      <c r="BO84" s="424"/>
      <c r="BP84" s="424"/>
      <c r="BQ84" s="424"/>
      <c r="BR84" s="424"/>
      <c r="BS84" s="424"/>
      <c r="BT84" s="424"/>
      <c r="BU84" s="424"/>
      <c r="BV84" s="424"/>
      <c r="BW84" s="424"/>
      <c r="BX84" s="424"/>
      <c r="BY84" s="424"/>
      <c r="BZ84" s="424"/>
      <c r="CA84" s="424"/>
      <c r="CB84" s="424"/>
      <c r="CC84" s="424"/>
      <c r="CD84" s="424"/>
      <c r="CE84" s="424"/>
      <c r="CF84" s="424"/>
      <c r="CG84" s="424"/>
      <c r="CH84" s="424"/>
      <c r="CI84" s="424"/>
      <c r="CJ84" s="424"/>
      <c r="CK84" s="424"/>
      <c r="CL84" s="424"/>
      <c r="CM84" s="424"/>
      <c r="CN84" s="424"/>
      <c r="CO84" s="424"/>
      <c r="CP84" s="424"/>
      <c r="CQ84" s="424"/>
      <c r="CR84" s="424"/>
      <c r="CS84" s="424"/>
      <c r="CT84" s="424"/>
      <c r="CU84" s="424"/>
      <c r="CV84" s="424"/>
      <c r="CW84" s="424"/>
      <c r="CX84" s="424"/>
      <c r="CY84" s="424"/>
      <c r="CZ84" s="424"/>
      <c r="DA84" s="424"/>
      <c r="DB84" s="424"/>
      <c r="DC84" s="424"/>
      <c r="DD84" s="424"/>
      <c r="DE84" s="424"/>
      <c r="DF84" s="424"/>
      <c r="DG84" s="424"/>
      <c r="DH84" s="424"/>
      <c r="DI84" s="424"/>
      <c r="DJ84" s="424"/>
      <c r="DK84" s="424"/>
      <c r="DL84" s="424"/>
      <c r="DM84" s="424"/>
      <c r="DN84" s="424"/>
      <c r="DO84" s="424"/>
      <c r="DP84" s="424"/>
      <c r="DQ84" s="424"/>
      <c r="DR84" s="424"/>
      <c r="DS84" s="424"/>
      <c r="DT84" s="424"/>
      <c r="DU84" s="424"/>
      <c r="DV84" s="424"/>
      <c r="DW84" s="424"/>
      <c r="DX84" s="424"/>
      <c r="DY84" s="424"/>
      <c r="DZ84" s="424"/>
      <c r="EA84" s="424"/>
      <c r="EB84" s="424"/>
      <c r="EC84" s="424"/>
      <c r="ED84" s="424"/>
      <c r="EE84" s="424"/>
      <c r="EF84" s="424"/>
      <c r="EG84" s="424"/>
      <c r="EH84" s="424"/>
      <c r="EI84" s="424"/>
      <c r="EJ84" s="424"/>
      <c r="EK84" s="424"/>
      <c r="EL84" s="424"/>
      <c r="EM84" s="424"/>
      <c r="EN84" s="424"/>
      <c r="EO84" s="424"/>
      <c r="EP84" s="424"/>
      <c r="EQ84" s="424"/>
      <c r="ER84" s="424"/>
      <c r="ES84" s="424"/>
      <c r="ET84" s="424"/>
      <c r="EU84" s="424"/>
      <c r="EV84" s="424"/>
      <c r="EW84" s="424"/>
      <c r="EX84" s="424"/>
      <c r="EY84" s="424"/>
      <c r="EZ84" s="424"/>
      <c r="FA84" s="424"/>
      <c r="FB84" s="424"/>
      <c r="FC84" s="424"/>
      <c r="FD84" s="424"/>
      <c r="FE84" s="424"/>
      <c r="FF84" s="424"/>
      <c r="FG84" s="424"/>
      <c r="FH84" s="424"/>
      <c r="FI84" s="424"/>
      <c r="FJ84" s="424"/>
      <c r="FK84" s="424"/>
      <c r="FL84" s="424"/>
      <c r="FM84" s="424"/>
      <c r="FN84" s="424"/>
      <c r="FO84" s="424"/>
      <c r="FP84" s="424"/>
      <c r="FQ84" s="424"/>
      <c r="FR84" s="424"/>
      <c r="FS84" s="424"/>
      <c r="FT84" s="424"/>
      <c r="FU84" s="424"/>
      <c r="FV84" s="424"/>
      <c r="FW84" s="424"/>
      <c r="FX84" s="424"/>
      <c r="FY84" s="424"/>
      <c r="FZ84" s="424"/>
      <c r="GA84" s="424"/>
      <c r="GB84" s="424"/>
      <c r="GC84" s="424"/>
      <c r="GD84" s="424"/>
      <c r="GE84" s="424"/>
      <c r="GF84" s="424"/>
      <c r="GG84" s="424"/>
      <c r="GH84" s="424"/>
      <c r="GI84" s="424"/>
      <c r="GJ84" s="424"/>
      <c r="GK84" s="424"/>
      <c r="GL84" s="424"/>
      <c r="GM84" s="424"/>
      <c r="GN84" s="424"/>
      <c r="GO84" s="424"/>
      <c r="GP84" s="424"/>
      <c r="GQ84" s="424"/>
      <c r="GR84" s="424"/>
      <c r="GS84" s="424"/>
      <c r="GT84" s="424"/>
      <c r="GU84" s="424"/>
      <c r="GV84" s="424"/>
      <c r="GW84" s="424"/>
      <c r="GX84" s="424"/>
      <c r="GY84" s="424"/>
      <c r="GZ84" s="424"/>
      <c r="HA84" s="424"/>
      <c r="HB84" s="424"/>
      <c r="HC84" s="424"/>
      <c r="HD84" s="424"/>
      <c r="HE84" s="424"/>
      <c r="HF84" s="424"/>
      <c r="HG84" s="424"/>
      <c r="HH84" s="424"/>
      <c r="HI84" s="424"/>
      <c r="HJ84" s="424"/>
      <c r="HK84" s="424"/>
      <c r="HL84" s="424"/>
      <c r="HM84" s="424"/>
      <c r="HN84" s="424"/>
      <c r="HO84" s="424"/>
      <c r="HP84" s="424"/>
      <c r="HQ84" s="424"/>
      <c r="HR84" s="424"/>
      <c r="HS84" s="424"/>
      <c r="HT84" s="424"/>
      <c r="HU84" s="424"/>
      <c r="HV84" s="424"/>
      <c r="HW84" s="424"/>
      <c r="HX84" s="424"/>
      <c r="HY84" s="424"/>
      <c r="HZ84" s="424"/>
      <c r="IA84" s="424"/>
      <c r="IB84" s="424"/>
      <c r="IC84" s="424"/>
      <c r="ID84" s="424"/>
      <c r="IE84" s="424"/>
      <c r="IF84" s="424"/>
      <c r="IG84" s="424"/>
      <c r="IH84" s="424"/>
      <c r="II84" s="424"/>
      <c r="IJ84" s="424"/>
      <c r="IK84" s="424"/>
      <c r="IL84" s="424"/>
      <c r="IM84" s="424"/>
      <c r="IN84" s="424"/>
      <c r="IO84" s="424"/>
    </row>
    <row r="85" spans="1:249" s="385" customFormat="1" ht="23">
      <c r="A85" s="427" t="s">
        <v>1381</v>
      </c>
      <c r="B85" s="427" t="s">
        <v>1409</v>
      </c>
      <c r="C85" s="756" t="s">
        <v>819</v>
      </c>
      <c r="D85" s="383" t="s">
        <v>1422</v>
      </c>
      <c r="E85" s="432"/>
      <c r="F85" s="432"/>
      <c r="G85" s="421"/>
      <c r="H85" s="422"/>
      <c r="I85" s="423"/>
      <c r="J85" s="423"/>
      <c r="K85" s="423"/>
      <c r="L85" s="423"/>
      <c r="M85" s="423"/>
      <c r="N85" s="423"/>
      <c r="O85" s="424"/>
      <c r="P85" s="424"/>
      <c r="Q85" s="424"/>
      <c r="R85" s="424"/>
      <c r="S85" s="424"/>
      <c r="T85" s="424"/>
      <c r="U85" s="424"/>
      <c r="V85" s="424"/>
      <c r="W85" s="424"/>
      <c r="X85" s="424"/>
      <c r="Y85" s="424"/>
      <c r="Z85" s="424"/>
      <c r="AA85" s="424"/>
      <c r="AB85" s="424"/>
      <c r="AC85" s="424"/>
      <c r="AD85" s="424"/>
      <c r="AE85" s="424"/>
      <c r="AF85" s="424"/>
      <c r="AG85" s="424"/>
      <c r="AH85" s="424"/>
      <c r="AI85" s="424"/>
      <c r="AJ85" s="424"/>
      <c r="AK85" s="424"/>
      <c r="AL85" s="424"/>
      <c r="AM85" s="424"/>
      <c r="AN85" s="424"/>
      <c r="AO85" s="424"/>
      <c r="AP85" s="424"/>
      <c r="AQ85" s="424"/>
      <c r="AR85" s="424"/>
      <c r="AS85" s="424"/>
      <c r="AT85" s="424"/>
      <c r="AU85" s="424"/>
      <c r="AV85" s="424"/>
      <c r="AW85" s="424"/>
      <c r="AX85" s="424"/>
      <c r="AY85" s="424"/>
      <c r="AZ85" s="424"/>
      <c r="BA85" s="424"/>
      <c r="BB85" s="424"/>
      <c r="BC85" s="424"/>
      <c r="BD85" s="424"/>
      <c r="BE85" s="424"/>
      <c r="BF85" s="424"/>
      <c r="BG85" s="424"/>
      <c r="BH85" s="424"/>
      <c r="BI85" s="424"/>
      <c r="BJ85" s="424"/>
      <c r="BK85" s="424"/>
      <c r="BL85" s="424"/>
      <c r="BM85" s="424"/>
      <c r="BN85" s="424"/>
      <c r="BO85" s="424"/>
      <c r="BP85" s="424"/>
      <c r="BQ85" s="424"/>
      <c r="BR85" s="424"/>
      <c r="BS85" s="424"/>
      <c r="BT85" s="424"/>
      <c r="BU85" s="424"/>
      <c r="BV85" s="424"/>
      <c r="BW85" s="424"/>
      <c r="BX85" s="424"/>
      <c r="BY85" s="424"/>
      <c r="BZ85" s="424"/>
      <c r="CA85" s="424"/>
      <c r="CB85" s="424"/>
      <c r="CC85" s="424"/>
      <c r="CD85" s="424"/>
      <c r="CE85" s="424"/>
      <c r="CF85" s="424"/>
      <c r="CG85" s="424"/>
      <c r="CH85" s="424"/>
      <c r="CI85" s="424"/>
      <c r="CJ85" s="424"/>
      <c r="CK85" s="424"/>
      <c r="CL85" s="424"/>
      <c r="CM85" s="424"/>
      <c r="CN85" s="424"/>
      <c r="CO85" s="424"/>
      <c r="CP85" s="424"/>
      <c r="CQ85" s="424"/>
      <c r="CR85" s="424"/>
      <c r="CS85" s="424"/>
      <c r="CT85" s="424"/>
      <c r="CU85" s="424"/>
      <c r="CV85" s="424"/>
      <c r="CW85" s="424"/>
      <c r="CX85" s="424"/>
      <c r="CY85" s="424"/>
      <c r="CZ85" s="424"/>
      <c r="DA85" s="424"/>
      <c r="DB85" s="424"/>
      <c r="DC85" s="424"/>
      <c r="DD85" s="424"/>
      <c r="DE85" s="424"/>
      <c r="DF85" s="424"/>
      <c r="DG85" s="424"/>
      <c r="DH85" s="424"/>
      <c r="DI85" s="424"/>
      <c r="DJ85" s="424"/>
      <c r="DK85" s="424"/>
      <c r="DL85" s="424"/>
      <c r="DM85" s="424"/>
      <c r="DN85" s="424"/>
      <c r="DO85" s="424"/>
      <c r="DP85" s="424"/>
      <c r="DQ85" s="424"/>
      <c r="DR85" s="424"/>
      <c r="DS85" s="424"/>
      <c r="DT85" s="424"/>
      <c r="DU85" s="424"/>
      <c r="DV85" s="424"/>
      <c r="DW85" s="424"/>
      <c r="DX85" s="424"/>
      <c r="DY85" s="424"/>
      <c r="DZ85" s="424"/>
      <c r="EA85" s="424"/>
      <c r="EB85" s="424"/>
      <c r="EC85" s="424"/>
      <c r="ED85" s="424"/>
      <c r="EE85" s="424"/>
      <c r="EF85" s="424"/>
      <c r="EG85" s="424"/>
      <c r="EH85" s="424"/>
      <c r="EI85" s="424"/>
      <c r="EJ85" s="424"/>
      <c r="EK85" s="424"/>
      <c r="EL85" s="424"/>
      <c r="EM85" s="424"/>
      <c r="EN85" s="424"/>
      <c r="EO85" s="424"/>
      <c r="EP85" s="424"/>
      <c r="EQ85" s="424"/>
      <c r="ER85" s="424"/>
      <c r="ES85" s="424"/>
      <c r="ET85" s="424"/>
      <c r="EU85" s="424"/>
      <c r="EV85" s="424"/>
      <c r="EW85" s="424"/>
      <c r="EX85" s="424"/>
      <c r="EY85" s="424"/>
      <c r="EZ85" s="424"/>
      <c r="FA85" s="424"/>
      <c r="FB85" s="424"/>
      <c r="FC85" s="424"/>
      <c r="FD85" s="424"/>
      <c r="FE85" s="424"/>
      <c r="FF85" s="424"/>
      <c r="FG85" s="424"/>
      <c r="FH85" s="424"/>
      <c r="FI85" s="424"/>
      <c r="FJ85" s="424"/>
      <c r="FK85" s="424"/>
      <c r="FL85" s="424"/>
      <c r="FM85" s="424"/>
      <c r="FN85" s="424"/>
      <c r="FO85" s="424"/>
      <c r="FP85" s="424"/>
      <c r="FQ85" s="424"/>
      <c r="FR85" s="424"/>
      <c r="FS85" s="424"/>
      <c r="FT85" s="424"/>
      <c r="FU85" s="424"/>
      <c r="FV85" s="424"/>
      <c r="FW85" s="424"/>
      <c r="FX85" s="424"/>
      <c r="FY85" s="424"/>
      <c r="FZ85" s="424"/>
      <c r="GA85" s="424"/>
      <c r="GB85" s="424"/>
      <c r="GC85" s="424"/>
      <c r="GD85" s="424"/>
      <c r="GE85" s="424"/>
      <c r="GF85" s="424"/>
      <c r="GG85" s="424"/>
      <c r="GH85" s="424"/>
      <c r="GI85" s="424"/>
      <c r="GJ85" s="424"/>
      <c r="GK85" s="424"/>
      <c r="GL85" s="424"/>
      <c r="GM85" s="424"/>
      <c r="GN85" s="424"/>
      <c r="GO85" s="424"/>
      <c r="GP85" s="424"/>
      <c r="GQ85" s="424"/>
      <c r="GR85" s="424"/>
      <c r="GS85" s="424"/>
      <c r="GT85" s="424"/>
      <c r="GU85" s="424"/>
      <c r="GV85" s="424"/>
      <c r="GW85" s="424"/>
      <c r="GX85" s="424"/>
      <c r="GY85" s="424"/>
      <c r="GZ85" s="424"/>
      <c r="HA85" s="424"/>
      <c r="HB85" s="424"/>
      <c r="HC85" s="424"/>
      <c r="HD85" s="424"/>
      <c r="HE85" s="424"/>
      <c r="HF85" s="424"/>
      <c r="HG85" s="424"/>
      <c r="HH85" s="424"/>
      <c r="HI85" s="424"/>
      <c r="HJ85" s="424"/>
      <c r="HK85" s="424"/>
      <c r="HL85" s="424"/>
      <c r="HM85" s="424"/>
      <c r="HN85" s="424"/>
      <c r="HO85" s="424"/>
      <c r="HP85" s="424"/>
      <c r="HQ85" s="424"/>
      <c r="HR85" s="424"/>
      <c r="HS85" s="424"/>
      <c r="HT85" s="424"/>
      <c r="HU85" s="424"/>
      <c r="HV85" s="424"/>
      <c r="HW85" s="424"/>
      <c r="HX85" s="424"/>
      <c r="HY85" s="424"/>
      <c r="HZ85" s="424"/>
      <c r="IA85" s="424"/>
      <c r="IB85" s="424"/>
      <c r="IC85" s="424"/>
      <c r="ID85" s="424"/>
      <c r="IE85" s="424"/>
      <c r="IF85" s="424"/>
      <c r="IG85" s="424"/>
      <c r="IH85" s="424"/>
      <c r="II85" s="424"/>
      <c r="IJ85" s="424"/>
      <c r="IK85" s="424"/>
      <c r="IL85" s="424"/>
      <c r="IM85" s="424"/>
      <c r="IN85" s="424"/>
      <c r="IO85" s="424"/>
    </row>
    <row r="86" spans="1:249" s="385" customFormat="1" ht="13.5">
      <c r="A86" s="427"/>
      <c r="B86" s="427"/>
      <c r="C86" s="756"/>
      <c r="D86" s="434"/>
      <c r="E86" s="432" t="s">
        <v>1415</v>
      </c>
      <c r="F86" s="433">
        <f>F62</f>
        <v>62</v>
      </c>
      <c r="G86" s="421"/>
      <c r="H86" s="422">
        <f>F86*G86</f>
        <v>0</v>
      </c>
      <c r="I86" s="423"/>
      <c r="J86" s="423"/>
      <c r="K86" s="423"/>
      <c r="L86" s="423"/>
      <c r="M86" s="423"/>
      <c r="N86" s="423"/>
      <c r="O86" s="424"/>
      <c r="P86" s="424"/>
      <c r="Q86" s="424"/>
      <c r="R86" s="424"/>
      <c r="S86" s="424"/>
      <c r="T86" s="424"/>
      <c r="U86" s="424"/>
      <c r="V86" s="424"/>
      <c r="W86" s="424"/>
      <c r="X86" s="424"/>
      <c r="Y86" s="424"/>
      <c r="Z86" s="424"/>
      <c r="AA86" s="424"/>
      <c r="AB86" s="424"/>
      <c r="AC86" s="424"/>
      <c r="AD86" s="424"/>
      <c r="AE86" s="424"/>
      <c r="AF86" s="424"/>
      <c r="AG86" s="424"/>
      <c r="AH86" s="424"/>
      <c r="AI86" s="424"/>
      <c r="AJ86" s="424"/>
      <c r="AK86" s="424"/>
      <c r="AL86" s="424"/>
      <c r="AM86" s="424"/>
      <c r="AN86" s="424"/>
      <c r="AO86" s="424"/>
      <c r="AP86" s="424"/>
      <c r="AQ86" s="424"/>
      <c r="AR86" s="424"/>
      <c r="AS86" s="424"/>
      <c r="AT86" s="424"/>
      <c r="AU86" s="424"/>
      <c r="AV86" s="424"/>
      <c r="AW86" s="424"/>
      <c r="AX86" s="424"/>
      <c r="AY86" s="424"/>
      <c r="AZ86" s="424"/>
      <c r="BA86" s="424"/>
      <c r="BB86" s="424"/>
      <c r="BC86" s="424"/>
      <c r="BD86" s="424"/>
      <c r="BE86" s="424"/>
      <c r="BF86" s="424"/>
      <c r="BG86" s="424"/>
      <c r="BH86" s="424"/>
      <c r="BI86" s="424"/>
      <c r="BJ86" s="424"/>
      <c r="BK86" s="424"/>
      <c r="BL86" s="424"/>
      <c r="BM86" s="424"/>
      <c r="BN86" s="424"/>
      <c r="BO86" s="424"/>
      <c r="BP86" s="424"/>
      <c r="BQ86" s="424"/>
      <c r="BR86" s="424"/>
      <c r="BS86" s="424"/>
      <c r="BT86" s="424"/>
      <c r="BU86" s="424"/>
      <c r="BV86" s="424"/>
      <c r="BW86" s="424"/>
      <c r="BX86" s="424"/>
      <c r="BY86" s="424"/>
      <c r="BZ86" s="424"/>
      <c r="CA86" s="424"/>
      <c r="CB86" s="424"/>
      <c r="CC86" s="424"/>
      <c r="CD86" s="424"/>
      <c r="CE86" s="424"/>
      <c r="CF86" s="424"/>
      <c r="CG86" s="424"/>
      <c r="CH86" s="424"/>
      <c r="CI86" s="424"/>
      <c r="CJ86" s="424"/>
      <c r="CK86" s="424"/>
      <c r="CL86" s="424"/>
      <c r="CM86" s="424"/>
      <c r="CN86" s="424"/>
      <c r="CO86" s="424"/>
      <c r="CP86" s="424"/>
      <c r="CQ86" s="424"/>
      <c r="CR86" s="424"/>
      <c r="CS86" s="424"/>
      <c r="CT86" s="424"/>
      <c r="CU86" s="424"/>
      <c r="CV86" s="424"/>
      <c r="CW86" s="424"/>
      <c r="CX86" s="424"/>
      <c r="CY86" s="424"/>
      <c r="CZ86" s="424"/>
      <c r="DA86" s="424"/>
      <c r="DB86" s="424"/>
      <c r="DC86" s="424"/>
      <c r="DD86" s="424"/>
      <c r="DE86" s="424"/>
      <c r="DF86" s="424"/>
      <c r="DG86" s="424"/>
      <c r="DH86" s="424"/>
      <c r="DI86" s="424"/>
      <c r="DJ86" s="424"/>
      <c r="DK86" s="424"/>
      <c r="DL86" s="424"/>
      <c r="DM86" s="424"/>
      <c r="DN86" s="424"/>
      <c r="DO86" s="424"/>
      <c r="DP86" s="424"/>
      <c r="DQ86" s="424"/>
      <c r="DR86" s="424"/>
      <c r="DS86" s="424"/>
      <c r="DT86" s="424"/>
      <c r="DU86" s="424"/>
      <c r="DV86" s="424"/>
      <c r="DW86" s="424"/>
      <c r="DX86" s="424"/>
      <c r="DY86" s="424"/>
      <c r="DZ86" s="424"/>
      <c r="EA86" s="424"/>
      <c r="EB86" s="424"/>
      <c r="EC86" s="424"/>
      <c r="ED86" s="424"/>
      <c r="EE86" s="424"/>
      <c r="EF86" s="424"/>
      <c r="EG86" s="424"/>
      <c r="EH86" s="424"/>
      <c r="EI86" s="424"/>
      <c r="EJ86" s="424"/>
      <c r="EK86" s="424"/>
      <c r="EL86" s="424"/>
      <c r="EM86" s="424"/>
      <c r="EN86" s="424"/>
      <c r="EO86" s="424"/>
      <c r="EP86" s="424"/>
      <c r="EQ86" s="424"/>
      <c r="ER86" s="424"/>
      <c r="ES86" s="424"/>
      <c r="ET86" s="424"/>
      <c r="EU86" s="424"/>
      <c r="EV86" s="424"/>
      <c r="EW86" s="424"/>
      <c r="EX86" s="424"/>
      <c r="EY86" s="424"/>
      <c r="EZ86" s="424"/>
      <c r="FA86" s="424"/>
      <c r="FB86" s="424"/>
      <c r="FC86" s="424"/>
      <c r="FD86" s="424"/>
      <c r="FE86" s="424"/>
      <c r="FF86" s="424"/>
      <c r="FG86" s="424"/>
      <c r="FH86" s="424"/>
      <c r="FI86" s="424"/>
      <c r="FJ86" s="424"/>
      <c r="FK86" s="424"/>
      <c r="FL86" s="424"/>
      <c r="FM86" s="424"/>
      <c r="FN86" s="424"/>
      <c r="FO86" s="424"/>
      <c r="FP86" s="424"/>
      <c r="FQ86" s="424"/>
      <c r="FR86" s="424"/>
      <c r="FS86" s="424"/>
      <c r="FT86" s="424"/>
      <c r="FU86" s="424"/>
      <c r="FV86" s="424"/>
      <c r="FW86" s="424"/>
      <c r="FX86" s="424"/>
      <c r="FY86" s="424"/>
      <c r="FZ86" s="424"/>
      <c r="GA86" s="424"/>
      <c r="GB86" s="424"/>
      <c r="GC86" s="424"/>
      <c r="GD86" s="424"/>
      <c r="GE86" s="424"/>
      <c r="GF86" s="424"/>
      <c r="GG86" s="424"/>
      <c r="GH86" s="424"/>
      <c r="GI86" s="424"/>
      <c r="GJ86" s="424"/>
      <c r="GK86" s="424"/>
      <c r="GL86" s="424"/>
      <c r="GM86" s="424"/>
      <c r="GN86" s="424"/>
      <c r="GO86" s="424"/>
      <c r="GP86" s="424"/>
      <c r="GQ86" s="424"/>
      <c r="GR86" s="424"/>
      <c r="GS86" s="424"/>
      <c r="GT86" s="424"/>
      <c r="GU86" s="424"/>
      <c r="GV86" s="424"/>
      <c r="GW86" s="424"/>
      <c r="GX86" s="424"/>
      <c r="GY86" s="424"/>
      <c r="GZ86" s="424"/>
      <c r="HA86" s="424"/>
      <c r="HB86" s="424"/>
      <c r="HC86" s="424"/>
      <c r="HD86" s="424"/>
      <c r="HE86" s="424"/>
      <c r="HF86" s="424"/>
      <c r="HG86" s="424"/>
      <c r="HH86" s="424"/>
      <c r="HI86" s="424"/>
      <c r="HJ86" s="424"/>
      <c r="HK86" s="424"/>
      <c r="HL86" s="424"/>
      <c r="HM86" s="424"/>
      <c r="HN86" s="424"/>
      <c r="HO86" s="424"/>
      <c r="HP86" s="424"/>
      <c r="HQ86" s="424"/>
      <c r="HR86" s="424"/>
      <c r="HS86" s="424"/>
      <c r="HT86" s="424"/>
      <c r="HU86" s="424"/>
      <c r="HV86" s="424"/>
      <c r="HW86" s="424"/>
      <c r="HX86" s="424"/>
      <c r="HY86" s="424"/>
      <c r="HZ86" s="424"/>
      <c r="IA86" s="424"/>
      <c r="IB86" s="424"/>
      <c r="IC86" s="424"/>
      <c r="ID86" s="424"/>
      <c r="IE86" s="424"/>
      <c r="IF86" s="424"/>
      <c r="IG86" s="424"/>
      <c r="IH86" s="424"/>
      <c r="II86" s="424"/>
      <c r="IJ86" s="424"/>
      <c r="IK86" s="424"/>
      <c r="IL86" s="424"/>
      <c r="IM86" s="424"/>
      <c r="IN86" s="424"/>
      <c r="IO86" s="424"/>
    </row>
    <row r="87" spans="1:249" s="385" customFormat="1">
      <c r="A87" s="427"/>
      <c r="B87" s="427"/>
      <c r="C87" s="756"/>
      <c r="D87" s="434"/>
      <c r="E87" s="432"/>
      <c r="F87" s="432"/>
      <c r="G87" s="421"/>
      <c r="H87" s="422"/>
      <c r="I87" s="423"/>
      <c r="J87" s="423"/>
      <c r="K87" s="423"/>
      <c r="L87" s="423"/>
      <c r="M87" s="423"/>
      <c r="N87" s="423"/>
      <c r="O87" s="424"/>
      <c r="P87" s="424"/>
      <c r="Q87" s="424"/>
      <c r="R87" s="424"/>
      <c r="S87" s="424"/>
      <c r="T87" s="424"/>
      <c r="U87" s="424"/>
      <c r="V87" s="424"/>
      <c r="W87" s="424"/>
      <c r="X87" s="424"/>
      <c r="Y87" s="424"/>
      <c r="Z87" s="424"/>
      <c r="AA87" s="424"/>
      <c r="AB87" s="424"/>
      <c r="AC87" s="424"/>
      <c r="AD87" s="424"/>
      <c r="AE87" s="424"/>
      <c r="AF87" s="424"/>
      <c r="AG87" s="424"/>
      <c r="AH87" s="424"/>
      <c r="AI87" s="424"/>
      <c r="AJ87" s="424"/>
      <c r="AK87" s="424"/>
      <c r="AL87" s="424"/>
      <c r="AM87" s="424"/>
      <c r="AN87" s="424"/>
      <c r="AO87" s="424"/>
      <c r="AP87" s="424"/>
      <c r="AQ87" s="424"/>
      <c r="AR87" s="424"/>
      <c r="AS87" s="424"/>
      <c r="AT87" s="424"/>
      <c r="AU87" s="424"/>
      <c r="AV87" s="424"/>
      <c r="AW87" s="424"/>
      <c r="AX87" s="424"/>
      <c r="AY87" s="424"/>
      <c r="AZ87" s="424"/>
      <c r="BA87" s="424"/>
      <c r="BB87" s="424"/>
      <c r="BC87" s="424"/>
      <c r="BD87" s="424"/>
      <c r="BE87" s="424"/>
      <c r="BF87" s="424"/>
      <c r="BG87" s="424"/>
      <c r="BH87" s="424"/>
      <c r="BI87" s="424"/>
      <c r="BJ87" s="424"/>
      <c r="BK87" s="424"/>
      <c r="BL87" s="424"/>
      <c r="BM87" s="424"/>
      <c r="BN87" s="424"/>
      <c r="BO87" s="424"/>
      <c r="BP87" s="424"/>
      <c r="BQ87" s="424"/>
      <c r="BR87" s="424"/>
      <c r="BS87" s="424"/>
      <c r="BT87" s="424"/>
      <c r="BU87" s="424"/>
      <c r="BV87" s="424"/>
      <c r="BW87" s="424"/>
      <c r="BX87" s="424"/>
      <c r="BY87" s="424"/>
      <c r="BZ87" s="424"/>
      <c r="CA87" s="424"/>
      <c r="CB87" s="424"/>
      <c r="CC87" s="424"/>
      <c r="CD87" s="424"/>
      <c r="CE87" s="424"/>
      <c r="CF87" s="424"/>
      <c r="CG87" s="424"/>
      <c r="CH87" s="424"/>
      <c r="CI87" s="424"/>
      <c r="CJ87" s="424"/>
      <c r="CK87" s="424"/>
      <c r="CL87" s="424"/>
      <c r="CM87" s="424"/>
      <c r="CN87" s="424"/>
      <c r="CO87" s="424"/>
      <c r="CP87" s="424"/>
      <c r="CQ87" s="424"/>
      <c r="CR87" s="424"/>
      <c r="CS87" s="424"/>
      <c r="CT87" s="424"/>
      <c r="CU87" s="424"/>
      <c r="CV87" s="424"/>
      <c r="CW87" s="424"/>
      <c r="CX87" s="424"/>
      <c r="CY87" s="424"/>
      <c r="CZ87" s="424"/>
      <c r="DA87" s="424"/>
      <c r="DB87" s="424"/>
      <c r="DC87" s="424"/>
      <c r="DD87" s="424"/>
      <c r="DE87" s="424"/>
      <c r="DF87" s="424"/>
      <c r="DG87" s="424"/>
      <c r="DH87" s="424"/>
      <c r="DI87" s="424"/>
      <c r="DJ87" s="424"/>
      <c r="DK87" s="424"/>
      <c r="DL87" s="424"/>
      <c r="DM87" s="424"/>
      <c r="DN87" s="424"/>
      <c r="DO87" s="424"/>
      <c r="DP87" s="424"/>
      <c r="DQ87" s="424"/>
      <c r="DR87" s="424"/>
      <c r="DS87" s="424"/>
      <c r="DT87" s="424"/>
      <c r="DU87" s="424"/>
      <c r="DV87" s="424"/>
      <c r="DW87" s="424"/>
      <c r="DX87" s="424"/>
      <c r="DY87" s="424"/>
      <c r="DZ87" s="424"/>
      <c r="EA87" s="424"/>
      <c r="EB87" s="424"/>
      <c r="EC87" s="424"/>
      <c r="ED87" s="424"/>
      <c r="EE87" s="424"/>
      <c r="EF87" s="424"/>
      <c r="EG87" s="424"/>
      <c r="EH87" s="424"/>
      <c r="EI87" s="424"/>
      <c r="EJ87" s="424"/>
      <c r="EK87" s="424"/>
      <c r="EL87" s="424"/>
      <c r="EM87" s="424"/>
      <c r="EN87" s="424"/>
      <c r="EO87" s="424"/>
      <c r="EP87" s="424"/>
      <c r="EQ87" s="424"/>
      <c r="ER87" s="424"/>
      <c r="ES87" s="424"/>
      <c r="ET87" s="424"/>
      <c r="EU87" s="424"/>
      <c r="EV87" s="424"/>
      <c r="EW87" s="424"/>
      <c r="EX87" s="424"/>
      <c r="EY87" s="424"/>
      <c r="EZ87" s="424"/>
      <c r="FA87" s="424"/>
      <c r="FB87" s="424"/>
      <c r="FC87" s="424"/>
      <c r="FD87" s="424"/>
      <c r="FE87" s="424"/>
      <c r="FF87" s="424"/>
      <c r="FG87" s="424"/>
      <c r="FH87" s="424"/>
      <c r="FI87" s="424"/>
      <c r="FJ87" s="424"/>
      <c r="FK87" s="424"/>
      <c r="FL87" s="424"/>
      <c r="FM87" s="424"/>
      <c r="FN87" s="424"/>
      <c r="FO87" s="424"/>
      <c r="FP87" s="424"/>
      <c r="FQ87" s="424"/>
      <c r="FR87" s="424"/>
      <c r="FS87" s="424"/>
      <c r="FT87" s="424"/>
      <c r="FU87" s="424"/>
      <c r="FV87" s="424"/>
      <c r="FW87" s="424"/>
      <c r="FX87" s="424"/>
      <c r="FY87" s="424"/>
      <c r="FZ87" s="424"/>
      <c r="GA87" s="424"/>
      <c r="GB87" s="424"/>
      <c r="GC87" s="424"/>
      <c r="GD87" s="424"/>
      <c r="GE87" s="424"/>
      <c r="GF87" s="424"/>
      <c r="GG87" s="424"/>
      <c r="GH87" s="424"/>
      <c r="GI87" s="424"/>
      <c r="GJ87" s="424"/>
      <c r="GK87" s="424"/>
      <c r="GL87" s="424"/>
      <c r="GM87" s="424"/>
      <c r="GN87" s="424"/>
      <c r="GO87" s="424"/>
      <c r="GP87" s="424"/>
      <c r="GQ87" s="424"/>
      <c r="GR87" s="424"/>
      <c r="GS87" s="424"/>
      <c r="GT87" s="424"/>
      <c r="GU87" s="424"/>
      <c r="GV87" s="424"/>
      <c r="GW87" s="424"/>
      <c r="GX87" s="424"/>
      <c r="GY87" s="424"/>
      <c r="GZ87" s="424"/>
      <c r="HA87" s="424"/>
      <c r="HB87" s="424"/>
      <c r="HC87" s="424"/>
      <c r="HD87" s="424"/>
      <c r="HE87" s="424"/>
      <c r="HF87" s="424"/>
      <c r="HG87" s="424"/>
      <c r="HH87" s="424"/>
      <c r="HI87" s="424"/>
      <c r="HJ87" s="424"/>
      <c r="HK87" s="424"/>
      <c r="HL87" s="424"/>
      <c r="HM87" s="424"/>
      <c r="HN87" s="424"/>
      <c r="HO87" s="424"/>
      <c r="HP87" s="424"/>
      <c r="HQ87" s="424"/>
      <c r="HR87" s="424"/>
      <c r="HS87" s="424"/>
      <c r="HT87" s="424"/>
      <c r="HU87" s="424"/>
      <c r="HV87" s="424"/>
      <c r="HW87" s="424"/>
      <c r="HX87" s="424"/>
      <c r="HY87" s="424"/>
      <c r="HZ87" s="424"/>
      <c r="IA87" s="424"/>
      <c r="IB87" s="424"/>
      <c r="IC87" s="424"/>
      <c r="ID87" s="424"/>
      <c r="IE87" s="424"/>
      <c r="IF87" s="424"/>
      <c r="IG87" s="424"/>
      <c r="IH87" s="424"/>
      <c r="II87" s="424"/>
      <c r="IJ87" s="424"/>
      <c r="IK87" s="424"/>
      <c r="IL87" s="424"/>
      <c r="IM87" s="424"/>
      <c r="IN87" s="424"/>
      <c r="IO87" s="424"/>
    </row>
    <row r="88" spans="1:249" s="385" customFormat="1" ht="23">
      <c r="A88" s="427" t="s">
        <v>1381</v>
      </c>
      <c r="B88" s="427" t="s">
        <v>1409</v>
      </c>
      <c r="C88" s="756" t="s">
        <v>822</v>
      </c>
      <c r="D88" s="383" t="s">
        <v>1423</v>
      </c>
      <c r="E88" s="432"/>
      <c r="F88" s="432"/>
      <c r="G88" s="421"/>
      <c r="H88" s="422"/>
      <c r="I88" s="423"/>
      <c r="J88" s="423"/>
      <c r="K88" s="423"/>
      <c r="L88" s="423"/>
      <c r="M88" s="423"/>
      <c r="N88" s="423"/>
      <c r="O88" s="424"/>
      <c r="P88" s="424"/>
      <c r="Q88" s="424"/>
      <c r="R88" s="424"/>
      <c r="S88" s="424"/>
      <c r="T88" s="424"/>
      <c r="U88" s="424"/>
      <c r="V88" s="424"/>
      <c r="W88" s="424"/>
      <c r="X88" s="424"/>
      <c r="Y88" s="424"/>
      <c r="Z88" s="424"/>
      <c r="AA88" s="424"/>
      <c r="AB88" s="424"/>
      <c r="AC88" s="424"/>
      <c r="AD88" s="424"/>
      <c r="AE88" s="424"/>
      <c r="AF88" s="424"/>
      <c r="AG88" s="424"/>
      <c r="AH88" s="424"/>
      <c r="AI88" s="424"/>
      <c r="AJ88" s="424"/>
      <c r="AK88" s="424"/>
      <c r="AL88" s="424"/>
      <c r="AM88" s="424"/>
      <c r="AN88" s="424"/>
      <c r="AO88" s="424"/>
      <c r="AP88" s="424"/>
      <c r="AQ88" s="424"/>
      <c r="AR88" s="424"/>
      <c r="AS88" s="424"/>
      <c r="AT88" s="424"/>
      <c r="AU88" s="424"/>
      <c r="AV88" s="424"/>
      <c r="AW88" s="424"/>
      <c r="AX88" s="424"/>
      <c r="AY88" s="424"/>
      <c r="AZ88" s="424"/>
      <c r="BA88" s="424"/>
      <c r="BB88" s="424"/>
      <c r="BC88" s="424"/>
      <c r="BD88" s="424"/>
      <c r="BE88" s="424"/>
      <c r="BF88" s="424"/>
      <c r="BG88" s="424"/>
      <c r="BH88" s="424"/>
      <c r="BI88" s="424"/>
      <c r="BJ88" s="424"/>
      <c r="BK88" s="424"/>
      <c r="BL88" s="424"/>
      <c r="BM88" s="424"/>
      <c r="BN88" s="424"/>
      <c r="BO88" s="424"/>
      <c r="BP88" s="424"/>
      <c r="BQ88" s="424"/>
      <c r="BR88" s="424"/>
      <c r="BS88" s="424"/>
      <c r="BT88" s="424"/>
      <c r="BU88" s="424"/>
      <c r="BV88" s="424"/>
      <c r="BW88" s="424"/>
      <c r="BX88" s="424"/>
      <c r="BY88" s="424"/>
      <c r="BZ88" s="424"/>
      <c r="CA88" s="424"/>
      <c r="CB88" s="424"/>
      <c r="CC88" s="424"/>
      <c r="CD88" s="424"/>
      <c r="CE88" s="424"/>
      <c r="CF88" s="424"/>
      <c r="CG88" s="424"/>
      <c r="CH88" s="424"/>
      <c r="CI88" s="424"/>
      <c r="CJ88" s="424"/>
      <c r="CK88" s="424"/>
      <c r="CL88" s="424"/>
      <c r="CM88" s="424"/>
      <c r="CN88" s="424"/>
      <c r="CO88" s="424"/>
      <c r="CP88" s="424"/>
      <c r="CQ88" s="424"/>
      <c r="CR88" s="424"/>
      <c r="CS88" s="424"/>
      <c r="CT88" s="424"/>
      <c r="CU88" s="424"/>
      <c r="CV88" s="424"/>
      <c r="CW88" s="424"/>
      <c r="CX88" s="424"/>
      <c r="CY88" s="424"/>
      <c r="CZ88" s="424"/>
      <c r="DA88" s="424"/>
      <c r="DB88" s="424"/>
      <c r="DC88" s="424"/>
      <c r="DD88" s="424"/>
      <c r="DE88" s="424"/>
      <c r="DF88" s="424"/>
      <c r="DG88" s="424"/>
      <c r="DH88" s="424"/>
      <c r="DI88" s="424"/>
      <c r="DJ88" s="424"/>
      <c r="DK88" s="424"/>
      <c r="DL88" s="424"/>
      <c r="DM88" s="424"/>
      <c r="DN88" s="424"/>
      <c r="DO88" s="424"/>
      <c r="DP88" s="424"/>
      <c r="DQ88" s="424"/>
      <c r="DR88" s="424"/>
      <c r="DS88" s="424"/>
      <c r="DT88" s="424"/>
      <c r="DU88" s="424"/>
      <c r="DV88" s="424"/>
      <c r="DW88" s="424"/>
      <c r="DX88" s="424"/>
      <c r="DY88" s="424"/>
      <c r="DZ88" s="424"/>
      <c r="EA88" s="424"/>
      <c r="EB88" s="424"/>
      <c r="EC88" s="424"/>
      <c r="ED88" s="424"/>
      <c r="EE88" s="424"/>
      <c r="EF88" s="424"/>
      <c r="EG88" s="424"/>
      <c r="EH88" s="424"/>
      <c r="EI88" s="424"/>
      <c r="EJ88" s="424"/>
      <c r="EK88" s="424"/>
      <c r="EL88" s="424"/>
      <c r="EM88" s="424"/>
      <c r="EN88" s="424"/>
      <c r="EO88" s="424"/>
      <c r="EP88" s="424"/>
      <c r="EQ88" s="424"/>
      <c r="ER88" s="424"/>
      <c r="ES88" s="424"/>
      <c r="ET88" s="424"/>
      <c r="EU88" s="424"/>
      <c r="EV88" s="424"/>
      <c r="EW88" s="424"/>
      <c r="EX88" s="424"/>
      <c r="EY88" s="424"/>
      <c r="EZ88" s="424"/>
      <c r="FA88" s="424"/>
      <c r="FB88" s="424"/>
      <c r="FC88" s="424"/>
      <c r="FD88" s="424"/>
      <c r="FE88" s="424"/>
      <c r="FF88" s="424"/>
      <c r="FG88" s="424"/>
      <c r="FH88" s="424"/>
      <c r="FI88" s="424"/>
      <c r="FJ88" s="424"/>
      <c r="FK88" s="424"/>
      <c r="FL88" s="424"/>
      <c r="FM88" s="424"/>
      <c r="FN88" s="424"/>
      <c r="FO88" s="424"/>
      <c r="FP88" s="424"/>
      <c r="FQ88" s="424"/>
      <c r="FR88" s="424"/>
      <c r="FS88" s="424"/>
      <c r="FT88" s="424"/>
      <c r="FU88" s="424"/>
      <c r="FV88" s="424"/>
      <c r="FW88" s="424"/>
      <c r="FX88" s="424"/>
      <c r="FY88" s="424"/>
      <c r="FZ88" s="424"/>
      <c r="GA88" s="424"/>
      <c r="GB88" s="424"/>
      <c r="GC88" s="424"/>
      <c r="GD88" s="424"/>
      <c r="GE88" s="424"/>
      <c r="GF88" s="424"/>
      <c r="GG88" s="424"/>
      <c r="GH88" s="424"/>
      <c r="GI88" s="424"/>
      <c r="GJ88" s="424"/>
      <c r="GK88" s="424"/>
      <c r="GL88" s="424"/>
      <c r="GM88" s="424"/>
      <c r="GN88" s="424"/>
      <c r="GO88" s="424"/>
      <c r="GP88" s="424"/>
      <c r="GQ88" s="424"/>
      <c r="GR88" s="424"/>
      <c r="GS88" s="424"/>
      <c r="GT88" s="424"/>
      <c r="GU88" s="424"/>
      <c r="GV88" s="424"/>
      <c r="GW88" s="424"/>
      <c r="GX88" s="424"/>
      <c r="GY88" s="424"/>
      <c r="GZ88" s="424"/>
      <c r="HA88" s="424"/>
      <c r="HB88" s="424"/>
      <c r="HC88" s="424"/>
      <c r="HD88" s="424"/>
      <c r="HE88" s="424"/>
      <c r="HF88" s="424"/>
      <c r="HG88" s="424"/>
      <c r="HH88" s="424"/>
      <c r="HI88" s="424"/>
      <c r="HJ88" s="424"/>
      <c r="HK88" s="424"/>
      <c r="HL88" s="424"/>
      <c r="HM88" s="424"/>
      <c r="HN88" s="424"/>
      <c r="HO88" s="424"/>
      <c r="HP88" s="424"/>
      <c r="HQ88" s="424"/>
      <c r="HR88" s="424"/>
      <c r="HS88" s="424"/>
      <c r="HT88" s="424"/>
      <c r="HU88" s="424"/>
      <c r="HV88" s="424"/>
      <c r="HW88" s="424"/>
      <c r="HX88" s="424"/>
      <c r="HY88" s="424"/>
      <c r="HZ88" s="424"/>
      <c r="IA88" s="424"/>
      <c r="IB88" s="424"/>
      <c r="IC88" s="424"/>
      <c r="ID88" s="424"/>
      <c r="IE88" s="424"/>
      <c r="IF88" s="424"/>
      <c r="IG88" s="424"/>
      <c r="IH88" s="424"/>
      <c r="II88" s="424"/>
      <c r="IJ88" s="424"/>
      <c r="IK88" s="424"/>
      <c r="IL88" s="424"/>
      <c r="IM88" s="424"/>
      <c r="IN88" s="424"/>
      <c r="IO88" s="424"/>
    </row>
    <row r="89" spans="1:249" s="385" customFormat="1">
      <c r="A89" s="427"/>
      <c r="B89" s="427"/>
      <c r="C89" s="756"/>
      <c r="D89" s="431"/>
      <c r="E89" s="432" t="s">
        <v>1396</v>
      </c>
      <c r="F89" s="432">
        <v>1</v>
      </c>
      <c r="G89" s="421"/>
      <c r="H89" s="422">
        <f>F89*G89</f>
        <v>0</v>
      </c>
      <c r="I89" s="423"/>
      <c r="J89" s="423"/>
      <c r="K89" s="423"/>
      <c r="L89" s="423"/>
      <c r="M89" s="423"/>
      <c r="N89" s="423"/>
      <c r="O89" s="424"/>
      <c r="P89" s="424"/>
      <c r="Q89" s="424"/>
      <c r="R89" s="424"/>
      <c r="S89" s="424"/>
      <c r="T89" s="424"/>
      <c r="U89" s="424"/>
      <c r="V89" s="424"/>
      <c r="W89" s="424"/>
      <c r="X89" s="424"/>
      <c r="Y89" s="424"/>
      <c r="Z89" s="424"/>
      <c r="AA89" s="424"/>
      <c r="AB89" s="424"/>
      <c r="AC89" s="424"/>
      <c r="AD89" s="424"/>
      <c r="AE89" s="424"/>
      <c r="AF89" s="424"/>
      <c r="AG89" s="424"/>
      <c r="AH89" s="424"/>
      <c r="AI89" s="424"/>
      <c r="AJ89" s="424"/>
      <c r="AK89" s="424"/>
      <c r="AL89" s="424"/>
      <c r="AM89" s="424"/>
      <c r="AN89" s="424"/>
      <c r="AO89" s="424"/>
      <c r="AP89" s="424"/>
      <c r="AQ89" s="424"/>
      <c r="AR89" s="424"/>
      <c r="AS89" s="424"/>
      <c r="AT89" s="424"/>
      <c r="AU89" s="424"/>
      <c r="AV89" s="424"/>
      <c r="AW89" s="424"/>
      <c r="AX89" s="424"/>
      <c r="AY89" s="424"/>
      <c r="AZ89" s="424"/>
      <c r="BA89" s="424"/>
      <c r="BB89" s="424"/>
      <c r="BC89" s="424"/>
      <c r="BD89" s="424"/>
      <c r="BE89" s="424"/>
      <c r="BF89" s="424"/>
      <c r="BG89" s="424"/>
      <c r="BH89" s="424"/>
      <c r="BI89" s="424"/>
      <c r="BJ89" s="424"/>
      <c r="BK89" s="424"/>
      <c r="BL89" s="424"/>
      <c r="BM89" s="424"/>
      <c r="BN89" s="424"/>
      <c r="BO89" s="424"/>
      <c r="BP89" s="424"/>
      <c r="BQ89" s="424"/>
      <c r="BR89" s="424"/>
      <c r="BS89" s="424"/>
      <c r="BT89" s="424"/>
      <c r="BU89" s="424"/>
      <c r="BV89" s="424"/>
      <c r="BW89" s="424"/>
      <c r="BX89" s="424"/>
      <c r="BY89" s="424"/>
      <c r="BZ89" s="424"/>
      <c r="CA89" s="424"/>
      <c r="CB89" s="424"/>
      <c r="CC89" s="424"/>
      <c r="CD89" s="424"/>
      <c r="CE89" s="424"/>
      <c r="CF89" s="424"/>
      <c r="CG89" s="424"/>
      <c r="CH89" s="424"/>
      <c r="CI89" s="424"/>
      <c r="CJ89" s="424"/>
      <c r="CK89" s="424"/>
      <c r="CL89" s="424"/>
      <c r="CM89" s="424"/>
      <c r="CN89" s="424"/>
      <c r="CO89" s="424"/>
      <c r="CP89" s="424"/>
      <c r="CQ89" s="424"/>
      <c r="CR89" s="424"/>
      <c r="CS89" s="424"/>
      <c r="CT89" s="424"/>
      <c r="CU89" s="424"/>
      <c r="CV89" s="424"/>
      <c r="CW89" s="424"/>
      <c r="CX89" s="424"/>
      <c r="CY89" s="424"/>
      <c r="CZ89" s="424"/>
      <c r="DA89" s="424"/>
      <c r="DB89" s="424"/>
      <c r="DC89" s="424"/>
      <c r="DD89" s="424"/>
      <c r="DE89" s="424"/>
      <c r="DF89" s="424"/>
      <c r="DG89" s="424"/>
      <c r="DH89" s="424"/>
      <c r="DI89" s="424"/>
      <c r="DJ89" s="424"/>
      <c r="DK89" s="424"/>
      <c r="DL89" s="424"/>
      <c r="DM89" s="424"/>
      <c r="DN89" s="424"/>
      <c r="DO89" s="424"/>
      <c r="DP89" s="424"/>
      <c r="DQ89" s="424"/>
      <c r="DR89" s="424"/>
      <c r="DS89" s="424"/>
      <c r="DT89" s="424"/>
      <c r="DU89" s="424"/>
      <c r="DV89" s="424"/>
      <c r="DW89" s="424"/>
      <c r="DX89" s="424"/>
      <c r="DY89" s="424"/>
      <c r="DZ89" s="424"/>
      <c r="EA89" s="424"/>
      <c r="EB89" s="424"/>
      <c r="EC89" s="424"/>
      <c r="ED89" s="424"/>
      <c r="EE89" s="424"/>
      <c r="EF89" s="424"/>
      <c r="EG89" s="424"/>
      <c r="EH89" s="424"/>
      <c r="EI89" s="424"/>
      <c r="EJ89" s="424"/>
      <c r="EK89" s="424"/>
      <c r="EL89" s="424"/>
      <c r="EM89" s="424"/>
      <c r="EN89" s="424"/>
      <c r="EO89" s="424"/>
      <c r="EP89" s="424"/>
      <c r="EQ89" s="424"/>
      <c r="ER89" s="424"/>
      <c r="ES89" s="424"/>
      <c r="ET89" s="424"/>
      <c r="EU89" s="424"/>
      <c r="EV89" s="424"/>
      <c r="EW89" s="424"/>
      <c r="EX89" s="424"/>
      <c r="EY89" s="424"/>
      <c r="EZ89" s="424"/>
      <c r="FA89" s="424"/>
      <c r="FB89" s="424"/>
      <c r="FC89" s="424"/>
      <c r="FD89" s="424"/>
      <c r="FE89" s="424"/>
      <c r="FF89" s="424"/>
      <c r="FG89" s="424"/>
      <c r="FH89" s="424"/>
      <c r="FI89" s="424"/>
      <c r="FJ89" s="424"/>
      <c r="FK89" s="424"/>
      <c r="FL89" s="424"/>
      <c r="FM89" s="424"/>
      <c r="FN89" s="424"/>
      <c r="FO89" s="424"/>
      <c r="FP89" s="424"/>
      <c r="FQ89" s="424"/>
      <c r="FR89" s="424"/>
      <c r="FS89" s="424"/>
      <c r="FT89" s="424"/>
      <c r="FU89" s="424"/>
      <c r="FV89" s="424"/>
      <c r="FW89" s="424"/>
      <c r="FX89" s="424"/>
      <c r="FY89" s="424"/>
      <c r="FZ89" s="424"/>
      <c r="GA89" s="424"/>
      <c r="GB89" s="424"/>
      <c r="GC89" s="424"/>
      <c r="GD89" s="424"/>
      <c r="GE89" s="424"/>
      <c r="GF89" s="424"/>
      <c r="GG89" s="424"/>
      <c r="GH89" s="424"/>
      <c r="GI89" s="424"/>
      <c r="GJ89" s="424"/>
      <c r="GK89" s="424"/>
      <c r="GL89" s="424"/>
      <c r="GM89" s="424"/>
      <c r="GN89" s="424"/>
      <c r="GO89" s="424"/>
      <c r="GP89" s="424"/>
      <c r="GQ89" s="424"/>
      <c r="GR89" s="424"/>
      <c r="GS89" s="424"/>
      <c r="GT89" s="424"/>
      <c r="GU89" s="424"/>
      <c r="GV89" s="424"/>
      <c r="GW89" s="424"/>
      <c r="GX89" s="424"/>
      <c r="GY89" s="424"/>
      <c r="GZ89" s="424"/>
      <c r="HA89" s="424"/>
      <c r="HB89" s="424"/>
      <c r="HC89" s="424"/>
      <c r="HD89" s="424"/>
      <c r="HE89" s="424"/>
      <c r="HF89" s="424"/>
      <c r="HG89" s="424"/>
      <c r="HH89" s="424"/>
      <c r="HI89" s="424"/>
      <c r="HJ89" s="424"/>
      <c r="HK89" s="424"/>
      <c r="HL89" s="424"/>
      <c r="HM89" s="424"/>
      <c r="HN89" s="424"/>
      <c r="HO89" s="424"/>
      <c r="HP89" s="424"/>
      <c r="HQ89" s="424"/>
      <c r="HR89" s="424"/>
      <c r="HS89" s="424"/>
      <c r="HT89" s="424"/>
      <c r="HU89" s="424"/>
      <c r="HV89" s="424"/>
      <c r="HW89" s="424"/>
      <c r="HX89" s="424"/>
      <c r="HY89" s="424"/>
      <c r="HZ89" s="424"/>
      <c r="IA89" s="424"/>
      <c r="IB89" s="424"/>
      <c r="IC89" s="424"/>
      <c r="ID89" s="424"/>
      <c r="IE89" s="424"/>
      <c r="IF89" s="424"/>
      <c r="IG89" s="424"/>
      <c r="IH89" s="424"/>
      <c r="II89" s="424"/>
      <c r="IJ89" s="424"/>
      <c r="IK89" s="424"/>
      <c r="IL89" s="424"/>
      <c r="IM89" s="424"/>
      <c r="IN89" s="424"/>
      <c r="IO89" s="424"/>
    </row>
    <row r="90" spans="1:249" s="385" customFormat="1">
      <c r="A90" s="442"/>
      <c r="B90" s="442"/>
      <c r="C90" s="758"/>
      <c r="D90" s="443"/>
      <c r="E90" s="444"/>
      <c r="F90" s="445"/>
      <c r="G90" s="446"/>
      <c r="H90" s="447"/>
      <c r="I90" s="423"/>
      <c r="J90" s="423"/>
      <c r="K90" s="423"/>
      <c r="L90" s="423"/>
      <c r="M90" s="423"/>
      <c r="N90" s="423"/>
      <c r="O90" s="424"/>
      <c r="P90" s="424"/>
      <c r="Q90" s="424"/>
      <c r="R90" s="424"/>
      <c r="S90" s="424"/>
      <c r="T90" s="424"/>
      <c r="U90" s="424"/>
      <c r="V90" s="424"/>
      <c r="W90" s="424"/>
      <c r="X90" s="424"/>
      <c r="Y90" s="424"/>
      <c r="Z90" s="424"/>
      <c r="AA90" s="424"/>
      <c r="AB90" s="424"/>
      <c r="AC90" s="424"/>
      <c r="AD90" s="424"/>
      <c r="AE90" s="424"/>
      <c r="AF90" s="424"/>
      <c r="AG90" s="424"/>
      <c r="AH90" s="424"/>
      <c r="AI90" s="424"/>
      <c r="AJ90" s="424"/>
      <c r="AK90" s="424"/>
      <c r="AL90" s="424"/>
      <c r="AM90" s="424"/>
      <c r="AN90" s="424"/>
      <c r="AO90" s="424"/>
      <c r="AP90" s="424"/>
      <c r="AQ90" s="424"/>
      <c r="AR90" s="424"/>
      <c r="AS90" s="424"/>
      <c r="AT90" s="424"/>
      <c r="AU90" s="424"/>
      <c r="AV90" s="424"/>
      <c r="AW90" s="424"/>
      <c r="AX90" s="424"/>
      <c r="AY90" s="424"/>
      <c r="AZ90" s="424"/>
      <c r="BA90" s="424"/>
      <c r="BB90" s="424"/>
      <c r="BC90" s="424"/>
      <c r="BD90" s="424"/>
      <c r="BE90" s="424"/>
      <c r="BF90" s="424"/>
      <c r="BG90" s="424"/>
      <c r="BH90" s="424"/>
      <c r="BI90" s="424"/>
      <c r="BJ90" s="424"/>
      <c r="BK90" s="424"/>
      <c r="BL90" s="424"/>
      <c r="BM90" s="424"/>
      <c r="BN90" s="424"/>
      <c r="BO90" s="424"/>
      <c r="BP90" s="424"/>
      <c r="BQ90" s="424"/>
      <c r="BR90" s="424"/>
      <c r="BS90" s="424"/>
      <c r="BT90" s="424"/>
      <c r="BU90" s="424"/>
      <c r="BV90" s="424"/>
      <c r="BW90" s="424"/>
      <c r="BX90" s="424"/>
      <c r="BY90" s="424"/>
      <c r="BZ90" s="424"/>
      <c r="CA90" s="424"/>
      <c r="CB90" s="424"/>
      <c r="CC90" s="424"/>
      <c r="CD90" s="424"/>
      <c r="CE90" s="424"/>
      <c r="CF90" s="424"/>
      <c r="CG90" s="424"/>
      <c r="CH90" s="424"/>
      <c r="CI90" s="424"/>
      <c r="CJ90" s="424"/>
      <c r="CK90" s="424"/>
      <c r="CL90" s="424"/>
      <c r="CM90" s="424"/>
      <c r="CN90" s="424"/>
      <c r="CO90" s="424"/>
      <c r="CP90" s="424"/>
      <c r="CQ90" s="424"/>
      <c r="CR90" s="424"/>
      <c r="CS90" s="424"/>
      <c r="CT90" s="424"/>
      <c r="CU90" s="424"/>
      <c r="CV90" s="424"/>
      <c r="CW90" s="424"/>
      <c r="CX90" s="424"/>
      <c r="CY90" s="424"/>
      <c r="CZ90" s="424"/>
      <c r="DA90" s="424"/>
      <c r="DB90" s="424"/>
      <c r="DC90" s="424"/>
      <c r="DD90" s="424"/>
      <c r="DE90" s="424"/>
      <c r="DF90" s="424"/>
      <c r="DG90" s="424"/>
      <c r="DH90" s="424"/>
      <c r="DI90" s="424"/>
      <c r="DJ90" s="424"/>
      <c r="DK90" s="424"/>
      <c r="DL90" s="424"/>
      <c r="DM90" s="424"/>
      <c r="DN90" s="424"/>
      <c r="DO90" s="424"/>
      <c r="DP90" s="424"/>
      <c r="DQ90" s="424"/>
      <c r="DR90" s="424"/>
      <c r="DS90" s="424"/>
      <c r="DT90" s="424"/>
      <c r="DU90" s="424"/>
      <c r="DV90" s="424"/>
      <c r="DW90" s="424"/>
      <c r="DX90" s="424"/>
      <c r="DY90" s="424"/>
      <c r="DZ90" s="424"/>
      <c r="EA90" s="424"/>
      <c r="EB90" s="424"/>
      <c r="EC90" s="424"/>
      <c r="ED90" s="424"/>
      <c r="EE90" s="424"/>
      <c r="EF90" s="424"/>
      <c r="EG90" s="424"/>
      <c r="EH90" s="424"/>
      <c r="EI90" s="424"/>
      <c r="EJ90" s="424"/>
      <c r="EK90" s="424"/>
      <c r="EL90" s="424"/>
      <c r="EM90" s="424"/>
      <c r="EN90" s="424"/>
      <c r="EO90" s="424"/>
      <c r="EP90" s="424"/>
      <c r="EQ90" s="424"/>
      <c r="ER90" s="424"/>
      <c r="ES90" s="424"/>
      <c r="ET90" s="424"/>
      <c r="EU90" s="424"/>
      <c r="EV90" s="424"/>
      <c r="EW90" s="424"/>
      <c r="EX90" s="424"/>
      <c r="EY90" s="424"/>
      <c r="EZ90" s="424"/>
      <c r="FA90" s="424"/>
      <c r="FB90" s="424"/>
      <c r="FC90" s="424"/>
      <c r="FD90" s="424"/>
      <c r="FE90" s="424"/>
      <c r="FF90" s="424"/>
      <c r="FG90" s="424"/>
      <c r="FH90" s="424"/>
      <c r="FI90" s="424"/>
      <c r="FJ90" s="424"/>
      <c r="FK90" s="424"/>
      <c r="FL90" s="424"/>
      <c r="FM90" s="424"/>
      <c r="FN90" s="424"/>
      <c r="FO90" s="424"/>
      <c r="FP90" s="424"/>
      <c r="FQ90" s="424"/>
      <c r="FR90" s="424"/>
      <c r="FS90" s="424"/>
      <c r="FT90" s="424"/>
      <c r="FU90" s="424"/>
      <c r="FV90" s="424"/>
      <c r="FW90" s="424"/>
      <c r="FX90" s="424"/>
      <c r="FY90" s="424"/>
      <c r="FZ90" s="424"/>
      <c r="GA90" s="424"/>
      <c r="GB90" s="424"/>
      <c r="GC90" s="424"/>
      <c r="GD90" s="424"/>
      <c r="GE90" s="424"/>
      <c r="GF90" s="424"/>
      <c r="GG90" s="424"/>
      <c r="GH90" s="424"/>
      <c r="GI90" s="424"/>
      <c r="GJ90" s="424"/>
      <c r="GK90" s="424"/>
      <c r="GL90" s="424"/>
      <c r="GM90" s="424"/>
      <c r="GN90" s="424"/>
      <c r="GO90" s="424"/>
      <c r="GP90" s="424"/>
      <c r="GQ90" s="424"/>
      <c r="GR90" s="424"/>
      <c r="GS90" s="424"/>
      <c r="GT90" s="424"/>
      <c r="GU90" s="424"/>
      <c r="GV90" s="424"/>
      <c r="GW90" s="424"/>
      <c r="GX90" s="424"/>
      <c r="GY90" s="424"/>
      <c r="GZ90" s="424"/>
      <c r="HA90" s="424"/>
      <c r="HB90" s="424"/>
      <c r="HC90" s="424"/>
      <c r="HD90" s="424"/>
      <c r="HE90" s="424"/>
      <c r="HF90" s="424"/>
      <c r="HG90" s="424"/>
      <c r="HH90" s="424"/>
      <c r="HI90" s="424"/>
      <c r="HJ90" s="424"/>
      <c r="HK90" s="424"/>
      <c r="HL90" s="424"/>
      <c r="HM90" s="424"/>
      <c r="HN90" s="424"/>
      <c r="HO90" s="424"/>
      <c r="HP90" s="424"/>
      <c r="HQ90" s="424"/>
      <c r="HR90" s="424"/>
      <c r="HS90" s="424"/>
      <c r="HT90" s="424"/>
      <c r="HU90" s="424"/>
      <c r="HV90" s="424"/>
      <c r="HW90" s="424"/>
      <c r="HX90" s="424"/>
      <c r="HY90" s="424"/>
      <c r="HZ90" s="424"/>
      <c r="IA90" s="424"/>
      <c r="IB90" s="424"/>
      <c r="IC90" s="424"/>
      <c r="ID90" s="424"/>
      <c r="IE90" s="424"/>
      <c r="IF90" s="424"/>
      <c r="IG90" s="424"/>
      <c r="IH90" s="424"/>
      <c r="II90" s="424"/>
      <c r="IJ90" s="424"/>
      <c r="IK90" s="424"/>
      <c r="IL90" s="424"/>
      <c r="IM90" s="424"/>
      <c r="IN90" s="424"/>
      <c r="IO90" s="424"/>
    </row>
    <row r="91" spans="1:249" s="255" customFormat="1" ht="13">
      <c r="A91" s="262"/>
      <c r="B91" s="262"/>
      <c r="C91" s="759"/>
      <c r="D91" s="267"/>
      <c r="E91" s="275"/>
      <c r="F91" s="278"/>
      <c r="G91" s="260"/>
      <c r="H91" s="261"/>
      <c r="I91" s="259"/>
      <c r="J91" s="259"/>
      <c r="K91" s="259"/>
      <c r="L91" s="259"/>
      <c r="M91" s="259"/>
      <c r="N91" s="259"/>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72"/>
      <c r="AT91" s="272"/>
      <c r="AU91" s="272"/>
      <c r="AV91" s="272"/>
      <c r="AW91" s="272"/>
      <c r="AX91" s="272"/>
      <c r="AY91" s="272"/>
      <c r="AZ91" s="272"/>
      <c r="BA91" s="272"/>
      <c r="BB91" s="272"/>
      <c r="BC91" s="272"/>
      <c r="BD91" s="272"/>
      <c r="BE91" s="272"/>
      <c r="BF91" s="272"/>
      <c r="BG91" s="272"/>
      <c r="BH91" s="272"/>
      <c r="BI91" s="272"/>
      <c r="BJ91" s="272"/>
      <c r="BK91" s="272"/>
      <c r="BL91" s="272"/>
      <c r="BM91" s="272"/>
      <c r="BN91" s="272"/>
      <c r="BO91" s="272"/>
      <c r="BP91" s="272"/>
      <c r="BQ91" s="272"/>
      <c r="BR91" s="272"/>
      <c r="BS91" s="272"/>
      <c r="BT91" s="272"/>
      <c r="BU91" s="272"/>
      <c r="BV91" s="272"/>
      <c r="BW91" s="272"/>
      <c r="BX91" s="272"/>
      <c r="BY91" s="272"/>
      <c r="BZ91" s="272"/>
      <c r="CA91" s="272"/>
      <c r="CB91" s="272"/>
      <c r="CC91" s="272"/>
      <c r="CD91" s="272"/>
      <c r="CE91" s="272"/>
      <c r="CF91" s="272"/>
      <c r="CG91" s="272"/>
      <c r="CH91" s="272"/>
      <c r="CI91" s="272"/>
      <c r="CJ91" s="272"/>
      <c r="CK91" s="272"/>
      <c r="CL91" s="272"/>
      <c r="CM91" s="272"/>
      <c r="CN91" s="272"/>
      <c r="CO91" s="272"/>
      <c r="CP91" s="272"/>
      <c r="CQ91" s="272"/>
      <c r="CR91" s="272"/>
      <c r="CS91" s="272"/>
      <c r="CT91" s="272"/>
      <c r="CU91" s="272"/>
      <c r="CV91" s="272"/>
      <c r="CW91" s="272"/>
      <c r="CX91" s="272"/>
      <c r="CY91" s="272"/>
      <c r="CZ91" s="272"/>
      <c r="DA91" s="272"/>
      <c r="DB91" s="272"/>
      <c r="DC91" s="272"/>
      <c r="DD91" s="272"/>
      <c r="DE91" s="272"/>
      <c r="DF91" s="272"/>
      <c r="DG91" s="272"/>
      <c r="DH91" s="272"/>
      <c r="DI91" s="272"/>
      <c r="DJ91" s="272"/>
      <c r="DK91" s="272"/>
      <c r="DL91" s="272"/>
      <c r="DM91" s="272"/>
      <c r="DN91" s="272"/>
      <c r="DO91" s="272"/>
      <c r="DP91" s="272"/>
      <c r="DQ91" s="272"/>
      <c r="DR91" s="272"/>
      <c r="DS91" s="272"/>
      <c r="DT91" s="272"/>
      <c r="DU91" s="272"/>
      <c r="DV91" s="272"/>
      <c r="DW91" s="272"/>
      <c r="DX91" s="272"/>
      <c r="DY91" s="272"/>
      <c r="DZ91" s="272"/>
      <c r="EA91" s="272"/>
      <c r="EB91" s="272"/>
      <c r="EC91" s="272"/>
      <c r="ED91" s="272"/>
      <c r="EE91" s="272"/>
      <c r="EF91" s="272"/>
      <c r="EG91" s="272"/>
      <c r="EH91" s="272"/>
      <c r="EI91" s="272"/>
      <c r="EJ91" s="272"/>
      <c r="EK91" s="272"/>
      <c r="EL91" s="272"/>
      <c r="EM91" s="272"/>
      <c r="EN91" s="272"/>
      <c r="EO91" s="272"/>
      <c r="EP91" s="272"/>
      <c r="EQ91" s="272"/>
      <c r="ER91" s="272"/>
      <c r="ES91" s="272"/>
      <c r="ET91" s="272"/>
      <c r="EU91" s="272"/>
      <c r="EV91" s="272"/>
      <c r="EW91" s="272"/>
      <c r="EX91" s="272"/>
      <c r="EY91" s="272"/>
      <c r="EZ91" s="272"/>
      <c r="FA91" s="272"/>
      <c r="FB91" s="272"/>
      <c r="FC91" s="272"/>
      <c r="FD91" s="272"/>
      <c r="FE91" s="272"/>
      <c r="FF91" s="272"/>
      <c r="FG91" s="272"/>
      <c r="FH91" s="272"/>
      <c r="FI91" s="272"/>
      <c r="FJ91" s="272"/>
      <c r="FK91" s="272"/>
      <c r="FL91" s="272"/>
      <c r="FM91" s="272"/>
      <c r="FN91" s="272"/>
      <c r="FO91" s="272"/>
      <c r="FP91" s="272"/>
      <c r="FQ91" s="272"/>
      <c r="FR91" s="272"/>
      <c r="FS91" s="272"/>
      <c r="FT91" s="272"/>
      <c r="FU91" s="272"/>
      <c r="FV91" s="272"/>
      <c r="FW91" s="272"/>
      <c r="FX91" s="272"/>
      <c r="FY91" s="272"/>
      <c r="FZ91" s="272"/>
      <c r="GA91" s="272"/>
      <c r="GB91" s="272"/>
      <c r="GC91" s="272"/>
      <c r="GD91" s="272"/>
      <c r="GE91" s="272"/>
      <c r="GF91" s="272"/>
      <c r="GG91" s="272"/>
      <c r="GH91" s="272"/>
      <c r="GI91" s="272"/>
      <c r="GJ91" s="272"/>
      <c r="GK91" s="272"/>
      <c r="GL91" s="272"/>
      <c r="GM91" s="272"/>
      <c r="GN91" s="272"/>
      <c r="GO91" s="272"/>
      <c r="GP91" s="272"/>
      <c r="GQ91" s="272"/>
      <c r="GR91" s="272"/>
      <c r="GS91" s="272"/>
      <c r="GT91" s="272"/>
      <c r="GU91" s="272"/>
      <c r="GV91" s="272"/>
      <c r="GW91" s="272"/>
      <c r="GX91" s="272"/>
      <c r="GY91" s="272"/>
      <c r="GZ91" s="272"/>
      <c r="HA91" s="272"/>
      <c r="HB91" s="272"/>
      <c r="HC91" s="272"/>
      <c r="HD91" s="272"/>
      <c r="HE91" s="272"/>
      <c r="HF91" s="272"/>
      <c r="HG91" s="272"/>
      <c r="HH91" s="272"/>
      <c r="HI91" s="272"/>
      <c r="HJ91" s="272"/>
      <c r="HK91" s="272"/>
      <c r="HL91" s="272"/>
      <c r="HM91" s="272"/>
      <c r="HN91" s="272"/>
      <c r="HO91" s="272"/>
      <c r="HP91" s="272"/>
      <c r="HQ91" s="272"/>
      <c r="HR91" s="272"/>
      <c r="HS91" s="272"/>
      <c r="HT91" s="272"/>
      <c r="HU91" s="272"/>
      <c r="HV91" s="272"/>
      <c r="HW91" s="272"/>
      <c r="HX91" s="272"/>
      <c r="HY91" s="272"/>
      <c r="HZ91" s="272"/>
      <c r="IA91" s="272"/>
      <c r="IB91" s="272"/>
      <c r="IC91" s="272"/>
      <c r="ID91" s="272"/>
      <c r="IE91" s="272"/>
      <c r="IF91" s="272"/>
      <c r="IG91" s="272"/>
      <c r="IH91" s="272"/>
      <c r="II91" s="272"/>
      <c r="IJ91" s="272"/>
      <c r="IK91" s="272"/>
      <c r="IL91" s="272"/>
      <c r="IM91" s="272"/>
      <c r="IN91" s="272"/>
      <c r="IO91" s="272"/>
    </row>
    <row r="92" spans="1:249" s="255" customFormat="1" ht="13">
      <c r="A92" s="486"/>
      <c r="B92" s="486"/>
      <c r="C92" s="746" t="s">
        <v>1409</v>
      </c>
      <c r="D92" s="487" t="s">
        <v>1424</v>
      </c>
      <c r="E92" s="488"/>
      <c r="F92" s="488"/>
      <c r="G92" s="487"/>
      <c r="H92" s="270">
        <f>SUM(H61:H90)</f>
        <v>0</v>
      </c>
      <c r="I92" s="259"/>
      <c r="J92" s="259"/>
      <c r="K92" s="259"/>
      <c r="L92" s="259"/>
      <c r="M92" s="259"/>
      <c r="N92" s="259"/>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72"/>
      <c r="AT92" s="272"/>
      <c r="AU92" s="272"/>
      <c r="AV92" s="272"/>
      <c r="AW92" s="272"/>
      <c r="AX92" s="272"/>
      <c r="AY92" s="272"/>
      <c r="AZ92" s="272"/>
      <c r="BA92" s="272"/>
      <c r="BB92" s="272"/>
      <c r="BC92" s="272"/>
      <c r="BD92" s="272"/>
      <c r="BE92" s="272"/>
      <c r="BF92" s="272"/>
      <c r="BG92" s="272"/>
      <c r="BH92" s="272"/>
      <c r="BI92" s="272"/>
      <c r="BJ92" s="272"/>
      <c r="BK92" s="272"/>
      <c r="BL92" s="272"/>
      <c r="BM92" s="272"/>
      <c r="BN92" s="272"/>
      <c r="BO92" s="272"/>
      <c r="BP92" s="272"/>
      <c r="BQ92" s="272"/>
      <c r="BR92" s="272"/>
      <c r="BS92" s="272"/>
      <c r="BT92" s="272"/>
      <c r="BU92" s="272"/>
      <c r="BV92" s="272"/>
      <c r="BW92" s="272"/>
      <c r="BX92" s="272"/>
      <c r="BY92" s="272"/>
      <c r="BZ92" s="272"/>
      <c r="CA92" s="272"/>
      <c r="CB92" s="272"/>
      <c r="CC92" s="272"/>
      <c r="CD92" s="272"/>
      <c r="CE92" s="272"/>
      <c r="CF92" s="272"/>
      <c r="CG92" s="272"/>
      <c r="CH92" s="272"/>
      <c r="CI92" s="272"/>
      <c r="CJ92" s="272"/>
      <c r="CK92" s="272"/>
      <c r="CL92" s="272"/>
      <c r="CM92" s="272"/>
      <c r="CN92" s="272"/>
      <c r="CO92" s="272"/>
      <c r="CP92" s="272"/>
      <c r="CQ92" s="272"/>
      <c r="CR92" s="272"/>
      <c r="CS92" s="272"/>
      <c r="CT92" s="272"/>
      <c r="CU92" s="272"/>
      <c r="CV92" s="272"/>
      <c r="CW92" s="272"/>
      <c r="CX92" s="272"/>
      <c r="CY92" s="272"/>
      <c r="CZ92" s="272"/>
      <c r="DA92" s="272"/>
      <c r="DB92" s="272"/>
      <c r="DC92" s="272"/>
      <c r="DD92" s="272"/>
      <c r="DE92" s="272"/>
      <c r="DF92" s="272"/>
      <c r="DG92" s="272"/>
      <c r="DH92" s="272"/>
      <c r="DI92" s="272"/>
      <c r="DJ92" s="272"/>
      <c r="DK92" s="272"/>
      <c r="DL92" s="272"/>
      <c r="DM92" s="272"/>
      <c r="DN92" s="272"/>
      <c r="DO92" s="272"/>
      <c r="DP92" s="272"/>
      <c r="DQ92" s="272"/>
      <c r="DR92" s="272"/>
      <c r="DS92" s="272"/>
      <c r="DT92" s="272"/>
      <c r="DU92" s="272"/>
      <c r="DV92" s="272"/>
      <c r="DW92" s="272"/>
      <c r="DX92" s="272"/>
      <c r="DY92" s="272"/>
      <c r="DZ92" s="272"/>
      <c r="EA92" s="272"/>
      <c r="EB92" s="272"/>
      <c r="EC92" s="272"/>
      <c r="ED92" s="272"/>
      <c r="EE92" s="272"/>
      <c r="EF92" s="272"/>
      <c r="EG92" s="272"/>
      <c r="EH92" s="272"/>
      <c r="EI92" s="272"/>
      <c r="EJ92" s="272"/>
      <c r="EK92" s="272"/>
      <c r="EL92" s="272"/>
      <c r="EM92" s="272"/>
      <c r="EN92" s="272"/>
      <c r="EO92" s="272"/>
      <c r="EP92" s="272"/>
      <c r="EQ92" s="272"/>
      <c r="ER92" s="272"/>
      <c r="ES92" s="272"/>
      <c r="ET92" s="272"/>
      <c r="EU92" s="272"/>
      <c r="EV92" s="272"/>
      <c r="EW92" s="272"/>
      <c r="EX92" s="272"/>
      <c r="EY92" s="272"/>
      <c r="EZ92" s="272"/>
      <c r="FA92" s="272"/>
      <c r="FB92" s="272"/>
      <c r="FC92" s="272"/>
      <c r="FD92" s="272"/>
      <c r="FE92" s="272"/>
      <c r="FF92" s="272"/>
      <c r="FG92" s="272"/>
      <c r="FH92" s="272"/>
      <c r="FI92" s="272"/>
      <c r="FJ92" s="272"/>
      <c r="FK92" s="272"/>
      <c r="FL92" s="272"/>
      <c r="FM92" s="272"/>
      <c r="FN92" s="272"/>
      <c r="FO92" s="272"/>
      <c r="FP92" s="272"/>
      <c r="FQ92" s="272"/>
      <c r="FR92" s="272"/>
      <c r="FS92" s="272"/>
      <c r="FT92" s="272"/>
      <c r="FU92" s="272"/>
      <c r="FV92" s="272"/>
      <c r="FW92" s="272"/>
      <c r="FX92" s="272"/>
      <c r="FY92" s="272"/>
      <c r="FZ92" s="272"/>
      <c r="GA92" s="272"/>
      <c r="GB92" s="272"/>
      <c r="GC92" s="272"/>
      <c r="GD92" s="272"/>
      <c r="GE92" s="272"/>
      <c r="GF92" s="272"/>
      <c r="GG92" s="272"/>
      <c r="GH92" s="272"/>
      <c r="GI92" s="272"/>
      <c r="GJ92" s="272"/>
      <c r="GK92" s="272"/>
      <c r="GL92" s="272"/>
      <c r="GM92" s="272"/>
      <c r="GN92" s="272"/>
      <c r="GO92" s="272"/>
      <c r="GP92" s="272"/>
      <c r="GQ92" s="272"/>
      <c r="GR92" s="272"/>
      <c r="GS92" s="272"/>
      <c r="GT92" s="272"/>
      <c r="GU92" s="272"/>
      <c r="GV92" s="272"/>
      <c r="GW92" s="272"/>
      <c r="GX92" s="272"/>
      <c r="GY92" s="272"/>
      <c r="GZ92" s="272"/>
      <c r="HA92" s="272"/>
      <c r="HB92" s="272"/>
      <c r="HC92" s="272"/>
      <c r="HD92" s="272"/>
      <c r="HE92" s="272"/>
      <c r="HF92" s="272"/>
      <c r="HG92" s="272"/>
      <c r="HH92" s="272"/>
      <c r="HI92" s="272"/>
      <c r="HJ92" s="272"/>
      <c r="HK92" s="272"/>
      <c r="HL92" s="272"/>
      <c r="HM92" s="272"/>
      <c r="HN92" s="272"/>
      <c r="HO92" s="272"/>
      <c r="HP92" s="272"/>
      <c r="HQ92" s="272"/>
      <c r="HR92" s="272"/>
      <c r="HS92" s="272"/>
      <c r="HT92" s="272"/>
      <c r="HU92" s="272"/>
      <c r="HV92" s="272"/>
      <c r="HW92" s="272"/>
      <c r="HX92" s="272"/>
      <c r="HY92" s="272"/>
      <c r="HZ92" s="272"/>
      <c r="IA92" s="272"/>
      <c r="IB92" s="272"/>
      <c r="IC92" s="272"/>
      <c r="ID92" s="272"/>
      <c r="IE92" s="272"/>
      <c r="IF92" s="272"/>
      <c r="IG92" s="272"/>
      <c r="IH92" s="272"/>
      <c r="II92" s="272"/>
      <c r="IJ92" s="272"/>
      <c r="IK92" s="272"/>
      <c r="IL92" s="272"/>
      <c r="IM92" s="272"/>
      <c r="IN92" s="272"/>
      <c r="IO92" s="272"/>
    </row>
    <row r="93" spans="1:249" s="255" customFormat="1" ht="13">
      <c r="A93" s="263"/>
      <c r="B93" s="263"/>
      <c r="C93" s="760"/>
      <c r="D93" s="264"/>
      <c r="E93" s="276"/>
      <c r="F93" s="279"/>
      <c r="G93" s="265"/>
      <c r="H93" s="266"/>
      <c r="I93" s="259"/>
      <c r="J93" s="259"/>
      <c r="K93" s="259"/>
      <c r="L93" s="259"/>
      <c r="M93" s="259"/>
      <c r="N93" s="259"/>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2"/>
      <c r="AQ93" s="272"/>
      <c r="AR93" s="272"/>
      <c r="AS93" s="272"/>
      <c r="AT93" s="272"/>
      <c r="AU93" s="272"/>
      <c r="AV93" s="272"/>
      <c r="AW93" s="272"/>
      <c r="AX93" s="272"/>
      <c r="AY93" s="272"/>
      <c r="AZ93" s="272"/>
      <c r="BA93" s="272"/>
      <c r="BB93" s="272"/>
      <c r="BC93" s="272"/>
      <c r="BD93" s="272"/>
      <c r="BE93" s="272"/>
      <c r="BF93" s="272"/>
      <c r="BG93" s="272"/>
      <c r="BH93" s="272"/>
      <c r="BI93" s="272"/>
      <c r="BJ93" s="272"/>
      <c r="BK93" s="272"/>
      <c r="BL93" s="272"/>
      <c r="BM93" s="272"/>
      <c r="BN93" s="272"/>
      <c r="BO93" s="272"/>
      <c r="BP93" s="272"/>
      <c r="BQ93" s="272"/>
      <c r="BR93" s="272"/>
      <c r="BS93" s="272"/>
      <c r="BT93" s="272"/>
      <c r="BU93" s="272"/>
      <c r="BV93" s="272"/>
      <c r="BW93" s="272"/>
      <c r="BX93" s="272"/>
      <c r="BY93" s="272"/>
      <c r="BZ93" s="272"/>
      <c r="CA93" s="272"/>
      <c r="CB93" s="272"/>
      <c r="CC93" s="272"/>
      <c r="CD93" s="272"/>
      <c r="CE93" s="272"/>
      <c r="CF93" s="272"/>
      <c r="CG93" s="272"/>
      <c r="CH93" s="272"/>
      <c r="CI93" s="272"/>
      <c r="CJ93" s="272"/>
      <c r="CK93" s="272"/>
      <c r="CL93" s="272"/>
      <c r="CM93" s="272"/>
      <c r="CN93" s="272"/>
      <c r="CO93" s="272"/>
      <c r="CP93" s="272"/>
      <c r="CQ93" s="272"/>
      <c r="CR93" s="272"/>
      <c r="CS93" s="272"/>
      <c r="CT93" s="272"/>
      <c r="CU93" s="272"/>
      <c r="CV93" s="272"/>
      <c r="CW93" s="272"/>
      <c r="CX93" s="272"/>
      <c r="CY93" s="272"/>
      <c r="CZ93" s="272"/>
      <c r="DA93" s="272"/>
      <c r="DB93" s="272"/>
      <c r="DC93" s="272"/>
      <c r="DD93" s="272"/>
      <c r="DE93" s="272"/>
      <c r="DF93" s="272"/>
      <c r="DG93" s="272"/>
      <c r="DH93" s="272"/>
      <c r="DI93" s="272"/>
      <c r="DJ93" s="272"/>
      <c r="DK93" s="272"/>
      <c r="DL93" s="272"/>
      <c r="DM93" s="272"/>
      <c r="DN93" s="272"/>
      <c r="DO93" s="272"/>
      <c r="DP93" s="272"/>
      <c r="DQ93" s="272"/>
      <c r="DR93" s="272"/>
      <c r="DS93" s="272"/>
      <c r="DT93" s="272"/>
      <c r="DU93" s="272"/>
      <c r="DV93" s="272"/>
      <c r="DW93" s="272"/>
      <c r="DX93" s="272"/>
      <c r="DY93" s="272"/>
      <c r="DZ93" s="272"/>
      <c r="EA93" s="272"/>
      <c r="EB93" s="272"/>
      <c r="EC93" s="272"/>
      <c r="ED93" s="272"/>
      <c r="EE93" s="272"/>
      <c r="EF93" s="272"/>
      <c r="EG93" s="272"/>
      <c r="EH93" s="272"/>
      <c r="EI93" s="272"/>
      <c r="EJ93" s="272"/>
      <c r="EK93" s="272"/>
      <c r="EL93" s="272"/>
      <c r="EM93" s="272"/>
      <c r="EN93" s="272"/>
      <c r="EO93" s="272"/>
      <c r="EP93" s="272"/>
      <c r="EQ93" s="272"/>
      <c r="ER93" s="272"/>
      <c r="ES93" s="272"/>
      <c r="ET93" s="272"/>
      <c r="EU93" s="272"/>
      <c r="EV93" s="272"/>
      <c r="EW93" s="272"/>
      <c r="EX93" s="272"/>
      <c r="EY93" s="272"/>
      <c r="EZ93" s="272"/>
      <c r="FA93" s="272"/>
      <c r="FB93" s="272"/>
      <c r="FC93" s="272"/>
      <c r="FD93" s="272"/>
      <c r="FE93" s="272"/>
      <c r="FF93" s="272"/>
      <c r="FG93" s="272"/>
      <c r="FH93" s="272"/>
      <c r="FI93" s="272"/>
      <c r="FJ93" s="272"/>
      <c r="FK93" s="272"/>
      <c r="FL93" s="272"/>
      <c r="FM93" s="272"/>
      <c r="FN93" s="272"/>
      <c r="FO93" s="272"/>
      <c r="FP93" s="272"/>
      <c r="FQ93" s="272"/>
      <c r="FR93" s="272"/>
      <c r="FS93" s="272"/>
      <c r="FT93" s="272"/>
      <c r="FU93" s="272"/>
      <c r="FV93" s="272"/>
      <c r="FW93" s="272"/>
      <c r="FX93" s="272"/>
      <c r="FY93" s="272"/>
      <c r="FZ93" s="272"/>
      <c r="GA93" s="272"/>
      <c r="GB93" s="272"/>
      <c r="GC93" s="272"/>
      <c r="GD93" s="272"/>
      <c r="GE93" s="272"/>
      <c r="GF93" s="272"/>
      <c r="GG93" s="272"/>
      <c r="GH93" s="272"/>
      <c r="GI93" s="272"/>
      <c r="GJ93" s="272"/>
      <c r="GK93" s="272"/>
      <c r="GL93" s="272"/>
      <c r="GM93" s="272"/>
      <c r="GN93" s="272"/>
      <c r="GO93" s="272"/>
      <c r="GP93" s="272"/>
      <c r="GQ93" s="272"/>
      <c r="GR93" s="272"/>
      <c r="GS93" s="272"/>
      <c r="GT93" s="272"/>
      <c r="GU93" s="272"/>
      <c r="GV93" s="272"/>
      <c r="GW93" s="272"/>
      <c r="GX93" s="272"/>
      <c r="GY93" s="272"/>
      <c r="GZ93" s="272"/>
      <c r="HA93" s="272"/>
      <c r="HB93" s="272"/>
      <c r="HC93" s="272"/>
      <c r="HD93" s="272"/>
      <c r="HE93" s="272"/>
      <c r="HF93" s="272"/>
      <c r="HG93" s="272"/>
      <c r="HH93" s="272"/>
      <c r="HI93" s="272"/>
      <c r="HJ93" s="272"/>
      <c r="HK93" s="272"/>
      <c r="HL93" s="272"/>
      <c r="HM93" s="272"/>
      <c r="HN93" s="272"/>
      <c r="HO93" s="272"/>
      <c r="HP93" s="272"/>
      <c r="HQ93" s="272"/>
      <c r="HR93" s="272"/>
      <c r="HS93" s="272"/>
      <c r="HT93" s="272"/>
      <c r="HU93" s="272"/>
      <c r="HV93" s="272"/>
      <c r="HW93" s="272"/>
      <c r="HX93" s="272"/>
      <c r="HY93" s="272"/>
      <c r="HZ93" s="272"/>
      <c r="IA93" s="272"/>
      <c r="IB93" s="272"/>
      <c r="IC93" s="272"/>
      <c r="ID93" s="272"/>
      <c r="IE93" s="272"/>
      <c r="IF93" s="272"/>
      <c r="IG93" s="272"/>
      <c r="IH93" s="272"/>
      <c r="II93" s="272"/>
      <c r="IJ93" s="272"/>
      <c r="IK93" s="272"/>
      <c r="IL93" s="272"/>
      <c r="IM93" s="272"/>
      <c r="IN93" s="272"/>
      <c r="IO93" s="272"/>
    </row>
    <row r="94" spans="1:249" s="255" customFormat="1" ht="13">
      <c r="A94" s="262"/>
      <c r="B94" s="262"/>
      <c r="C94" s="759"/>
      <c r="D94" s="267"/>
      <c r="E94" s="277"/>
      <c r="F94" s="274"/>
      <c r="G94" s="260"/>
      <c r="H94" s="261"/>
      <c r="I94" s="259"/>
      <c r="J94" s="259"/>
      <c r="K94" s="259"/>
      <c r="L94" s="259"/>
      <c r="M94" s="259"/>
      <c r="N94" s="259"/>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2"/>
      <c r="AQ94" s="272"/>
      <c r="AR94" s="272"/>
      <c r="AS94" s="272"/>
      <c r="AT94" s="272"/>
      <c r="AU94" s="272"/>
      <c r="AV94" s="272"/>
      <c r="AW94" s="272"/>
      <c r="AX94" s="272"/>
      <c r="AY94" s="272"/>
      <c r="AZ94" s="272"/>
      <c r="BA94" s="272"/>
      <c r="BB94" s="272"/>
      <c r="BC94" s="272"/>
      <c r="BD94" s="272"/>
      <c r="BE94" s="272"/>
      <c r="BF94" s="272"/>
      <c r="BG94" s="272"/>
      <c r="BH94" s="272"/>
      <c r="BI94" s="272"/>
      <c r="BJ94" s="272"/>
      <c r="BK94" s="272"/>
      <c r="BL94" s="272"/>
      <c r="BM94" s="272"/>
      <c r="BN94" s="272"/>
      <c r="BO94" s="272"/>
      <c r="BP94" s="272"/>
      <c r="BQ94" s="272"/>
      <c r="BR94" s="272"/>
      <c r="BS94" s="272"/>
      <c r="BT94" s="272"/>
      <c r="BU94" s="272"/>
      <c r="BV94" s="272"/>
      <c r="BW94" s="272"/>
      <c r="BX94" s="272"/>
      <c r="BY94" s="272"/>
      <c r="BZ94" s="272"/>
      <c r="CA94" s="272"/>
      <c r="CB94" s="272"/>
      <c r="CC94" s="272"/>
      <c r="CD94" s="272"/>
      <c r="CE94" s="272"/>
      <c r="CF94" s="272"/>
      <c r="CG94" s="272"/>
      <c r="CH94" s="272"/>
      <c r="CI94" s="272"/>
      <c r="CJ94" s="272"/>
      <c r="CK94" s="272"/>
      <c r="CL94" s="272"/>
      <c r="CM94" s="272"/>
      <c r="CN94" s="272"/>
      <c r="CO94" s="272"/>
      <c r="CP94" s="272"/>
      <c r="CQ94" s="272"/>
      <c r="CR94" s="272"/>
      <c r="CS94" s="272"/>
      <c r="CT94" s="272"/>
      <c r="CU94" s="272"/>
      <c r="CV94" s="272"/>
      <c r="CW94" s="272"/>
      <c r="CX94" s="272"/>
      <c r="CY94" s="272"/>
      <c r="CZ94" s="272"/>
      <c r="DA94" s="272"/>
      <c r="DB94" s="272"/>
      <c r="DC94" s="272"/>
      <c r="DD94" s="272"/>
      <c r="DE94" s="272"/>
      <c r="DF94" s="272"/>
      <c r="DG94" s="272"/>
      <c r="DH94" s="272"/>
      <c r="DI94" s="272"/>
      <c r="DJ94" s="272"/>
      <c r="DK94" s="272"/>
      <c r="DL94" s="272"/>
      <c r="DM94" s="272"/>
      <c r="DN94" s="272"/>
      <c r="DO94" s="272"/>
      <c r="DP94" s="272"/>
      <c r="DQ94" s="272"/>
      <c r="DR94" s="272"/>
      <c r="DS94" s="272"/>
      <c r="DT94" s="272"/>
      <c r="DU94" s="272"/>
      <c r="DV94" s="272"/>
      <c r="DW94" s="272"/>
      <c r="DX94" s="272"/>
      <c r="DY94" s="272"/>
      <c r="DZ94" s="272"/>
      <c r="EA94" s="272"/>
      <c r="EB94" s="272"/>
      <c r="EC94" s="272"/>
      <c r="ED94" s="272"/>
      <c r="EE94" s="272"/>
      <c r="EF94" s="272"/>
      <c r="EG94" s="272"/>
      <c r="EH94" s="272"/>
      <c r="EI94" s="272"/>
      <c r="EJ94" s="272"/>
      <c r="EK94" s="272"/>
      <c r="EL94" s="272"/>
      <c r="EM94" s="272"/>
      <c r="EN94" s="272"/>
      <c r="EO94" s="272"/>
      <c r="EP94" s="272"/>
      <c r="EQ94" s="272"/>
      <c r="ER94" s="272"/>
      <c r="ES94" s="272"/>
      <c r="ET94" s="272"/>
      <c r="EU94" s="272"/>
      <c r="EV94" s="272"/>
      <c r="EW94" s="272"/>
      <c r="EX94" s="272"/>
      <c r="EY94" s="272"/>
      <c r="EZ94" s="272"/>
      <c r="FA94" s="272"/>
      <c r="FB94" s="272"/>
      <c r="FC94" s="272"/>
      <c r="FD94" s="272"/>
      <c r="FE94" s="272"/>
      <c r="FF94" s="272"/>
      <c r="FG94" s="272"/>
      <c r="FH94" s="272"/>
      <c r="FI94" s="272"/>
      <c r="FJ94" s="272"/>
      <c r="FK94" s="272"/>
      <c r="FL94" s="272"/>
      <c r="FM94" s="272"/>
      <c r="FN94" s="272"/>
      <c r="FO94" s="272"/>
      <c r="FP94" s="272"/>
      <c r="FQ94" s="272"/>
      <c r="FR94" s="272"/>
      <c r="FS94" s="272"/>
      <c r="FT94" s="272"/>
      <c r="FU94" s="272"/>
      <c r="FV94" s="272"/>
      <c r="FW94" s="272"/>
      <c r="FX94" s="272"/>
      <c r="FY94" s="272"/>
      <c r="FZ94" s="272"/>
      <c r="GA94" s="272"/>
      <c r="GB94" s="272"/>
      <c r="GC94" s="272"/>
      <c r="GD94" s="272"/>
      <c r="GE94" s="272"/>
      <c r="GF94" s="272"/>
      <c r="GG94" s="272"/>
      <c r="GH94" s="272"/>
      <c r="GI94" s="272"/>
      <c r="GJ94" s="272"/>
      <c r="GK94" s="272"/>
      <c r="GL94" s="272"/>
      <c r="GM94" s="272"/>
      <c r="GN94" s="272"/>
      <c r="GO94" s="272"/>
      <c r="GP94" s="272"/>
      <c r="GQ94" s="272"/>
      <c r="GR94" s="272"/>
      <c r="GS94" s="272"/>
      <c r="GT94" s="272"/>
      <c r="GU94" s="272"/>
      <c r="GV94" s="272"/>
      <c r="GW94" s="272"/>
      <c r="GX94" s="272"/>
      <c r="GY94" s="272"/>
      <c r="GZ94" s="272"/>
      <c r="HA94" s="272"/>
      <c r="HB94" s="272"/>
      <c r="HC94" s="272"/>
      <c r="HD94" s="272"/>
      <c r="HE94" s="272"/>
      <c r="HF94" s="272"/>
      <c r="HG94" s="272"/>
      <c r="HH94" s="272"/>
      <c r="HI94" s="272"/>
      <c r="HJ94" s="272"/>
      <c r="HK94" s="272"/>
      <c r="HL94" s="272"/>
      <c r="HM94" s="272"/>
      <c r="HN94" s="272"/>
      <c r="HO94" s="272"/>
      <c r="HP94" s="272"/>
      <c r="HQ94" s="272"/>
      <c r="HR94" s="272"/>
      <c r="HS94" s="272"/>
      <c r="HT94" s="272"/>
      <c r="HU94" s="272"/>
      <c r="HV94" s="272"/>
      <c r="HW94" s="272"/>
      <c r="HX94" s="272"/>
      <c r="HY94" s="272"/>
      <c r="HZ94" s="272"/>
      <c r="IA94" s="272"/>
      <c r="IB94" s="272"/>
      <c r="IC94" s="272"/>
      <c r="ID94" s="272"/>
      <c r="IE94" s="272"/>
      <c r="IF94" s="272"/>
      <c r="IG94" s="272"/>
      <c r="IH94" s="272"/>
      <c r="II94" s="272"/>
      <c r="IJ94" s="272"/>
      <c r="IK94" s="272"/>
      <c r="IL94" s="272"/>
      <c r="IM94" s="272"/>
      <c r="IN94" s="272"/>
      <c r="IO94" s="272"/>
    </row>
    <row r="95" spans="1:249" s="255" customFormat="1" ht="13">
      <c r="A95" s="486"/>
      <c r="B95" s="486"/>
      <c r="C95" s="746" t="s">
        <v>1425</v>
      </c>
      <c r="D95" s="806" t="s">
        <v>1426</v>
      </c>
      <c r="E95" s="807"/>
      <c r="F95" s="807"/>
      <c r="G95" s="806"/>
      <c r="H95" s="808"/>
      <c r="I95" s="259"/>
      <c r="J95" s="259"/>
      <c r="K95" s="259"/>
      <c r="L95" s="259"/>
      <c r="M95" s="259"/>
      <c r="N95" s="259"/>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2"/>
      <c r="AQ95" s="272"/>
      <c r="AR95" s="272"/>
      <c r="AS95" s="272"/>
      <c r="AT95" s="272"/>
      <c r="AU95" s="272"/>
      <c r="AV95" s="272"/>
      <c r="AW95" s="272"/>
      <c r="AX95" s="272"/>
      <c r="AY95" s="272"/>
      <c r="AZ95" s="272"/>
      <c r="BA95" s="272"/>
      <c r="BB95" s="272"/>
      <c r="BC95" s="272"/>
      <c r="BD95" s="272"/>
      <c r="BE95" s="272"/>
      <c r="BF95" s="272"/>
      <c r="BG95" s="272"/>
      <c r="BH95" s="272"/>
      <c r="BI95" s="272"/>
      <c r="BJ95" s="272"/>
      <c r="BK95" s="272"/>
      <c r="BL95" s="272"/>
      <c r="BM95" s="272"/>
      <c r="BN95" s="272"/>
      <c r="BO95" s="272"/>
      <c r="BP95" s="272"/>
      <c r="BQ95" s="272"/>
      <c r="BR95" s="272"/>
      <c r="BS95" s="272"/>
      <c r="BT95" s="272"/>
      <c r="BU95" s="272"/>
      <c r="BV95" s="272"/>
      <c r="BW95" s="272"/>
      <c r="BX95" s="272"/>
      <c r="BY95" s="272"/>
      <c r="BZ95" s="272"/>
      <c r="CA95" s="272"/>
      <c r="CB95" s="272"/>
      <c r="CC95" s="272"/>
      <c r="CD95" s="272"/>
      <c r="CE95" s="272"/>
      <c r="CF95" s="272"/>
      <c r="CG95" s="272"/>
      <c r="CH95" s="272"/>
      <c r="CI95" s="272"/>
      <c r="CJ95" s="272"/>
      <c r="CK95" s="272"/>
      <c r="CL95" s="272"/>
      <c r="CM95" s="272"/>
      <c r="CN95" s="272"/>
      <c r="CO95" s="272"/>
      <c r="CP95" s="272"/>
      <c r="CQ95" s="272"/>
      <c r="CR95" s="272"/>
      <c r="CS95" s="272"/>
      <c r="CT95" s="272"/>
      <c r="CU95" s="272"/>
      <c r="CV95" s="272"/>
      <c r="CW95" s="272"/>
      <c r="CX95" s="272"/>
      <c r="CY95" s="272"/>
      <c r="CZ95" s="272"/>
      <c r="DA95" s="272"/>
      <c r="DB95" s="272"/>
      <c r="DC95" s="272"/>
      <c r="DD95" s="272"/>
      <c r="DE95" s="272"/>
      <c r="DF95" s="272"/>
      <c r="DG95" s="272"/>
      <c r="DH95" s="272"/>
      <c r="DI95" s="272"/>
      <c r="DJ95" s="272"/>
      <c r="DK95" s="272"/>
      <c r="DL95" s="272"/>
      <c r="DM95" s="272"/>
      <c r="DN95" s="272"/>
      <c r="DO95" s="272"/>
      <c r="DP95" s="272"/>
      <c r="DQ95" s="272"/>
      <c r="DR95" s="272"/>
      <c r="DS95" s="272"/>
      <c r="DT95" s="272"/>
      <c r="DU95" s="272"/>
      <c r="DV95" s="272"/>
      <c r="DW95" s="272"/>
      <c r="DX95" s="272"/>
      <c r="DY95" s="272"/>
      <c r="DZ95" s="272"/>
      <c r="EA95" s="272"/>
      <c r="EB95" s="272"/>
      <c r="EC95" s="272"/>
      <c r="ED95" s="272"/>
      <c r="EE95" s="272"/>
      <c r="EF95" s="272"/>
      <c r="EG95" s="272"/>
      <c r="EH95" s="272"/>
      <c r="EI95" s="272"/>
      <c r="EJ95" s="272"/>
      <c r="EK95" s="272"/>
      <c r="EL95" s="272"/>
      <c r="EM95" s="272"/>
      <c r="EN95" s="272"/>
      <c r="EO95" s="272"/>
      <c r="EP95" s="272"/>
      <c r="EQ95" s="272"/>
      <c r="ER95" s="272"/>
      <c r="ES95" s="272"/>
      <c r="ET95" s="272"/>
      <c r="EU95" s="272"/>
      <c r="EV95" s="272"/>
      <c r="EW95" s="272"/>
      <c r="EX95" s="272"/>
      <c r="EY95" s="272"/>
      <c r="EZ95" s="272"/>
      <c r="FA95" s="272"/>
      <c r="FB95" s="272"/>
      <c r="FC95" s="272"/>
      <c r="FD95" s="272"/>
      <c r="FE95" s="272"/>
      <c r="FF95" s="272"/>
      <c r="FG95" s="272"/>
      <c r="FH95" s="272"/>
      <c r="FI95" s="272"/>
      <c r="FJ95" s="272"/>
      <c r="FK95" s="272"/>
      <c r="FL95" s="272"/>
      <c r="FM95" s="272"/>
      <c r="FN95" s="272"/>
      <c r="FO95" s="272"/>
      <c r="FP95" s="272"/>
      <c r="FQ95" s="272"/>
      <c r="FR95" s="272"/>
      <c r="FS95" s="272"/>
      <c r="FT95" s="272"/>
      <c r="FU95" s="272"/>
      <c r="FV95" s="272"/>
      <c r="FW95" s="272"/>
      <c r="FX95" s="272"/>
      <c r="FY95" s="272"/>
      <c r="FZ95" s="272"/>
      <c r="GA95" s="272"/>
      <c r="GB95" s="272"/>
      <c r="GC95" s="272"/>
      <c r="GD95" s="272"/>
      <c r="GE95" s="272"/>
      <c r="GF95" s="272"/>
      <c r="GG95" s="272"/>
      <c r="GH95" s="272"/>
      <c r="GI95" s="272"/>
      <c r="GJ95" s="272"/>
      <c r="GK95" s="272"/>
      <c r="GL95" s="272"/>
      <c r="GM95" s="272"/>
      <c r="GN95" s="272"/>
      <c r="GO95" s="272"/>
      <c r="GP95" s="272"/>
      <c r="GQ95" s="272"/>
      <c r="GR95" s="272"/>
      <c r="GS95" s="272"/>
      <c r="GT95" s="272"/>
      <c r="GU95" s="272"/>
      <c r="GV95" s="272"/>
      <c r="GW95" s="272"/>
      <c r="GX95" s="272"/>
      <c r="GY95" s="272"/>
      <c r="GZ95" s="272"/>
      <c r="HA95" s="272"/>
      <c r="HB95" s="272"/>
      <c r="HC95" s="272"/>
      <c r="HD95" s="272"/>
      <c r="HE95" s="272"/>
      <c r="HF95" s="272"/>
      <c r="HG95" s="272"/>
      <c r="HH95" s="272"/>
      <c r="HI95" s="272"/>
      <c r="HJ95" s="272"/>
      <c r="HK95" s="272"/>
      <c r="HL95" s="272"/>
      <c r="HM95" s="272"/>
      <c r="HN95" s="272"/>
      <c r="HO95" s="272"/>
      <c r="HP95" s="272"/>
      <c r="HQ95" s="272"/>
      <c r="HR95" s="272"/>
      <c r="HS95" s="272"/>
      <c r="HT95" s="272"/>
      <c r="HU95" s="272"/>
      <c r="HV95" s="272"/>
      <c r="HW95" s="272"/>
      <c r="HX95" s="272"/>
      <c r="HY95" s="272"/>
      <c r="HZ95" s="272"/>
      <c r="IA95" s="272"/>
      <c r="IB95" s="272"/>
      <c r="IC95" s="272"/>
      <c r="ID95" s="272"/>
      <c r="IE95" s="272"/>
      <c r="IF95" s="272"/>
      <c r="IG95" s="272"/>
      <c r="IH95" s="272"/>
      <c r="II95" s="272"/>
      <c r="IJ95" s="272"/>
      <c r="IK95" s="272"/>
      <c r="IL95" s="272"/>
      <c r="IM95" s="272"/>
      <c r="IN95" s="272"/>
      <c r="IO95" s="272"/>
    </row>
    <row r="96" spans="1:249" s="255" customFormat="1" ht="13">
      <c r="A96" s="262"/>
      <c r="B96" s="262"/>
      <c r="C96" s="759"/>
      <c r="D96" s="480"/>
      <c r="E96" s="274"/>
      <c r="F96" s="274"/>
      <c r="G96" s="260"/>
      <c r="H96" s="261"/>
      <c r="I96" s="259"/>
      <c r="J96" s="259"/>
      <c r="K96" s="259"/>
      <c r="L96" s="259"/>
      <c r="M96" s="259"/>
      <c r="N96" s="259"/>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c r="AS96" s="272"/>
      <c r="AT96" s="272"/>
      <c r="AU96" s="272"/>
      <c r="AV96" s="272"/>
      <c r="AW96" s="272"/>
      <c r="AX96" s="272"/>
      <c r="AY96" s="272"/>
      <c r="AZ96" s="272"/>
      <c r="BA96" s="272"/>
      <c r="BB96" s="272"/>
      <c r="BC96" s="272"/>
      <c r="BD96" s="272"/>
      <c r="BE96" s="272"/>
      <c r="BF96" s="272"/>
      <c r="BG96" s="272"/>
      <c r="BH96" s="272"/>
      <c r="BI96" s="272"/>
      <c r="BJ96" s="272"/>
      <c r="BK96" s="272"/>
      <c r="BL96" s="272"/>
      <c r="BM96" s="272"/>
      <c r="BN96" s="272"/>
      <c r="BO96" s="272"/>
      <c r="BP96" s="272"/>
      <c r="BQ96" s="272"/>
      <c r="BR96" s="272"/>
      <c r="BS96" s="272"/>
      <c r="BT96" s="272"/>
      <c r="BU96" s="272"/>
      <c r="BV96" s="272"/>
      <c r="BW96" s="272"/>
      <c r="BX96" s="272"/>
      <c r="BY96" s="272"/>
      <c r="BZ96" s="272"/>
      <c r="CA96" s="272"/>
      <c r="CB96" s="272"/>
      <c r="CC96" s="272"/>
      <c r="CD96" s="272"/>
      <c r="CE96" s="272"/>
      <c r="CF96" s="272"/>
      <c r="CG96" s="272"/>
      <c r="CH96" s="272"/>
      <c r="CI96" s="272"/>
      <c r="CJ96" s="272"/>
      <c r="CK96" s="272"/>
      <c r="CL96" s="272"/>
      <c r="CM96" s="272"/>
      <c r="CN96" s="272"/>
      <c r="CO96" s="272"/>
      <c r="CP96" s="272"/>
      <c r="CQ96" s="272"/>
      <c r="CR96" s="272"/>
      <c r="CS96" s="272"/>
      <c r="CT96" s="272"/>
      <c r="CU96" s="272"/>
      <c r="CV96" s="272"/>
      <c r="CW96" s="272"/>
      <c r="CX96" s="272"/>
      <c r="CY96" s="272"/>
      <c r="CZ96" s="272"/>
      <c r="DA96" s="272"/>
      <c r="DB96" s="272"/>
      <c r="DC96" s="272"/>
      <c r="DD96" s="272"/>
      <c r="DE96" s="272"/>
      <c r="DF96" s="272"/>
      <c r="DG96" s="272"/>
      <c r="DH96" s="272"/>
      <c r="DI96" s="272"/>
      <c r="DJ96" s="272"/>
      <c r="DK96" s="272"/>
      <c r="DL96" s="272"/>
      <c r="DM96" s="272"/>
      <c r="DN96" s="272"/>
      <c r="DO96" s="272"/>
      <c r="DP96" s="272"/>
      <c r="DQ96" s="272"/>
      <c r="DR96" s="272"/>
      <c r="DS96" s="272"/>
      <c r="DT96" s="272"/>
      <c r="DU96" s="272"/>
      <c r="DV96" s="272"/>
      <c r="DW96" s="272"/>
      <c r="DX96" s="272"/>
      <c r="DY96" s="272"/>
      <c r="DZ96" s="272"/>
      <c r="EA96" s="272"/>
      <c r="EB96" s="272"/>
      <c r="EC96" s="272"/>
      <c r="ED96" s="272"/>
      <c r="EE96" s="272"/>
      <c r="EF96" s="272"/>
      <c r="EG96" s="272"/>
      <c r="EH96" s="272"/>
      <c r="EI96" s="272"/>
      <c r="EJ96" s="272"/>
      <c r="EK96" s="272"/>
      <c r="EL96" s="272"/>
      <c r="EM96" s="272"/>
      <c r="EN96" s="272"/>
      <c r="EO96" s="272"/>
      <c r="EP96" s="272"/>
      <c r="EQ96" s="272"/>
      <c r="ER96" s="272"/>
      <c r="ES96" s="272"/>
      <c r="ET96" s="272"/>
      <c r="EU96" s="272"/>
      <c r="EV96" s="272"/>
      <c r="EW96" s="272"/>
      <c r="EX96" s="272"/>
      <c r="EY96" s="272"/>
      <c r="EZ96" s="272"/>
      <c r="FA96" s="272"/>
      <c r="FB96" s="272"/>
      <c r="FC96" s="272"/>
      <c r="FD96" s="272"/>
      <c r="FE96" s="272"/>
      <c r="FF96" s="272"/>
      <c r="FG96" s="272"/>
      <c r="FH96" s="272"/>
      <c r="FI96" s="272"/>
      <c r="FJ96" s="272"/>
      <c r="FK96" s="272"/>
      <c r="FL96" s="272"/>
      <c r="FM96" s="272"/>
      <c r="FN96" s="272"/>
      <c r="FO96" s="272"/>
      <c r="FP96" s="272"/>
      <c r="FQ96" s="272"/>
      <c r="FR96" s="272"/>
      <c r="FS96" s="272"/>
      <c r="FT96" s="272"/>
      <c r="FU96" s="272"/>
      <c r="FV96" s="272"/>
      <c r="FW96" s="272"/>
      <c r="FX96" s="272"/>
      <c r="FY96" s="272"/>
      <c r="FZ96" s="272"/>
      <c r="GA96" s="272"/>
      <c r="GB96" s="272"/>
      <c r="GC96" s="272"/>
      <c r="GD96" s="272"/>
      <c r="GE96" s="272"/>
      <c r="GF96" s="272"/>
      <c r="GG96" s="272"/>
      <c r="GH96" s="272"/>
      <c r="GI96" s="272"/>
      <c r="GJ96" s="272"/>
      <c r="GK96" s="272"/>
      <c r="GL96" s="272"/>
      <c r="GM96" s="272"/>
      <c r="GN96" s="272"/>
      <c r="GO96" s="272"/>
      <c r="GP96" s="272"/>
      <c r="GQ96" s="272"/>
      <c r="GR96" s="272"/>
      <c r="GS96" s="272"/>
      <c r="GT96" s="272"/>
      <c r="GU96" s="272"/>
      <c r="GV96" s="272"/>
      <c r="GW96" s="272"/>
      <c r="GX96" s="272"/>
      <c r="GY96" s="272"/>
      <c r="GZ96" s="272"/>
      <c r="HA96" s="272"/>
      <c r="HB96" s="272"/>
      <c r="HC96" s="272"/>
      <c r="HD96" s="272"/>
      <c r="HE96" s="272"/>
      <c r="HF96" s="272"/>
      <c r="HG96" s="272"/>
      <c r="HH96" s="272"/>
      <c r="HI96" s="272"/>
      <c r="HJ96" s="272"/>
      <c r="HK96" s="272"/>
      <c r="HL96" s="272"/>
      <c r="HM96" s="272"/>
      <c r="HN96" s="272"/>
      <c r="HO96" s="272"/>
      <c r="HP96" s="272"/>
      <c r="HQ96" s="272"/>
      <c r="HR96" s="272"/>
      <c r="HS96" s="272"/>
      <c r="HT96" s="272"/>
      <c r="HU96" s="272"/>
      <c r="HV96" s="272"/>
      <c r="HW96" s="272"/>
      <c r="HX96" s="272"/>
      <c r="HY96" s="272"/>
      <c r="HZ96" s="272"/>
      <c r="IA96" s="272"/>
      <c r="IB96" s="272"/>
      <c r="IC96" s="272"/>
      <c r="ID96" s="272"/>
      <c r="IE96" s="272"/>
      <c r="IF96" s="272"/>
      <c r="IG96" s="272"/>
      <c r="IH96" s="272"/>
      <c r="II96" s="272"/>
      <c r="IJ96" s="272"/>
      <c r="IK96" s="272"/>
      <c r="IL96" s="272"/>
      <c r="IM96" s="272"/>
      <c r="IN96" s="272"/>
      <c r="IO96" s="272"/>
    </row>
    <row r="97" spans="1:249" s="385" customFormat="1" ht="57.5">
      <c r="A97" s="427" t="s">
        <v>1381</v>
      </c>
      <c r="B97" s="427" t="s">
        <v>1425</v>
      </c>
      <c r="C97" s="756" t="s">
        <v>749</v>
      </c>
      <c r="D97" s="383" t="s">
        <v>1427</v>
      </c>
      <c r="E97" s="432"/>
      <c r="F97" s="432"/>
      <c r="G97" s="421"/>
      <c r="H97" s="422"/>
      <c r="I97" s="423"/>
      <c r="J97" s="423"/>
      <c r="K97" s="423"/>
      <c r="L97" s="423"/>
      <c r="M97" s="423"/>
      <c r="N97" s="423"/>
      <c r="O97" s="424"/>
      <c r="P97" s="424"/>
      <c r="Q97" s="424"/>
      <c r="R97" s="424"/>
      <c r="S97" s="424"/>
      <c r="T97" s="424"/>
      <c r="U97" s="424"/>
      <c r="V97" s="424"/>
      <c r="W97" s="424"/>
      <c r="X97" s="424"/>
      <c r="Y97" s="424"/>
      <c r="Z97" s="424"/>
      <c r="AA97" s="424"/>
      <c r="AB97" s="424"/>
      <c r="AC97" s="424"/>
      <c r="AD97" s="424"/>
      <c r="AE97" s="424"/>
      <c r="AF97" s="424"/>
      <c r="AG97" s="424"/>
      <c r="AH97" s="424"/>
      <c r="AI97" s="424"/>
      <c r="AJ97" s="424"/>
      <c r="AK97" s="424"/>
      <c r="AL97" s="424"/>
      <c r="AM97" s="424"/>
      <c r="AN97" s="424"/>
      <c r="AO97" s="424"/>
      <c r="AP97" s="424"/>
      <c r="AQ97" s="424"/>
      <c r="AR97" s="424"/>
      <c r="AS97" s="424"/>
      <c r="AT97" s="424"/>
      <c r="AU97" s="424"/>
      <c r="AV97" s="424"/>
      <c r="AW97" s="424"/>
      <c r="AX97" s="424"/>
      <c r="AY97" s="424"/>
      <c r="AZ97" s="424"/>
      <c r="BA97" s="424"/>
      <c r="BB97" s="424"/>
      <c r="BC97" s="424"/>
      <c r="BD97" s="424"/>
      <c r="BE97" s="424"/>
      <c r="BF97" s="424"/>
      <c r="BG97" s="424"/>
      <c r="BH97" s="424"/>
      <c r="BI97" s="424"/>
      <c r="BJ97" s="424"/>
      <c r="BK97" s="424"/>
      <c r="BL97" s="424"/>
      <c r="BM97" s="424"/>
      <c r="BN97" s="424"/>
      <c r="BO97" s="424"/>
      <c r="BP97" s="424"/>
      <c r="BQ97" s="424"/>
      <c r="BR97" s="424"/>
      <c r="BS97" s="424"/>
      <c r="BT97" s="424"/>
      <c r="BU97" s="424"/>
      <c r="BV97" s="424"/>
      <c r="BW97" s="424"/>
      <c r="BX97" s="424"/>
      <c r="BY97" s="424"/>
      <c r="BZ97" s="424"/>
      <c r="CA97" s="424"/>
      <c r="CB97" s="424"/>
      <c r="CC97" s="424"/>
      <c r="CD97" s="424"/>
      <c r="CE97" s="424"/>
      <c r="CF97" s="424"/>
      <c r="CG97" s="424"/>
      <c r="CH97" s="424"/>
      <c r="CI97" s="424"/>
      <c r="CJ97" s="424"/>
      <c r="CK97" s="424"/>
      <c r="CL97" s="424"/>
      <c r="CM97" s="424"/>
      <c r="CN97" s="424"/>
      <c r="CO97" s="424"/>
      <c r="CP97" s="424"/>
      <c r="CQ97" s="424"/>
      <c r="CR97" s="424"/>
      <c r="CS97" s="424"/>
      <c r="CT97" s="424"/>
      <c r="CU97" s="424"/>
      <c r="CV97" s="424"/>
      <c r="CW97" s="424"/>
      <c r="CX97" s="424"/>
      <c r="CY97" s="424"/>
      <c r="CZ97" s="424"/>
      <c r="DA97" s="424"/>
      <c r="DB97" s="424"/>
      <c r="DC97" s="424"/>
      <c r="DD97" s="424"/>
      <c r="DE97" s="424"/>
      <c r="DF97" s="424"/>
      <c r="DG97" s="424"/>
      <c r="DH97" s="424"/>
      <c r="DI97" s="424"/>
      <c r="DJ97" s="424"/>
      <c r="DK97" s="424"/>
      <c r="DL97" s="424"/>
      <c r="DM97" s="424"/>
      <c r="DN97" s="424"/>
      <c r="DO97" s="424"/>
      <c r="DP97" s="424"/>
      <c r="DQ97" s="424"/>
      <c r="DR97" s="424"/>
      <c r="DS97" s="424"/>
      <c r="DT97" s="424"/>
      <c r="DU97" s="424"/>
      <c r="DV97" s="424"/>
      <c r="DW97" s="424"/>
      <c r="DX97" s="424"/>
      <c r="DY97" s="424"/>
      <c r="DZ97" s="424"/>
      <c r="EA97" s="424"/>
      <c r="EB97" s="424"/>
      <c r="EC97" s="424"/>
      <c r="ED97" s="424"/>
      <c r="EE97" s="424"/>
      <c r="EF97" s="424"/>
      <c r="EG97" s="424"/>
      <c r="EH97" s="424"/>
      <c r="EI97" s="424"/>
      <c r="EJ97" s="424"/>
      <c r="EK97" s="424"/>
      <c r="EL97" s="424"/>
      <c r="EM97" s="424"/>
      <c r="EN97" s="424"/>
      <c r="EO97" s="424"/>
      <c r="EP97" s="424"/>
      <c r="EQ97" s="424"/>
      <c r="ER97" s="424"/>
      <c r="ES97" s="424"/>
      <c r="ET97" s="424"/>
      <c r="EU97" s="424"/>
      <c r="EV97" s="424"/>
      <c r="EW97" s="424"/>
      <c r="EX97" s="424"/>
      <c r="EY97" s="424"/>
      <c r="EZ97" s="424"/>
      <c r="FA97" s="424"/>
      <c r="FB97" s="424"/>
      <c r="FC97" s="424"/>
      <c r="FD97" s="424"/>
      <c r="FE97" s="424"/>
      <c r="FF97" s="424"/>
      <c r="FG97" s="424"/>
      <c r="FH97" s="424"/>
      <c r="FI97" s="424"/>
      <c r="FJ97" s="424"/>
      <c r="FK97" s="424"/>
      <c r="FL97" s="424"/>
      <c r="FM97" s="424"/>
      <c r="FN97" s="424"/>
      <c r="FO97" s="424"/>
      <c r="FP97" s="424"/>
      <c r="FQ97" s="424"/>
      <c r="FR97" s="424"/>
      <c r="FS97" s="424"/>
      <c r="FT97" s="424"/>
      <c r="FU97" s="424"/>
      <c r="FV97" s="424"/>
      <c r="FW97" s="424"/>
      <c r="FX97" s="424"/>
      <c r="FY97" s="424"/>
      <c r="FZ97" s="424"/>
      <c r="GA97" s="424"/>
      <c r="GB97" s="424"/>
      <c r="GC97" s="424"/>
      <c r="GD97" s="424"/>
      <c r="GE97" s="424"/>
      <c r="GF97" s="424"/>
      <c r="GG97" s="424"/>
      <c r="GH97" s="424"/>
      <c r="GI97" s="424"/>
      <c r="GJ97" s="424"/>
      <c r="GK97" s="424"/>
      <c r="GL97" s="424"/>
      <c r="GM97" s="424"/>
      <c r="GN97" s="424"/>
      <c r="GO97" s="424"/>
      <c r="GP97" s="424"/>
      <c r="GQ97" s="424"/>
      <c r="GR97" s="424"/>
      <c r="GS97" s="424"/>
      <c r="GT97" s="424"/>
      <c r="GU97" s="424"/>
      <c r="GV97" s="424"/>
      <c r="GW97" s="424"/>
      <c r="GX97" s="424"/>
      <c r="GY97" s="424"/>
      <c r="GZ97" s="424"/>
      <c r="HA97" s="424"/>
      <c r="HB97" s="424"/>
      <c r="HC97" s="424"/>
      <c r="HD97" s="424"/>
      <c r="HE97" s="424"/>
      <c r="HF97" s="424"/>
      <c r="HG97" s="424"/>
      <c r="HH97" s="424"/>
      <c r="HI97" s="424"/>
      <c r="HJ97" s="424"/>
      <c r="HK97" s="424"/>
      <c r="HL97" s="424"/>
      <c r="HM97" s="424"/>
      <c r="HN97" s="424"/>
      <c r="HO97" s="424"/>
      <c r="HP97" s="424"/>
      <c r="HQ97" s="424"/>
      <c r="HR97" s="424"/>
      <c r="HS97" s="424"/>
      <c r="HT97" s="424"/>
      <c r="HU97" s="424"/>
      <c r="HV97" s="424"/>
      <c r="HW97" s="424"/>
      <c r="HX97" s="424"/>
      <c r="HY97" s="424"/>
      <c r="HZ97" s="424"/>
      <c r="IA97" s="424"/>
      <c r="IB97" s="424"/>
      <c r="IC97" s="424"/>
      <c r="ID97" s="424"/>
      <c r="IE97" s="424"/>
      <c r="IF97" s="424"/>
      <c r="IG97" s="424"/>
      <c r="IH97" s="424"/>
      <c r="II97" s="424"/>
      <c r="IJ97" s="424"/>
      <c r="IK97" s="424"/>
      <c r="IL97" s="424"/>
      <c r="IM97" s="424"/>
      <c r="IN97" s="424"/>
      <c r="IO97" s="424"/>
    </row>
    <row r="98" spans="1:249" s="385" customFormat="1">
      <c r="A98" s="427"/>
      <c r="B98" s="427"/>
      <c r="C98" s="756"/>
      <c r="D98" s="453"/>
      <c r="E98" s="432" t="s">
        <v>892</v>
      </c>
      <c r="F98" s="433">
        <f>F62</f>
        <v>62</v>
      </c>
      <c r="G98" s="421"/>
      <c r="H98" s="422">
        <f>F98*G98</f>
        <v>0</v>
      </c>
      <c r="I98" s="423"/>
      <c r="J98" s="423"/>
      <c r="K98" s="423"/>
      <c r="L98" s="423"/>
      <c r="M98" s="423"/>
      <c r="N98" s="423"/>
      <c r="O98" s="424"/>
      <c r="P98" s="424"/>
      <c r="Q98" s="424"/>
      <c r="R98" s="424"/>
      <c r="S98" s="424"/>
      <c r="T98" s="424"/>
      <c r="U98" s="424"/>
      <c r="V98" s="424"/>
      <c r="W98" s="424"/>
      <c r="X98" s="424"/>
      <c r="Y98" s="424"/>
      <c r="Z98" s="424"/>
      <c r="AA98" s="424"/>
      <c r="AB98" s="424"/>
      <c r="AC98" s="424"/>
      <c r="AD98" s="424"/>
      <c r="AE98" s="424"/>
      <c r="AF98" s="424"/>
      <c r="AG98" s="424"/>
      <c r="AH98" s="424"/>
      <c r="AI98" s="424"/>
      <c r="AJ98" s="424"/>
      <c r="AK98" s="424"/>
      <c r="AL98" s="424"/>
      <c r="AM98" s="424"/>
      <c r="AN98" s="424"/>
      <c r="AO98" s="424"/>
      <c r="AP98" s="424"/>
      <c r="AQ98" s="424"/>
      <c r="AR98" s="424"/>
      <c r="AS98" s="424"/>
      <c r="AT98" s="424"/>
      <c r="AU98" s="424"/>
      <c r="AV98" s="424"/>
      <c r="AW98" s="424"/>
      <c r="AX98" s="424"/>
      <c r="AY98" s="424"/>
      <c r="AZ98" s="424"/>
      <c r="BA98" s="424"/>
      <c r="BB98" s="424"/>
      <c r="BC98" s="424"/>
      <c r="BD98" s="424"/>
      <c r="BE98" s="424"/>
      <c r="BF98" s="424"/>
      <c r="BG98" s="424"/>
      <c r="BH98" s="424"/>
      <c r="BI98" s="424"/>
      <c r="BJ98" s="424"/>
      <c r="BK98" s="424"/>
      <c r="BL98" s="424"/>
      <c r="BM98" s="424"/>
      <c r="BN98" s="424"/>
      <c r="BO98" s="424"/>
      <c r="BP98" s="424"/>
      <c r="BQ98" s="424"/>
      <c r="BR98" s="424"/>
      <c r="BS98" s="424"/>
      <c r="BT98" s="424"/>
      <c r="BU98" s="424"/>
      <c r="BV98" s="424"/>
      <c r="BW98" s="424"/>
      <c r="BX98" s="424"/>
      <c r="BY98" s="424"/>
      <c r="BZ98" s="424"/>
      <c r="CA98" s="424"/>
      <c r="CB98" s="424"/>
      <c r="CC98" s="424"/>
      <c r="CD98" s="424"/>
      <c r="CE98" s="424"/>
      <c r="CF98" s="424"/>
      <c r="CG98" s="424"/>
      <c r="CH98" s="424"/>
      <c r="CI98" s="424"/>
      <c r="CJ98" s="424"/>
      <c r="CK98" s="424"/>
      <c r="CL98" s="424"/>
      <c r="CM98" s="424"/>
      <c r="CN98" s="424"/>
      <c r="CO98" s="424"/>
      <c r="CP98" s="424"/>
      <c r="CQ98" s="424"/>
      <c r="CR98" s="424"/>
      <c r="CS98" s="424"/>
      <c r="CT98" s="424"/>
      <c r="CU98" s="424"/>
      <c r="CV98" s="424"/>
      <c r="CW98" s="424"/>
      <c r="CX98" s="424"/>
      <c r="CY98" s="424"/>
      <c r="CZ98" s="424"/>
      <c r="DA98" s="424"/>
      <c r="DB98" s="424"/>
      <c r="DC98" s="424"/>
      <c r="DD98" s="424"/>
      <c r="DE98" s="424"/>
      <c r="DF98" s="424"/>
      <c r="DG98" s="424"/>
      <c r="DH98" s="424"/>
      <c r="DI98" s="424"/>
      <c r="DJ98" s="424"/>
      <c r="DK98" s="424"/>
      <c r="DL98" s="424"/>
      <c r="DM98" s="424"/>
      <c r="DN98" s="424"/>
      <c r="DO98" s="424"/>
      <c r="DP98" s="424"/>
      <c r="DQ98" s="424"/>
      <c r="DR98" s="424"/>
      <c r="DS98" s="424"/>
      <c r="DT98" s="424"/>
      <c r="DU98" s="424"/>
      <c r="DV98" s="424"/>
      <c r="DW98" s="424"/>
      <c r="DX98" s="424"/>
      <c r="DY98" s="424"/>
      <c r="DZ98" s="424"/>
      <c r="EA98" s="424"/>
      <c r="EB98" s="424"/>
      <c r="EC98" s="424"/>
      <c r="ED98" s="424"/>
      <c r="EE98" s="424"/>
      <c r="EF98" s="424"/>
      <c r="EG98" s="424"/>
      <c r="EH98" s="424"/>
      <c r="EI98" s="424"/>
      <c r="EJ98" s="424"/>
      <c r="EK98" s="424"/>
      <c r="EL98" s="424"/>
      <c r="EM98" s="424"/>
      <c r="EN98" s="424"/>
      <c r="EO98" s="424"/>
      <c r="EP98" s="424"/>
      <c r="EQ98" s="424"/>
      <c r="ER98" s="424"/>
      <c r="ES98" s="424"/>
      <c r="ET98" s="424"/>
      <c r="EU98" s="424"/>
      <c r="EV98" s="424"/>
      <c r="EW98" s="424"/>
      <c r="EX98" s="424"/>
      <c r="EY98" s="424"/>
      <c r="EZ98" s="424"/>
      <c r="FA98" s="424"/>
      <c r="FB98" s="424"/>
      <c r="FC98" s="424"/>
      <c r="FD98" s="424"/>
      <c r="FE98" s="424"/>
      <c r="FF98" s="424"/>
      <c r="FG98" s="424"/>
      <c r="FH98" s="424"/>
      <c r="FI98" s="424"/>
      <c r="FJ98" s="424"/>
      <c r="FK98" s="424"/>
      <c r="FL98" s="424"/>
      <c r="FM98" s="424"/>
      <c r="FN98" s="424"/>
      <c r="FO98" s="424"/>
      <c r="FP98" s="424"/>
      <c r="FQ98" s="424"/>
      <c r="FR98" s="424"/>
      <c r="FS98" s="424"/>
      <c r="FT98" s="424"/>
      <c r="FU98" s="424"/>
      <c r="FV98" s="424"/>
      <c r="FW98" s="424"/>
      <c r="FX98" s="424"/>
      <c r="FY98" s="424"/>
      <c r="FZ98" s="424"/>
      <c r="GA98" s="424"/>
      <c r="GB98" s="424"/>
      <c r="GC98" s="424"/>
      <c r="GD98" s="424"/>
      <c r="GE98" s="424"/>
      <c r="GF98" s="424"/>
      <c r="GG98" s="424"/>
      <c r="GH98" s="424"/>
      <c r="GI98" s="424"/>
      <c r="GJ98" s="424"/>
      <c r="GK98" s="424"/>
      <c r="GL98" s="424"/>
      <c r="GM98" s="424"/>
      <c r="GN98" s="424"/>
      <c r="GO98" s="424"/>
      <c r="GP98" s="424"/>
      <c r="GQ98" s="424"/>
      <c r="GR98" s="424"/>
      <c r="GS98" s="424"/>
      <c r="GT98" s="424"/>
      <c r="GU98" s="424"/>
      <c r="GV98" s="424"/>
      <c r="GW98" s="424"/>
      <c r="GX98" s="424"/>
      <c r="GY98" s="424"/>
      <c r="GZ98" s="424"/>
      <c r="HA98" s="424"/>
      <c r="HB98" s="424"/>
      <c r="HC98" s="424"/>
      <c r="HD98" s="424"/>
      <c r="HE98" s="424"/>
      <c r="HF98" s="424"/>
      <c r="HG98" s="424"/>
      <c r="HH98" s="424"/>
      <c r="HI98" s="424"/>
      <c r="HJ98" s="424"/>
      <c r="HK98" s="424"/>
      <c r="HL98" s="424"/>
      <c r="HM98" s="424"/>
      <c r="HN98" s="424"/>
      <c r="HO98" s="424"/>
      <c r="HP98" s="424"/>
      <c r="HQ98" s="424"/>
      <c r="HR98" s="424"/>
      <c r="HS98" s="424"/>
      <c r="HT98" s="424"/>
      <c r="HU98" s="424"/>
      <c r="HV98" s="424"/>
      <c r="HW98" s="424"/>
      <c r="HX98" s="424"/>
      <c r="HY98" s="424"/>
      <c r="HZ98" s="424"/>
      <c r="IA98" s="424"/>
      <c r="IB98" s="424"/>
      <c r="IC98" s="424"/>
      <c r="ID98" s="424"/>
      <c r="IE98" s="424"/>
      <c r="IF98" s="424"/>
      <c r="IG98" s="424"/>
      <c r="IH98" s="424"/>
      <c r="II98" s="424"/>
      <c r="IJ98" s="424"/>
      <c r="IK98" s="424"/>
      <c r="IL98" s="424"/>
      <c r="IM98" s="424"/>
      <c r="IN98" s="424"/>
      <c r="IO98" s="424"/>
    </row>
    <row r="99" spans="1:249" s="385" customFormat="1" ht="46">
      <c r="A99" s="427" t="s">
        <v>1381</v>
      </c>
      <c r="B99" s="427" t="s">
        <v>1425</v>
      </c>
      <c r="C99" s="756" t="s">
        <v>755</v>
      </c>
      <c r="D99" s="383" t="s">
        <v>1428</v>
      </c>
      <c r="E99" s="435"/>
      <c r="F99" s="436"/>
      <c r="G99" s="437"/>
      <c r="H99" s="438"/>
      <c r="I99" s="423"/>
      <c r="J99" s="423"/>
      <c r="K99" s="423"/>
      <c r="L99" s="423"/>
      <c r="M99" s="423"/>
      <c r="N99" s="423"/>
      <c r="O99" s="424"/>
      <c r="P99" s="424"/>
      <c r="Q99" s="424"/>
      <c r="R99" s="424"/>
      <c r="S99" s="424"/>
      <c r="T99" s="424"/>
      <c r="U99" s="424"/>
      <c r="V99" s="424"/>
      <c r="W99" s="424"/>
      <c r="X99" s="424"/>
      <c r="Y99" s="424"/>
      <c r="Z99" s="424"/>
      <c r="AA99" s="424"/>
      <c r="AB99" s="424"/>
      <c r="AC99" s="424"/>
      <c r="AD99" s="424"/>
      <c r="AE99" s="424"/>
      <c r="AF99" s="424"/>
      <c r="AG99" s="424"/>
      <c r="AH99" s="424"/>
      <c r="AI99" s="424"/>
      <c r="AJ99" s="424"/>
      <c r="AK99" s="424"/>
      <c r="AL99" s="424"/>
      <c r="AM99" s="424"/>
      <c r="AN99" s="424"/>
      <c r="AO99" s="424"/>
      <c r="AP99" s="424"/>
      <c r="AQ99" s="424"/>
      <c r="AR99" s="424"/>
      <c r="AS99" s="424"/>
      <c r="AT99" s="424"/>
      <c r="AU99" s="424"/>
      <c r="AV99" s="424"/>
      <c r="AW99" s="424"/>
      <c r="AX99" s="424"/>
      <c r="AY99" s="424"/>
      <c r="AZ99" s="424"/>
      <c r="BA99" s="424"/>
      <c r="BB99" s="424"/>
      <c r="BC99" s="424"/>
      <c r="BD99" s="424"/>
      <c r="BE99" s="424"/>
      <c r="BF99" s="424"/>
      <c r="BG99" s="424"/>
      <c r="BH99" s="424"/>
      <c r="BI99" s="424"/>
      <c r="BJ99" s="424"/>
      <c r="BK99" s="424"/>
      <c r="BL99" s="424"/>
      <c r="BM99" s="424"/>
      <c r="BN99" s="424"/>
      <c r="BO99" s="424"/>
      <c r="BP99" s="424"/>
      <c r="BQ99" s="424"/>
      <c r="BR99" s="424"/>
      <c r="BS99" s="424"/>
      <c r="BT99" s="424"/>
      <c r="BU99" s="424"/>
      <c r="BV99" s="424"/>
      <c r="BW99" s="424"/>
      <c r="BX99" s="424"/>
      <c r="BY99" s="424"/>
      <c r="BZ99" s="424"/>
      <c r="CA99" s="424"/>
      <c r="CB99" s="424"/>
      <c r="CC99" s="424"/>
      <c r="CD99" s="424"/>
      <c r="CE99" s="424"/>
      <c r="CF99" s="424"/>
      <c r="CG99" s="424"/>
      <c r="CH99" s="424"/>
      <c r="CI99" s="424"/>
      <c r="CJ99" s="424"/>
      <c r="CK99" s="424"/>
      <c r="CL99" s="424"/>
      <c r="CM99" s="424"/>
      <c r="CN99" s="424"/>
      <c r="CO99" s="424"/>
      <c r="CP99" s="424"/>
      <c r="CQ99" s="424"/>
      <c r="CR99" s="424"/>
      <c r="CS99" s="424"/>
      <c r="CT99" s="424"/>
      <c r="CU99" s="424"/>
      <c r="CV99" s="424"/>
      <c r="CW99" s="424"/>
      <c r="CX99" s="424"/>
      <c r="CY99" s="424"/>
      <c r="CZ99" s="424"/>
      <c r="DA99" s="424"/>
      <c r="DB99" s="424"/>
      <c r="DC99" s="424"/>
      <c r="DD99" s="424"/>
      <c r="DE99" s="424"/>
      <c r="DF99" s="424"/>
      <c r="DG99" s="424"/>
      <c r="DH99" s="424"/>
      <c r="DI99" s="424"/>
      <c r="DJ99" s="424"/>
      <c r="DK99" s="424"/>
      <c r="DL99" s="424"/>
      <c r="DM99" s="424"/>
      <c r="DN99" s="424"/>
      <c r="DO99" s="424"/>
      <c r="DP99" s="424"/>
      <c r="DQ99" s="424"/>
      <c r="DR99" s="424"/>
      <c r="DS99" s="424"/>
      <c r="DT99" s="424"/>
      <c r="DU99" s="424"/>
      <c r="DV99" s="424"/>
      <c r="DW99" s="424"/>
      <c r="DX99" s="424"/>
      <c r="DY99" s="424"/>
      <c r="DZ99" s="424"/>
      <c r="EA99" s="424"/>
      <c r="EB99" s="424"/>
      <c r="EC99" s="424"/>
      <c r="ED99" s="424"/>
      <c r="EE99" s="424"/>
      <c r="EF99" s="424"/>
      <c r="EG99" s="424"/>
      <c r="EH99" s="424"/>
      <c r="EI99" s="424"/>
      <c r="EJ99" s="424"/>
      <c r="EK99" s="424"/>
      <c r="EL99" s="424"/>
      <c r="EM99" s="424"/>
      <c r="EN99" s="424"/>
      <c r="EO99" s="424"/>
      <c r="EP99" s="424"/>
      <c r="EQ99" s="424"/>
      <c r="ER99" s="424"/>
      <c r="ES99" s="424"/>
      <c r="ET99" s="424"/>
      <c r="EU99" s="424"/>
      <c r="EV99" s="424"/>
      <c r="EW99" s="424"/>
      <c r="EX99" s="424"/>
      <c r="EY99" s="424"/>
      <c r="EZ99" s="424"/>
      <c r="FA99" s="424"/>
      <c r="FB99" s="424"/>
      <c r="FC99" s="424"/>
      <c r="FD99" s="424"/>
      <c r="FE99" s="424"/>
      <c r="FF99" s="424"/>
      <c r="FG99" s="424"/>
      <c r="FH99" s="424"/>
      <c r="FI99" s="424"/>
      <c r="FJ99" s="424"/>
      <c r="FK99" s="424"/>
      <c r="FL99" s="424"/>
      <c r="FM99" s="424"/>
      <c r="FN99" s="424"/>
      <c r="FO99" s="424"/>
      <c r="FP99" s="424"/>
      <c r="FQ99" s="424"/>
      <c r="FR99" s="424"/>
      <c r="FS99" s="424"/>
      <c r="FT99" s="424"/>
      <c r="FU99" s="424"/>
      <c r="FV99" s="424"/>
      <c r="FW99" s="424"/>
      <c r="FX99" s="424"/>
      <c r="FY99" s="424"/>
      <c r="FZ99" s="424"/>
      <c r="GA99" s="424"/>
      <c r="GB99" s="424"/>
      <c r="GC99" s="424"/>
      <c r="GD99" s="424"/>
      <c r="GE99" s="424"/>
      <c r="GF99" s="424"/>
      <c r="GG99" s="424"/>
      <c r="GH99" s="424"/>
      <c r="GI99" s="424"/>
      <c r="GJ99" s="424"/>
      <c r="GK99" s="424"/>
      <c r="GL99" s="424"/>
      <c r="GM99" s="424"/>
      <c r="GN99" s="424"/>
      <c r="GO99" s="424"/>
      <c r="GP99" s="424"/>
      <c r="GQ99" s="424"/>
      <c r="GR99" s="424"/>
      <c r="GS99" s="424"/>
      <c r="GT99" s="424"/>
      <c r="GU99" s="424"/>
      <c r="GV99" s="424"/>
      <c r="GW99" s="424"/>
      <c r="GX99" s="424"/>
      <c r="GY99" s="424"/>
      <c r="GZ99" s="424"/>
      <c r="HA99" s="424"/>
      <c r="HB99" s="424"/>
      <c r="HC99" s="424"/>
      <c r="HD99" s="424"/>
      <c r="HE99" s="424"/>
      <c r="HF99" s="424"/>
      <c r="HG99" s="424"/>
      <c r="HH99" s="424"/>
      <c r="HI99" s="424"/>
      <c r="HJ99" s="424"/>
      <c r="HK99" s="424"/>
      <c r="HL99" s="424"/>
      <c r="HM99" s="424"/>
      <c r="HN99" s="424"/>
      <c r="HO99" s="424"/>
      <c r="HP99" s="424"/>
      <c r="HQ99" s="424"/>
      <c r="HR99" s="424"/>
      <c r="HS99" s="424"/>
      <c r="HT99" s="424"/>
      <c r="HU99" s="424"/>
      <c r="HV99" s="424"/>
      <c r="HW99" s="424"/>
      <c r="HX99" s="424"/>
      <c r="HY99" s="424"/>
      <c r="HZ99" s="424"/>
      <c r="IA99" s="424"/>
      <c r="IB99" s="424"/>
      <c r="IC99" s="424"/>
      <c r="ID99" s="424"/>
      <c r="IE99" s="424"/>
      <c r="IF99" s="424"/>
      <c r="IG99" s="424"/>
      <c r="IH99" s="424"/>
      <c r="II99" s="424"/>
      <c r="IJ99" s="424"/>
      <c r="IK99" s="424"/>
      <c r="IL99" s="424"/>
      <c r="IM99" s="424"/>
      <c r="IN99" s="424"/>
      <c r="IO99" s="424"/>
    </row>
    <row r="100" spans="1:249" s="385" customFormat="1">
      <c r="A100" s="454"/>
      <c r="B100" s="454"/>
      <c r="C100" s="761"/>
      <c r="D100" s="455"/>
      <c r="E100" s="432" t="s">
        <v>760</v>
      </c>
      <c r="F100" s="432">
        <v>1</v>
      </c>
      <c r="G100" s="437"/>
      <c r="H100" s="422">
        <f>F100*G100</f>
        <v>0</v>
      </c>
      <c r="I100" s="423"/>
      <c r="J100" s="423"/>
      <c r="K100" s="423"/>
      <c r="L100" s="423"/>
      <c r="M100" s="423"/>
      <c r="N100" s="423"/>
      <c r="O100" s="424"/>
      <c r="P100" s="424"/>
      <c r="Q100" s="424"/>
      <c r="R100" s="424"/>
      <c r="S100" s="424"/>
      <c r="T100" s="424"/>
      <c r="U100" s="424"/>
      <c r="V100" s="424"/>
      <c r="W100" s="424"/>
      <c r="X100" s="424"/>
      <c r="Y100" s="424"/>
      <c r="Z100" s="424"/>
      <c r="AA100" s="424"/>
      <c r="AB100" s="424"/>
      <c r="AC100" s="424"/>
      <c r="AD100" s="424"/>
      <c r="AE100" s="424"/>
      <c r="AF100" s="424"/>
      <c r="AG100" s="424"/>
      <c r="AH100" s="424"/>
      <c r="AI100" s="424"/>
      <c r="AJ100" s="424"/>
      <c r="AK100" s="424"/>
      <c r="AL100" s="424"/>
      <c r="AM100" s="424"/>
      <c r="AN100" s="424"/>
      <c r="AO100" s="424"/>
      <c r="AP100" s="424"/>
      <c r="AQ100" s="424"/>
      <c r="AR100" s="424"/>
      <c r="AS100" s="424"/>
      <c r="AT100" s="424"/>
      <c r="AU100" s="424"/>
      <c r="AV100" s="424"/>
      <c r="AW100" s="424"/>
      <c r="AX100" s="424"/>
      <c r="AY100" s="424"/>
      <c r="AZ100" s="424"/>
      <c r="BA100" s="424"/>
      <c r="BB100" s="424"/>
      <c r="BC100" s="424"/>
      <c r="BD100" s="424"/>
      <c r="BE100" s="424"/>
      <c r="BF100" s="424"/>
      <c r="BG100" s="424"/>
      <c r="BH100" s="424"/>
      <c r="BI100" s="424"/>
      <c r="BJ100" s="424"/>
      <c r="BK100" s="424"/>
      <c r="BL100" s="424"/>
      <c r="BM100" s="424"/>
      <c r="BN100" s="424"/>
      <c r="BO100" s="424"/>
      <c r="BP100" s="424"/>
      <c r="BQ100" s="424"/>
      <c r="BR100" s="424"/>
      <c r="BS100" s="424"/>
      <c r="BT100" s="424"/>
      <c r="BU100" s="424"/>
      <c r="BV100" s="424"/>
      <c r="BW100" s="424"/>
      <c r="BX100" s="424"/>
      <c r="BY100" s="424"/>
      <c r="BZ100" s="424"/>
      <c r="CA100" s="424"/>
      <c r="CB100" s="424"/>
      <c r="CC100" s="424"/>
      <c r="CD100" s="424"/>
      <c r="CE100" s="424"/>
      <c r="CF100" s="424"/>
      <c r="CG100" s="424"/>
      <c r="CH100" s="424"/>
      <c r="CI100" s="424"/>
      <c r="CJ100" s="424"/>
      <c r="CK100" s="424"/>
      <c r="CL100" s="424"/>
      <c r="CM100" s="424"/>
      <c r="CN100" s="424"/>
      <c r="CO100" s="424"/>
      <c r="CP100" s="424"/>
      <c r="CQ100" s="424"/>
      <c r="CR100" s="424"/>
      <c r="CS100" s="424"/>
      <c r="CT100" s="424"/>
      <c r="CU100" s="424"/>
      <c r="CV100" s="424"/>
      <c r="CW100" s="424"/>
      <c r="CX100" s="424"/>
      <c r="CY100" s="424"/>
      <c r="CZ100" s="424"/>
      <c r="DA100" s="424"/>
      <c r="DB100" s="424"/>
      <c r="DC100" s="424"/>
      <c r="DD100" s="424"/>
      <c r="DE100" s="424"/>
      <c r="DF100" s="424"/>
      <c r="DG100" s="424"/>
      <c r="DH100" s="424"/>
      <c r="DI100" s="424"/>
      <c r="DJ100" s="424"/>
      <c r="DK100" s="424"/>
      <c r="DL100" s="424"/>
      <c r="DM100" s="424"/>
      <c r="DN100" s="424"/>
      <c r="DO100" s="424"/>
      <c r="DP100" s="424"/>
      <c r="DQ100" s="424"/>
      <c r="DR100" s="424"/>
      <c r="DS100" s="424"/>
      <c r="DT100" s="424"/>
      <c r="DU100" s="424"/>
      <c r="DV100" s="424"/>
      <c r="DW100" s="424"/>
      <c r="DX100" s="424"/>
      <c r="DY100" s="424"/>
      <c r="DZ100" s="424"/>
      <c r="EA100" s="424"/>
      <c r="EB100" s="424"/>
      <c r="EC100" s="424"/>
      <c r="ED100" s="424"/>
      <c r="EE100" s="424"/>
      <c r="EF100" s="424"/>
      <c r="EG100" s="424"/>
      <c r="EH100" s="424"/>
      <c r="EI100" s="424"/>
      <c r="EJ100" s="424"/>
      <c r="EK100" s="424"/>
      <c r="EL100" s="424"/>
      <c r="EM100" s="424"/>
      <c r="EN100" s="424"/>
      <c r="EO100" s="424"/>
      <c r="EP100" s="424"/>
      <c r="EQ100" s="424"/>
      <c r="ER100" s="424"/>
      <c r="ES100" s="424"/>
      <c r="ET100" s="424"/>
      <c r="EU100" s="424"/>
      <c r="EV100" s="424"/>
      <c r="EW100" s="424"/>
      <c r="EX100" s="424"/>
      <c r="EY100" s="424"/>
      <c r="EZ100" s="424"/>
      <c r="FA100" s="424"/>
      <c r="FB100" s="424"/>
      <c r="FC100" s="424"/>
      <c r="FD100" s="424"/>
      <c r="FE100" s="424"/>
      <c r="FF100" s="424"/>
      <c r="FG100" s="424"/>
      <c r="FH100" s="424"/>
      <c r="FI100" s="424"/>
      <c r="FJ100" s="424"/>
      <c r="FK100" s="424"/>
      <c r="FL100" s="424"/>
      <c r="FM100" s="424"/>
      <c r="FN100" s="424"/>
      <c r="FO100" s="424"/>
      <c r="FP100" s="424"/>
      <c r="FQ100" s="424"/>
      <c r="FR100" s="424"/>
      <c r="FS100" s="424"/>
      <c r="FT100" s="424"/>
      <c r="FU100" s="424"/>
      <c r="FV100" s="424"/>
      <c r="FW100" s="424"/>
      <c r="FX100" s="424"/>
      <c r="FY100" s="424"/>
      <c r="FZ100" s="424"/>
      <c r="GA100" s="424"/>
      <c r="GB100" s="424"/>
      <c r="GC100" s="424"/>
      <c r="GD100" s="424"/>
      <c r="GE100" s="424"/>
      <c r="GF100" s="424"/>
      <c r="GG100" s="424"/>
      <c r="GH100" s="424"/>
      <c r="GI100" s="424"/>
      <c r="GJ100" s="424"/>
      <c r="GK100" s="424"/>
      <c r="GL100" s="424"/>
      <c r="GM100" s="424"/>
      <c r="GN100" s="424"/>
      <c r="GO100" s="424"/>
      <c r="GP100" s="424"/>
      <c r="GQ100" s="424"/>
      <c r="GR100" s="424"/>
      <c r="GS100" s="424"/>
      <c r="GT100" s="424"/>
      <c r="GU100" s="424"/>
      <c r="GV100" s="424"/>
      <c r="GW100" s="424"/>
      <c r="GX100" s="424"/>
      <c r="GY100" s="424"/>
      <c r="GZ100" s="424"/>
      <c r="HA100" s="424"/>
      <c r="HB100" s="424"/>
      <c r="HC100" s="424"/>
      <c r="HD100" s="424"/>
      <c r="HE100" s="424"/>
      <c r="HF100" s="424"/>
      <c r="HG100" s="424"/>
      <c r="HH100" s="424"/>
      <c r="HI100" s="424"/>
      <c r="HJ100" s="424"/>
      <c r="HK100" s="424"/>
      <c r="HL100" s="424"/>
      <c r="HM100" s="424"/>
      <c r="HN100" s="424"/>
      <c r="HO100" s="424"/>
      <c r="HP100" s="424"/>
      <c r="HQ100" s="424"/>
      <c r="HR100" s="424"/>
      <c r="HS100" s="424"/>
      <c r="HT100" s="424"/>
      <c r="HU100" s="424"/>
      <c r="HV100" s="424"/>
      <c r="HW100" s="424"/>
      <c r="HX100" s="424"/>
      <c r="HY100" s="424"/>
      <c r="HZ100" s="424"/>
      <c r="IA100" s="424"/>
      <c r="IB100" s="424"/>
      <c r="IC100" s="424"/>
      <c r="ID100" s="424"/>
      <c r="IE100" s="424"/>
      <c r="IF100" s="424"/>
      <c r="IG100" s="424"/>
      <c r="IH100" s="424"/>
      <c r="II100" s="424"/>
      <c r="IJ100" s="424"/>
      <c r="IK100" s="424"/>
      <c r="IL100" s="424"/>
      <c r="IM100" s="424"/>
      <c r="IN100" s="424"/>
      <c r="IO100" s="424"/>
    </row>
    <row r="101" spans="1:249" s="385" customFormat="1">
      <c r="A101" s="427"/>
      <c r="B101" s="427"/>
      <c r="C101" s="756"/>
      <c r="D101" s="456"/>
      <c r="E101" s="432"/>
      <c r="F101" s="432"/>
      <c r="G101" s="421"/>
      <c r="H101" s="422"/>
      <c r="I101" s="423"/>
      <c r="J101" s="423"/>
      <c r="K101" s="423"/>
      <c r="L101" s="423"/>
      <c r="M101" s="423"/>
      <c r="N101" s="423"/>
      <c r="O101" s="424"/>
      <c r="P101" s="424"/>
      <c r="Q101" s="424"/>
      <c r="R101" s="424"/>
      <c r="S101" s="424"/>
      <c r="T101" s="424"/>
      <c r="U101" s="424"/>
      <c r="V101" s="424"/>
      <c r="W101" s="424"/>
      <c r="X101" s="424"/>
      <c r="Y101" s="424"/>
      <c r="Z101" s="424"/>
      <c r="AA101" s="424"/>
      <c r="AB101" s="424"/>
      <c r="AC101" s="424"/>
      <c r="AD101" s="424"/>
      <c r="AE101" s="424"/>
      <c r="AF101" s="424"/>
      <c r="AG101" s="424"/>
      <c r="AH101" s="424"/>
      <c r="AI101" s="424"/>
      <c r="AJ101" s="424"/>
      <c r="AK101" s="424"/>
      <c r="AL101" s="424"/>
      <c r="AM101" s="424"/>
      <c r="AN101" s="424"/>
      <c r="AO101" s="424"/>
      <c r="AP101" s="424"/>
      <c r="AQ101" s="424"/>
      <c r="AR101" s="424"/>
      <c r="AS101" s="424"/>
      <c r="AT101" s="424"/>
      <c r="AU101" s="424"/>
      <c r="AV101" s="424"/>
      <c r="AW101" s="424"/>
      <c r="AX101" s="424"/>
      <c r="AY101" s="424"/>
      <c r="AZ101" s="424"/>
      <c r="BA101" s="424"/>
      <c r="BB101" s="424"/>
      <c r="BC101" s="424"/>
      <c r="BD101" s="424"/>
      <c r="BE101" s="424"/>
      <c r="BF101" s="424"/>
      <c r="BG101" s="424"/>
      <c r="BH101" s="424"/>
      <c r="BI101" s="424"/>
      <c r="BJ101" s="424"/>
      <c r="BK101" s="424"/>
      <c r="BL101" s="424"/>
      <c r="BM101" s="424"/>
      <c r="BN101" s="424"/>
      <c r="BO101" s="424"/>
      <c r="BP101" s="424"/>
      <c r="BQ101" s="424"/>
      <c r="BR101" s="424"/>
      <c r="BS101" s="424"/>
      <c r="BT101" s="424"/>
      <c r="BU101" s="424"/>
      <c r="BV101" s="424"/>
      <c r="BW101" s="424"/>
      <c r="BX101" s="424"/>
      <c r="BY101" s="424"/>
      <c r="BZ101" s="424"/>
      <c r="CA101" s="424"/>
      <c r="CB101" s="424"/>
      <c r="CC101" s="424"/>
      <c r="CD101" s="424"/>
      <c r="CE101" s="424"/>
      <c r="CF101" s="424"/>
      <c r="CG101" s="424"/>
      <c r="CH101" s="424"/>
      <c r="CI101" s="424"/>
      <c r="CJ101" s="424"/>
      <c r="CK101" s="424"/>
      <c r="CL101" s="424"/>
      <c r="CM101" s="424"/>
      <c r="CN101" s="424"/>
      <c r="CO101" s="424"/>
      <c r="CP101" s="424"/>
      <c r="CQ101" s="424"/>
      <c r="CR101" s="424"/>
      <c r="CS101" s="424"/>
      <c r="CT101" s="424"/>
      <c r="CU101" s="424"/>
      <c r="CV101" s="424"/>
      <c r="CW101" s="424"/>
      <c r="CX101" s="424"/>
      <c r="CY101" s="424"/>
      <c r="CZ101" s="424"/>
      <c r="DA101" s="424"/>
      <c r="DB101" s="424"/>
      <c r="DC101" s="424"/>
      <c r="DD101" s="424"/>
      <c r="DE101" s="424"/>
      <c r="DF101" s="424"/>
      <c r="DG101" s="424"/>
      <c r="DH101" s="424"/>
      <c r="DI101" s="424"/>
      <c r="DJ101" s="424"/>
      <c r="DK101" s="424"/>
      <c r="DL101" s="424"/>
      <c r="DM101" s="424"/>
      <c r="DN101" s="424"/>
      <c r="DO101" s="424"/>
      <c r="DP101" s="424"/>
      <c r="DQ101" s="424"/>
      <c r="DR101" s="424"/>
      <c r="DS101" s="424"/>
      <c r="DT101" s="424"/>
      <c r="DU101" s="424"/>
      <c r="DV101" s="424"/>
      <c r="DW101" s="424"/>
      <c r="DX101" s="424"/>
      <c r="DY101" s="424"/>
      <c r="DZ101" s="424"/>
      <c r="EA101" s="424"/>
      <c r="EB101" s="424"/>
      <c r="EC101" s="424"/>
      <c r="ED101" s="424"/>
      <c r="EE101" s="424"/>
      <c r="EF101" s="424"/>
      <c r="EG101" s="424"/>
      <c r="EH101" s="424"/>
      <c r="EI101" s="424"/>
      <c r="EJ101" s="424"/>
      <c r="EK101" s="424"/>
      <c r="EL101" s="424"/>
      <c r="EM101" s="424"/>
      <c r="EN101" s="424"/>
      <c r="EO101" s="424"/>
      <c r="EP101" s="424"/>
      <c r="EQ101" s="424"/>
      <c r="ER101" s="424"/>
      <c r="ES101" s="424"/>
      <c r="ET101" s="424"/>
      <c r="EU101" s="424"/>
      <c r="EV101" s="424"/>
      <c r="EW101" s="424"/>
      <c r="EX101" s="424"/>
      <c r="EY101" s="424"/>
      <c r="EZ101" s="424"/>
      <c r="FA101" s="424"/>
      <c r="FB101" s="424"/>
      <c r="FC101" s="424"/>
      <c r="FD101" s="424"/>
      <c r="FE101" s="424"/>
      <c r="FF101" s="424"/>
      <c r="FG101" s="424"/>
      <c r="FH101" s="424"/>
      <c r="FI101" s="424"/>
      <c r="FJ101" s="424"/>
      <c r="FK101" s="424"/>
      <c r="FL101" s="424"/>
      <c r="FM101" s="424"/>
      <c r="FN101" s="424"/>
      <c r="FO101" s="424"/>
      <c r="FP101" s="424"/>
      <c r="FQ101" s="424"/>
      <c r="FR101" s="424"/>
      <c r="FS101" s="424"/>
      <c r="FT101" s="424"/>
      <c r="FU101" s="424"/>
      <c r="FV101" s="424"/>
      <c r="FW101" s="424"/>
      <c r="FX101" s="424"/>
      <c r="FY101" s="424"/>
      <c r="FZ101" s="424"/>
      <c r="GA101" s="424"/>
      <c r="GB101" s="424"/>
      <c r="GC101" s="424"/>
      <c r="GD101" s="424"/>
      <c r="GE101" s="424"/>
      <c r="GF101" s="424"/>
      <c r="GG101" s="424"/>
      <c r="GH101" s="424"/>
      <c r="GI101" s="424"/>
      <c r="GJ101" s="424"/>
      <c r="GK101" s="424"/>
      <c r="GL101" s="424"/>
      <c r="GM101" s="424"/>
      <c r="GN101" s="424"/>
      <c r="GO101" s="424"/>
      <c r="GP101" s="424"/>
      <c r="GQ101" s="424"/>
      <c r="GR101" s="424"/>
      <c r="GS101" s="424"/>
      <c r="GT101" s="424"/>
      <c r="GU101" s="424"/>
      <c r="GV101" s="424"/>
      <c r="GW101" s="424"/>
      <c r="GX101" s="424"/>
      <c r="GY101" s="424"/>
      <c r="GZ101" s="424"/>
      <c r="HA101" s="424"/>
      <c r="HB101" s="424"/>
      <c r="HC101" s="424"/>
      <c r="HD101" s="424"/>
      <c r="HE101" s="424"/>
      <c r="HF101" s="424"/>
      <c r="HG101" s="424"/>
      <c r="HH101" s="424"/>
      <c r="HI101" s="424"/>
      <c r="HJ101" s="424"/>
      <c r="HK101" s="424"/>
      <c r="HL101" s="424"/>
      <c r="HM101" s="424"/>
      <c r="HN101" s="424"/>
      <c r="HO101" s="424"/>
      <c r="HP101" s="424"/>
      <c r="HQ101" s="424"/>
      <c r="HR101" s="424"/>
      <c r="HS101" s="424"/>
      <c r="HT101" s="424"/>
      <c r="HU101" s="424"/>
      <c r="HV101" s="424"/>
      <c r="HW101" s="424"/>
      <c r="HX101" s="424"/>
      <c r="HY101" s="424"/>
      <c r="HZ101" s="424"/>
      <c r="IA101" s="424"/>
      <c r="IB101" s="424"/>
      <c r="IC101" s="424"/>
      <c r="ID101" s="424"/>
      <c r="IE101" s="424"/>
      <c r="IF101" s="424"/>
      <c r="IG101" s="424"/>
      <c r="IH101" s="424"/>
      <c r="II101" s="424"/>
      <c r="IJ101" s="424"/>
      <c r="IK101" s="424"/>
      <c r="IL101" s="424"/>
      <c r="IM101" s="424"/>
      <c r="IN101" s="424"/>
      <c r="IO101" s="424"/>
    </row>
    <row r="102" spans="1:249" s="385" customFormat="1" ht="57.5">
      <c r="A102" s="427" t="s">
        <v>1381</v>
      </c>
      <c r="B102" s="427" t="s">
        <v>1425</v>
      </c>
      <c r="C102" s="756" t="s">
        <v>763</v>
      </c>
      <c r="D102" s="383" t="s">
        <v>1429</v>
      </c>
      <c r="E102" s="432"/>
      <c r="F102" s="432"/>
      <c r="G102" s="421"/>
      <c r="H102" s="422"/>
      <c r="I102" s="423"/>
      <c r="J102" s="423"/>
      <c r="K102" s="423"/>
      <c r="L102" s="423"/>
      <c r="M102" s="423"/>
      <c r="N102" s="423"/>
      <c r="O102" s="424"/>
      <c r="P102" s="424"/>
      <c r="Q102" s="424"/>
      <c r="R102" s="424"/>
      <c r="S102" s="424"/>
      <c r="T102" s="424"/>
      <c r="U102" s="424"/>
      <c r="V102" s="424"/>
      <c r="W102" s="424"/>
      <c r="X102" s="424"/>
      <c r="Y102" s="424"/>
      <c r="Z102" s="424"/>
      <c r="AA102" s="424"/>
      <c r="AB102" s="424"/>
      <c r="AC102" s="424"/>
      <c r="AD102" s="424"/>
      <c r="AE102" s="424"/>
      <c r="AF102" s="424"/>
      <c r="AG102" s="424"/>
      <c r="AH102" s="424"/>
      <c r="AI102" s="424"/>
      <c r="AJ102" s="424"/>
      <c r="AK102" s="424"/>
      <c r="AL102" s="424"/>
      <c r="AM102" s="424"/>
      <c r="AN102" s="424"/>
      <c r="AO102" s="424"/>
      <c r="AP102" s="424"/>
      <c r="AQ102" s="424"/>
      <c r="AR102" s="424"/>
      <c r="AS102" s="424"/>
      <c r="AT102" s="424"/>
      <c r="AU102" s="424"/>
      <c r="AV102" s="424"/>
      <c r="AW102" s="424"/>
      <c r="AX102" s="424"/>
      <c r="AY102" s="424"/>
      <c r="AZ102" s="424"/>
      <c r="BA102" s="424"/>
      <c r="BB102" s="424"/>
      <c r="BC102" s="424"/>
      <c r="BD102" s="424"/>
      <c r="BE102" s="424"/>
      <c r="BF102" s="424"/>
      <c r="BG102" s="424"/>
      <c r="BH102" s="424"/>
      <c r="BI102" s="424"/>
      <c r="BJ102" s="424"/>
      <c r="BK102" s="424"/>
      <c r="BL102" s="424"/>
      <c r="BM102" s="424"/>
      <c r="BN102" s="424"/>
      <c r="BO102" s="424"/>
      <c r="BP102" s="424"/>
      <c r="BQ102" s="424"/>
      <c r="BR102" s="424"/>
      <c r="BS102" s="424"/>
      <c r="BT102" s="424"/>
      <c r="BU102" s="424"/>
      <c r="BV102" s="424"/>
      <c r="BW102" s="424"/>
      <c r="BX102" s="424"/>
      <c r="BY102" s="424"/>
      <c r="BZ102" s="424"/>
      <c r="CA102" s="424"/>
      <c r="CB102" s="424"/>
      <c r="CC102" s="424"/>
      <c r="CD102" s="424"/>
      <c r="CE102" s="424"/>
      <c r="CF102" s="424"/>
      <c r="CG102" s="424"/>
      <c r="CH102" s="424"/>
      <c r="CI102" s="424"/>
      <c r="CJ102" s="424"/>
      <c r="CK102" s="424"/>
      <c r="CL102" s="424"/>
      <c r="CM102" s="424"/>
      <c r="CN102" s="424"/>
      <c r="CO102" s="424"/>
      <c r="CP102" s="424"/>
      <c r="CQ102" s="424"/>
      <c r="CR102" s="424"/>
      <c r="CS102" s="424"/>
      <c r="CT102" s="424"/>
      <c r="CU102" s="424"/>
      <c r="CV102" s="424"/>
      <c r="CW102" s="424"/>
      <c r="CX102" s="424"/>
      <c r="CY102" s="424"/>
      <c r="CZ102" s="424"/>
      <c r="DA102" s="424"/>
      <c r="DB102" s="424"/>
      <c r="DC102" s="424"/>
      <c r="DD102" s="424"/>
      <c r="DE102" s="424"/>
      <c r="DF102" s="424"/>
      <c r="DG102" s="424"/>
      <c r="DH102" s="424"/>
      <c r="DI102" s="424"/>
      <c r="DJ102" s="424"/>
      <c r="DK102" s="424"/>
      <c r="DL102" s="424"/>
      <c r="DM102" s="424"/>
      <c r="DN102" s="424"/>
      <c r="DO102" s="424"/>
      <c r="DP102" s="424"/>
      <c r="DQ102" s="424"/>
      <c r="DR102" s="424"/>
      <c r="DS102" s="424"/>
      <c r="DT102" s="424"/>
      <c r="DU102" s="424"/>
      <c r="DV102" s="424"/>
      <c r="DW102" s="424"/>
      <c r="DX102" s="424"/>
      <c r="DY102" s="424"/>
      <c r="DZ102" s="424"/>
      <c r="EA102" s="424"/>
      <c r="EB102" s="424"/>
      <c r="EC102" s="424"/>
      <c r="ED102" s="424"/>
      <c r="EE102" s="424"/>
      <c r="EF102" s="424"/>
      <c r="EG102" s="424"/>
      <c r="EH102" s="424"/>
      <c r="EI102" s="424"/>
      <c r="EJ102" s="424"/>
      <c r="EK102" s="424"/>
      <c r="EL102" s="424"/>
      <c r="EM102" s="424"/>
      <c r="EN102" s="424"/>
      <c r="EO102" s="424"/>
      <c r="EP102" s="424"/>
      <c r="EQ102" s="424"/>
      <c r="ER102" s="424"/>
      <c r="ES102" s="424"/>
      <c r="ET102" s="424"/>
      <c r="EU102" s="424"/>
      <c r="EV102" s="424"/>
      <c r="EW102" s="424"/>
      <c r="EX102" s="424"/>
      <c r="EY102" s="424"/>
      <c r="EZ102" s="424"/>
      <c r="FA102" s="424"/>
      <c r="FB102" s="424"/>
      <c r="FC102" s="424"/>
      <c r="FD102" s="424"/>
      <c r="FE102" s="424"/>
      <c r="FF102" s="424"/>
      <c r="FG102" s="424"/>
      <c r="FH102" s="424"/>
      <c r="FI102" s="424"/>
      <c r="FJ102" s="424"/>
      <c r="FK102" s="424"/>
      <c r="FL102" s="424"/>
      <c r="FM102" s="424"/>
      <c r="FN102" s="424"/>
      <c r="FO102" s="424"/>
      <c r="FP102" s="424"/>
      <c r="FQ102" s="424"/>
      <c r="FR102" s="424"/>
      <c r="FS102" s="424"/>
      <c r="FT102" s="424"/>
      <c r="FU102" s="424"/>
      <c r="FV102" s="424"/>
      <c r="FW102" s="424"/>
      <c r="FX102" s="424"/>
      <c r="FY102" s="424"/>
      <c r="FZ102" s="424"/>
      <c r="GA102" s="424"/>
      <c r="GB102" s="424"/>
      <c r="GC102" s="424"/>
      <c r="GD102" s="424"/>
      <c r="GE102" s="424"/>
      <c r="GF102" s="424"/>
      <c r="GG102" s="424"/>
      <c r="GH102" s="424"/>
      <c r="GI102" s="424"/>
      <c r="GJ102" s="424"/>
      <c r="GK102" s="424"/>
      <c r="GL102" s="424"/>
      <c r="GM102" s="424"/>
      <c r="GN102" s="424"/>
      <c r="GO102" s="424"/>
      <c r="GP102" s="424"/>
      <c r="GQ102" s="424"/>
      <c r="GR102" s="424"/>
      <c r="GS102" s="424"/>
      <c r="GT102" s="424"/>
      <c r="GU102" s="424"/>
      <c r="GV102" s="424"/>
      <c r="GW102" s="424"/>
      <c r="GX102" s="424"/>
      <c r="GY102" s="424"/>
      <c r="GZ102" s="424"/>
      <c r="HA102" s="424"/>
      <c r="HB102" s="424"/>
      <c r="HC102" s="424"/>
      <c r="HD102" s="424"/>
      <c r="HE102" s="424"/>
      <c r="HF102" s="424"/>
      <c r="HG102" s="424"/>
      <c r="HH102" s="424"/>
      <c r="HI102" s="424"/>
      <c r="HJ102" s="424"/>
      <c r="HK102" s="424"/>
      <c r="HL102" s="424"/>
      <c r="HM102" s="424"/>
      <c r="HN102" s="424"/>
      <c r="HO102" s="424"/>
      <c r="HP102" s="424"/>
      <c r="HQ102" s="424"/>
      <c r="HR102" s="424"/>
      <c r="HS102" s="424"/>
      <c r="HT102" s="424"/>
      <c r="HU102" s="424"/>
      <c r="HV102" s="424"/>
      <c r="HW102" s="424"/>
      <c r="HX102" s="424"/>
      <c r="HY102" s="424"/>
      <c r="HZ102" s="424"/>
      <c r="IA102" s="424"/>
      <c r="IB102" s="424"/>
      <c r="IC102" s="424"/>
      <c r="ID102" s="424"/>
      <c r="IE102" s="424"/>
      <c r="IF102" s="424"/>
      <c r="IG102" s="424"/>
      <c r="IH102" s="424"/>
      <c r="II102" s="424"/>
      <c r="IJ102" s="424"/>
      <c r="IK102" s="424"/>
      <c r="IL102" s="424"/>
      <c r="IM102" s="424"/>
      <c r="IN102" s="424"/>
      <c r="IO102" s="424"/>
    </row>
    <row r="103" spans="1:249" s="385" customFormat="1">
      <c r="A103" s="427"/>
      <c r="B103" s="427"/>
      <c r="C103" s="756"/>
      <c r="D103" s="453"/>
      <c r="E103" s="432" t="s">
        <v>760</v>
      </c>
      <c r="F103" s="432">
        <v>22</v>
      </c>
      <c r="G103" s="421"/>
      <c r="H103" s="422">
        <f>F103*G103</f>
        <v>0</v>
      </c>
      <c r="I103" s="423"/>
      <c r="J103" s="423"/>
      <c r="K103" s="423"/>
      <c r="L103" s="423"/>
      <c r="M103" s="423"/>
      <c r="N103" s="423"/>
      <c r="O103" s="424"/>
      <c r="P103" s="424"/>
      <c r="Q103" s="424"/>
      <c r="R103" s="424"/>
      <c r="S103" s="424"/>
      <c r="T103" s="424"/>
      <c r="U103" s="424"/>
      <c r="V103" s="424"/>
      <c r="W103" s="424"/>
      <c r="X103" s="424"/>
      <c r="Y103" s="424"/>
      <c r="Z103" s="424"/>
      <c r="AA103" s="424"/>
      <c r="AB103" s="424"/>
      <c r="AC103" s="424"/>
      <c r="AD103" s="424"/>
      <c r="AE103" s="424"/>
      <c r="AF103" s="424"/>
      <c r="AG103" s="424"/>
      <c r="AH103" s="424"/>
      <c r="AI103" s="424"/>
      <c r="AJ103" s="424"/>
      <c r="AK103" s="424"/>
      <c r="AL103" s="424"/>
      <c r="AM103" s="424"/>
      <c r="AN103" s="424"/>
      <c r="AO103" s="424"/>
      <c r="AP103" s="424"/>
      <c r="AQ103" s="424"/>
      <c r="AR103" s="424"/>
      <c r="AS103" s="424"/>
      <c r="AT103" s="424"/>
      <c r="AU103" s="424"/>
      <c r="AV103" s="424"/>
      <c r="AW103" s="424"/>
      <c r="AX103" s="424"/>
      <c r="AY103" s="424"/>
      <c r="AZ103" s="424"/>
      <c r="BA103" s="424"/>
      <c r="BB103" s="424"/>
      <c r="BC103" s="424"/>
      <c r="BD103" s="424"/>
      <c r="BE103" s="424"/>
      <c r="BF103" s="424"/>
      <c r="BG103" s="424"/>
      <c r="BH103" s="424"/>
      <c r="BI103" s="424"/>
      <c r="BJ103" s="424"/>
      <c r="BK103" s="424"/>
      <c r="BL103" s="424"/>
      <c r="BM103" s="424"/>
      <c r="BN103" s="424"/>
      <c r="BO103" s="424"/>
      <c r="BP103" s="424"/>
      <c r="BQ103" s="424"/>
      <c r="BR103" s="424"/>
      <c r="BS103" s="424"/>
      <c r="BT103" s="424"/>
      <c r="BU103" s="424"/>
      <c r="BV103" s="424"/>
      <c r="BW103" s="424"/>
      <c r="BX103" s="424"/>
      <c r="BY103" s="424"/>
      <c r="BZ103" s="424"/>
      <c r="CA103" s="424"/>
      <c r="CB103" s="424"/>
      <c r="CC103" s="424"/>
      <c r="CD103" s="424"/>
      <c r="CE103" s="424"/>
      <c r="CF103" s="424"/>
      <c r="CG103" s="424"/>
      <c r="CH103" s="424"/>
      <c r="CI103" s="424"/>
      <c r="CJ103" s="424"/>
      <c r="CK103" s="424"/>
      <c r="CL103" s="424"/>
      <c r="CM103" s="424"/>
      <c r="CN103" s="424"/>
      <c r="CO103" s="424"/>
      <c r="CP103" s="424"/>
      <c r="CQ103" s="424"/>
      <c r="CR103" s="424"/>
      <c r="CS103" s="424"/>
      <c r="CT103" s="424"/>
      <c r="CU103" s="424"/>
      <c r="CV103" s="424"/>
      <c r="CW103" s="424"/>
      <c r="CX103" s="424"/>
      <c r="CY103" s="424"/>
      <c r="CZ103" s="424"/>
      <c r="DA103" s="424"/>
      <c r="DB103" s="424"/>
      <c r="DC103" s="424"/>
      <c r="DD103" s="424"/>
      <c r="DE103" s="424"/>
      <c r="DF103" s="424"/>
      <c r="DG103" s="424"/>
      <c r="DH103" s="424"/>
      <c r="DI103" s="424"/>
      <c r="DJ103" s="424"/>
      <c r="DK103" s="424"/>
      <c r="DL103" s="424"/>
      <c r="DM103" s="424"/>
      <c r="DN103" s="424"/>
      <c r="DO103" s="424"/>
      <c r="DP103" s="424"/>
      <c r="DQ103" s="424"/>
      <c r="DR103" s="424"/>
      <c r="DS103" s="424"/>
      <c r="DT103" s="424"/>
      <c r="DU103" s="424"/>
      <c r="DV103" s="424"/>
      <c r="DW103" s="424"/>
      <c r="DX103" s="424"/>
      <c r="DY103" s="424"/>
      <c r="DZ103" s="424"/>
      <c r="EA103" s="424"/>
      <c r="EB103" s="424"/>
      <c r="EC103" s="424"/>
      <c r="ED103" s="424"/>
      <c r="EE103" s="424"/>
      <c r="EF103" s="424"/>
      <c r="EG103" s="424"/>
      <c r="EH103" s="424"/>
      <c r="EI103" s="424"/>
      <c r="EJ103" s="424"/>
      <c r="EK103" s="424"/>
      <c r="EL103" s="424"/>
      <c r="EM103" s="424"/>
      <c r="EN103" s="424"/>
      <c r="EO103" s="424"/>
      <c r="EP103" s="424"/>
      <c r="EQ103" s="424"/>
      <c r="ER103" s="424"/>
      <c r="ES103" s="424"/>
      <c r="ET103" s="424"/>
      <c r="EU103" s="424"/>
      <c r="EV103" s="424"/>
      <c r="EW103" s="424"/>
      <c r="EX103" s="424"/>
      <c r="EY103" s="424"/>
      <c r="EZ103" s="424"/>
      <c r="FA103" s="424"/>
      <c r="FB103" s="424"/>
      <c r="FC103" s="424"/>
      <c r="FD103" s="424"/>
      <c r="FE103" s="424"/>
      <c r="FF103" s="424"/>
      <c r="FG103" s="424"/>
      <c r="FH103" s="424"/>
      <c r="FI103" s="424"/>
      <c r="FJ103" s="424"/>
      <c r="FK103" s="424"/>
      <c r="FL103" s="424"/>
      <c r="FM103" s="424"/>
      <c r="FN103" s="424"/>
      <c r="FO103" s="424"/>
      <c r="FP103" s="424"/>
      <c r="FQ103" s="424"/>
      <c r="FR103" s="424"/>
      <c r="FS103" s="424"/>
      <c r="FT103" s="424"/>
      <c r="FU103" s="424"/>
      <c r="FV103" s="424"/>
      <c r="FW103" s="424"/>
      <c r="FX103" s="424"/>
      <c r="FY103" s="424"/>
      <c r="FZ103" s="424"/>
      <c r="GA103" s="424"/>
      <c r="GB103" s="424"/>
      <c r="GC103" s="424"/>
      <c r="GD103" s="424"/>
      <c r="GE103" s="424"/>
      <c r="GF103" s="424"/>
      <c r="GG103" s="424"/>
      <c r="GH103" s="424"/>
      <c r="GI103" s="424"/>
      <c r="GJ103" s="424"/>
      <c r="GK103" s="424"/>
      <c r="GL103" s="424"/>
      <c r="GM103" s="424"/>
      <c r="GN103" s="424"/>
      <c r="GO103" s="424"/>
      <c r="GP103" s="424"/>
      <c r="GQ103" s="424"/>
      <c r="GR103" s="424"/>
      <c r="GS103" s="424"/>
      <c r="GT103" s="424"/>
      <c r="GU103" s="424"/>
      <c r="GV103" s="424"/>
      <c r="GW103" s="424"/>
      <c r="GX103" s="424"/>
      <c r="GY103" s="424"/>
      <c r="GZ103" s="424"/>
      <c r="HA103" s="424"/>
      <c r="HB103" s="424"/>
      <c r="HC103" s="424"/>
      <c r="HD103" s="424"/>
      <c r="HE103" s="424"/>
      <c r="HF103" s="424"/>
      <c r="HG103" s="424"/>
      <c r="HH103" s="424"/>
      <c r="HI103" s="424"/>
      <c r="HJ103" s="424"/>
      <c r="HK103" s="424"/>
      <c r="HL103" s="424"/>
      <c r="HM103" s="424"/>
      <c r="HN103" s="424"/>
      <c r="HO103" s="424"/>
      <c r="HP103" s="424"/>
      <c r="HQ103" s="424"/>
      <c r="HR103" s="424"/>
      <c r="HS103" s="424"/>
      <c r="HT103" s="424"/>
      <c r="HU103" s="424"/>
      <c r="HV103" s="424"/>
      <c r="HW103" s="424"/>
      <c r="HX103" s="424"/>
      <c r="HY103" s="424"/>
      <c r="HZ103" s="424"/>
      <c r="IA103" s="424"/>
      <c r="IB103" s="424"/>
      <c r="IC103" s="424"/>
      <c r="ID103" s="424"/>
      <c r="IE103" s="424"/>
      <c r="IF103" s="424"/>
      <c r="IG103" s="424"/>
      <c r="IH103" s="424"/>
      <c r="II103" s="424"/>
      <c r="IJ103" s="424"/>
      <c r="IK103" s="424"/>
      <c r="IL103" s="424"/>
      <c r="IM103" s="424"/>
      <c r="IN103" s="424"/>
      <c r="IO103" s="424"/>
    </row>
    <row r="104" spans="1:249" s="385" customFormat="1">
      <c r="A104" s="427"/>
      <c r="B104" s="427"/>
      <c r="C104" s="756"/>
      <c r="D104" s="434"/>
      <c r="E104" s="432"/>
      <c r="F104" s="432"/>
      <c r="G104" s="421"/>
      <c r="H104" s="422"/>
      <c r="I104" s="423"/>
      <c r="J104" s="423"/>
      <c r="K104" s="423"/>
      <c r="L104" s="423"/>
      <c r="M104" s="423"/>
      <c r="N104" s="423"/>
      <c r="O104" s="424"/>
      <c r="P104" s="424"/>
      <c r="Q104" s="424"/>
      <c r="R104" s="424"/>
      <c r="S104" s="424"/>
      <c r="T104" s="424"/>
      <c r="U104" s="424"/>
      <c r="V104" s="424"/>
      <c r="W104" s="424"/>
      <c r="X104" s="424"/>
      <c r="Y104" s="424"/>
      <c r="Z104" s="424"/>
      <c r="AA104" s="424"/>
      <c r="AB104" s="424"/>
      <c r="AC104" s="424"/>
      <c r="AD104" s="424"/>
      <c r="AE104" s="424"/>
      <c r="AF104" s="424"/>
      <c r="AG104" s="424"/>
      <c r="AH104" s="424"/>
      <c r="AI104" s="424"/>
      <c r="AJ104" s="424"/>
      <c r="AK104" s="424"/>
      <c r="AL104" s="424"/>
      <c r="AM104" s="424"/>
      <c r="AN104" s="424"/>
      <c r="AO104" s="424"/>
      <c r="AP104" s="424"/>
      <c r="AQ104" s="424"/>
      <c r="AR104" s="424"/>
      <c r="AS104" s="424"/>
      <c r="AT104" s="424"/>
      <c r="AU104" s="424"/>
      <c r="AV104" s="424"/>
      <c r="AW104" s="424"/>
      <c r="AX104" s="424"/>
      <c r="AY104" s="424"/>
      <c r="AZ104" s="424"/>
      <c r="BA104" s="424"/>
      <c r="BB104" s="424"/>
      <c r="BC104" s="424"/>
      <c r="BD104" s="424"/>
      <c r="BE104" s="424"/>
      <c r="BF104" s="424"/>
      <c r="BG104" s="424"/>
      <c r="BH104" s="424"/>
      <c r="BI104" s="424"/>
      <c r="BJ104" s="424"/>
      <c r="BK104" s="424"/>
      <c r="BL104" s="424"/>
      <c r="BM104" s="424"/>
      <c r="BN104" s="424"/>
      <c r="BO104" s="424"/>
      <c r="BP104" s="424"/>
      <c r="BQ104" s="424"/>
      <c r="BR104" s="424"/>
      <c r="BS104" s="424"/>
      <c r="BT104" s="424"/>
      <c r="BU104" s="424"/>
      <c r="BV104" s="424"/>
      <c r="BW104" s="424"/>
      <c r="BX104" s="424"/>
      <c r="BY104" s="424"/>
      <c r="BZ104" s="424"/>
      <c r="CA104" s="424"/>
      <c r="CB104" s="424"/>
      <c r="CC104" s="424"/>
      <c r="CD104" s="424"/>
      <c r="CE104" s="424"/>
      <c r="CF104" s="424"/>
      <c r="CG104" s="424"/>
      <c r="CH104" s="424"/>
      <c r="CI104" s="424"/>
      <c r="CJ104" s="424"/>
      <c r="CK104" s="424"/>
      <c r="CL104" s="424"/>
      <c r="CM104" s="424"/>
      <c r="CN104" s="424"/>
      <c r="CO104" s="424"/>
      <c r="CP104" s="424"/>
      <c r="CQ104" s="424"/>
      <c r="CR104" s="424"/>
      <c r="CS104" s="424"/>
      <c r="CT104" s="424"/>
      <c r="CU104" s="424"/>
      <c r="CV104" s="424"/>
      <c r="CW104" s="424"/>
      <c r="CX104" s="424"/>
      <c r="CY104" s="424"/>
      <c r="CZ104" s="424"/>
      <c r="DA104" s="424"/>
      <c r="DB104" s="424"/>
      <c r="DC104" s="424"/>
      <c r="DD104" s="424"/>
      <c r="DE104" s="424"/>
      <c r="DF104" s="424"/>
      <c r="DG104" s="424"/>
      <c r="DH104" s="424"/>
      <c r="DI104" s="424"/>
      <c r="DJ104" s="424"/>
      <c r="DK104" s="424"/>
      <c r="DL104" s="424"/>
      <c r="DM104" s="424"/>
      <c r="DN104" s="424"/>
      <c r="DO104" s="424"/>
      <c r="DP104" s="424"/>
      <c r="DQ104" s="424"/>
      <c r="DR104" s="424"/>
      <c r="DS104" s="424"/>
      <c r="DT104" s="424"/>
      <c r="DU104" s="424"/>
      <c r="DV104" s="424"/>
      <c r="DW104" s="424"/>
      <c r="DX104" s="424"/>
      <c r="DY104" s="424"/>
      <c r="DZ104" s="424"/>
      <c r="EA104" s="424"/>
      <c r="EB104" s="424"/>
      <c r="EC104" s="424"/>
      <c r="ED104" s="424"/>
      <c r="EE104" s="424"/>
      <c r="EF104" s="424"/>
      <c r="EG104" s="424"/>
      <c r="EH104" s="424"/>
      <c r="EI104" s="424"/>
      <c r="EJ104" s="424"/>
      <c r="EK104" s="424"/>
      <c r="EL104" s="424"/>
      <c r="EM104" s="424"/>
      <c r="EN104" s="424"/>
      <c r="EO104" s="424"/>
      <c r="EP104" s="424"/>
      <c r="EQ104" s="424"/>
      <c r="ER104" s="424"/>
      <c r="ES104" s="424"/>
      <c r="ET104" s="424"/>
      <c r="EU104" s="424"/>
      <c r="EV104" s="424"/>
      <c r="EW104" s="424"/>
      <c r="EX104" s="424"/>
      <c r="EY104" s="424"/>
      <c r="EZ104" s="424"/>
      <c r="FA104" s="424"/>
      <c r="FB104" s="424"/>
      <c r="FC104" s="424"/>
      <c r="FD104" s="424"/>
      <c r="FE104" s="424"/>
      <c r="FF104" s="424"/>
      <c r="FG104" s="424"/>
      <c r="FH104" s="424"/>
      <c r="FI104" s="424"/>
      <c r="FJ104" s="424"/>
      <c r="FK104" s="424"/>
      <c r="FL104" s="424"/>
      <c r="FM104" s="424"/>
      <c r="FN104" s="424"/>
      <c r="FO104" s="424"/>
      <c r="FP104" s="424"/>
      <c r="FQ104" s="424"/>
      <c r="FR104" s="424"/>
      <c r="FS104" s="424"/>
      <c r="FT104" s="424"/>
      <c r="FU104" s="424"/>
      <c r="FV104" s="424"/>
      <c r="FW104" s="424"/>
      <c r="FX104" s="424"/>
      <c r="FY104" s="424"/>
      <c r="FZ104" s="424"/>
      <c r="GA104" s="424"/>
      <c r="GB104" s="424"/>
      <c r="GC104" s="424"/>
      <c r="GD104" s="424"/>
      <c r="GE104" s="424"/>
      <c r="GF104" s="424"/>
      <c r="GG104" s="424"/>
      <c r="GH104" s="424"/>
      <c r="GI104" s="424"/>
      <c r="GJ104" s="424"/>
      <c r="GK104" s="424"/>
      <c r="GL104" s="424"/>
      <c r="GM104" s="424"/>
      <c r="GN104" s="424"/>
      <c r="GO104" s="424"/>
      <c r="GP104" s="424"/>
      <c r="GQ104" s="424"/>
      <c r="GR104" s="424"/>
      <c r="GS104" s="424"/>
      <c r="GT104" s="424"/>
      <c r="GU104" s="424"/>
      <c r="GV104" s="424"/>
      <c r="GW104" s="424"/>
      <c r="GX104" s="424"/>
      <c r="GY104" s="424"/>
      <c r="GZ104" s="424"/>
      <c r="HA104" s="424"/>
      <c r="HB104" s="424"/>
      <c r="HC104" s="424"/>
      <c r="HD104" s="424"/>
      <c r="HE104" s="424"/>
      <c r="HF104" s="424"/>
      <c r="HG104" s="424"/>
      <c r="HH104" s="424"/>
      <c r="HI104" s="424"/>
      <c r="HJ104" s="424"/>
      <c r="HK104" s="424"/>
      <c r="HL104" s="424"/>
      <c r="HM104" s="424"/>
      <c r="HN104" s="424"/>
      <c r="HO104" s="424"/>
      <c r="HP104" s="424"/>
      <c r="HQ104" s="424"/>
      <c r="HR104" s="424"/>
      <c r="HS104" s="424"/>
      <c r="HT104" s="424"/>
      <c r="HU104" s="424"/>
      <c r="HV104" s="424"/>
      <c r="HW104" s="424"/>
      <c r="HX104" s="424"/>
      <c r="HY104" s="424"/>
      <c r="HZ104" s="424"/>
      <c r="IA104" s="424"/>
      <c r="IB104" s="424"/>
      <c r="IC104" s="424"/>
      <c r="ID104" s="424"/>
      <c r="IE104" s="424"/>
      <c r="IF104" s="424"/>
      <c r="IG104" s="424"/>
      <c r="IH104" s="424"/>
      <c r="II104" s="424"/>
      <c r="IJ104" s="424"/>
      <c r="IK104" s="424"/>
      <c r="IL104" s="424"/>
      <c r="IM104" s="424"/>
      <c r="IN104" s="424"/>
      <c r="IO104" s="424"/>
    </row>
    <row r="105" spans="1:249" s="385" customFormat="1" ht="34.5">
      <c r="A105" s="427" t="s">
        <v>1381</v>
      </c>
      <c r="B105" s="427" t="s">
        <v>1425</v>
      </c>
      <c r="C105" s="756" t="s">
        <v>771</v>
      </c>
      <c r="D105" s="383" t="s">
        <v>1430</v>
      </c>
      <c r="E105" s="432"/>
      <c r="F105" s="432"/>
      <c r="G105" s="421"/>
      <c r="H105" s="422"/>
      <c r="I105" s="423"/>
      <c r="J105" s="423"/>
      <c r="K105" s="423"/>
      <c r="L105" s="423"/>
      <c r="M105" s="423"/>
      <c r="N105" s="423"/>
      <c r="O105" s="424"/>
      <c r="P105" s="424"/>
      <c r="Q105" s="424"/>
      <c r="R105" s="424"/>
      <c r="S105" s="424"/>
      <c r="T105" s="424"/>
      <c r="U105" s="424"/>
      <c r="V105" s="424"/>
      <c r="W105" s="424"/>
      <c r="X105" s="424"/>
      <c r="Y105" s="424"/>
      <c r="Z105" s="424"/>
      <c r="AA105" s="424"/>
      <c r="AB105" s="424"/>
      <c r="AC105" s="424"/>
      <c r="AD105" s="424"/>
      <c r="AE105" s="424"/>
      <c r="AF105" s="424"/>
      <c r="AG105" s="424"/>
      <c r="AH105" s="424"/>
      <c r="AI105" s="424"/>
      <c r="AJ105" s="424"/>
      <c r="AK105" s="424"/>
      <c r="AL105" s="424"/>
      <c r="AM105" s="424"/>
      <c r="AN105" s="424"/>
      <c r="AO105" s="424"/>
      <c r="AP105" s="424"/>
      <c r="AQ105" s="424"/>
      <c r="AR105" s="424"/>
      <c r="AS105" s="424"/>
      <c r="AT105" s="424"/>
      <c r="AU105" s="424"/>
      <c r="AV105" s="424"/>
      <c r="AW105" s="424"/>
      <c r="AX105" s="424"/>
      <c r="AY105" s="424"/>
      <c r="AZ105" s="424"/>
      <c r="BA105" s="424"/>
      <c r="BB105" s="424"/>
      <c r="BC105" s="424"/>
      <c r="BD105" s="424"/>
      <c r="BE105" s="424"/>
      <c r="BF105" s="424"/>
      <c r="BG105" s="424"/>
      <c r="BH105" s="424"/>
      <c r="BI105" s="424"/>
      <c r="BJ105" s="424"/>
      <c r="BK105" s="424"/>
      <c r="BL105" s="424"/>
      <c r="BM105" s="424"/>
      <c r="BN105" s="424"/>
      <c r="BO105" s="424"/>
      <c r="BP105" s="424"/>
      <c r="BQ105" s="424"/>
      <c r="BR105" s="424"/>
      <c r="BS105" s="424"/>
      <c r="BT105" s="424"/>
      <c r="BU105" s="424"/>
      <c r="BV105" s="424"/>
      <c r="BW105" s="424"/>
      <c r="BX105" s="424"/>
      <c r="BY105" s="424"/>
      <c r="BZ105" s="424"/>
      <c r="CA105" s="424"/>
      <c r="CB105" s="424"/>
      <c r="CC105" s="424"/>
      <c r="CD105" s="424"/>
      <c r="CE105" s="424"/>
      <c r="CF105" s="424"/>
      <c r="CG105" s="424"/>
      <c r="CH105" s="424"/>
      <c r="CI105" s="424"/>
      <c r="CJ105" s="424"/>
      <c r="CK105" s="424"/>
      <c r="CL105" s="424"/>
      <c r="CM105" s="424"/>
      <c r="CN105" s="424"/>
      <c r="CO105" s="424"/>
      <c r="CP105" s="424"/>
      <c r="CQ105" s="424"/>
      <c r="CR105" s="424"/>
      <c r="CS105" s="424"/>
      <c r="CT105" s="424"/>
      <c r="CU105" s="424"/>
      <c r="CV105" s="424"/>
      <c r="CW105" s="424"/>
      <c r="CX105" s="424"/>
      <c r="CY105" s="424"/>
      <c r="CZ105" s="424"/>
      <c r="DA105" s="424"/>
      <c r="DB105" s="424"/>
      <c r="DC105" s="424"/>
      <c r="DD105" s="424"/>
      <c r="DE105" s="424"/>
      <c r="DF105" s="424"/>
      <c r="DG105" s="424"/>
      <c r="DH105" s="424"/>
      <c r="DI105" s="424"/>
      <c r="DJ105" s="424"/>
      <c r="DK105" s="424"/>
      <c r="DL105" s="424"/>
      <c r="DM105" s="424"/>
      <c r="DN105" s="424"/>
      <c r="DO105" s="424"/>
      <c r="DP105" s="424"/>
      <c r="DQ105" s="424"/>
      <c r="DR105" s="424"/>
      <c r="DS105" s="424"/>
      <c r="DT105" s="424"/>
      <c r="DU105" s="424"/>
      <c r="DV105" s="424"/>
      <c r="DW105" s="424"/>
      <c r="DX105" s="424"/>
      <c r="DY105" s="424"/>
      <c r="DZ105" s="424"/>
      <c r="EA105" s="424"/>
      <c r="EB105" s="424"/>
      <c r="EC105" s="424"/>
      <c r="ED105" s="424"/>
      <c r="EE105" s="424"/>
      <c r="EF105" s="424"/>
      <c r="EG105" s="424"/>
      <c r="EH105" s="424"/>
      <c r="EI105" s="424"/>
      <c r="EJ105" s="424"/>
      <c r="EK105" s="424"/>
      <c r="EL105" s="424"/>
      <c r="EM105" s="424"/>
      <c r="EN105" s="424"/>
      <c r="EO105" s="424"/>
      <c r="EP105" s="424"/>
      <c r="EQ105" s="424"/>
      <c r="ER105" s="424"/>
      <c r="ES105" s="424"/>
      <c r="ET105" s="424"/>
      <c r="EU105" s="424"/>
      <c r="EV105" s="424"/>
      <c r="EW105" s="424"/>
      <c r="EX105" s="424"/>
      <c r="EY105" s="424"/>
      <c r="EZ105" s="424"/>
      <c r="FA105" s="424"/>
      <c r="FB105" s="424"/>
      <c r="FC105" s="424"/>
      <c r="FD105" s="424"/>
      <c r="FE105" s="424"/>
      <c r="FF105" s="424"/>
      <c r="FG105" s="424"/>
      <c r="FH105" s="424"/>
      <c r="FI105" s="424"/>
      <c r="FJ105" s="424"/>
      <c r="FK105" s="424"/>
      <c r="FL105" s="424"/>
      <c r="FM105" s="424"/>
      <c r="FN105" s="424"/>
      <c r="FO105" s="424"/>
      <c r="FP105" s="424"/>
      <c r="FQ105" s="424"/>
      <c r="FR105" s="424"/>
      <c r="FS105" s="424"/>
      <c r="FT105" s="424"/>
      <c r="FU105" s="424"/>
      <c r="FV105" s="424"/>
      <c r="FW105" s="424"/>
      <c r="FX105" s="424"/>
      <c r="FY105" s="424"/>
      <c r="FZ105" s="424"/>
      <c r="GA105" s="424"/>
      <c r="GB105" s="424"/>
      <c r="GC105" s="424"/>
      <c r="GD105" s="424"/>
      <c r="GE105" s="424"/>
      <c r="GF105" s="424"/>
      <c r="GG105" s="424"/>
      <c r="GH105" s="424"/>
      <c r="GI105" s="424"/>
      <c r="GJ105" s="424"/>
      <c r="GK105" s="424"/>
      <c r="GL105" s="424"/>
      <c r="GM105" s="424"/>
      <c r="GN105" s="424"/>
      <c r="GO105" s="424"/>
      <c r="GP105" s="424"/>
      <c r="GQ105" s="424"/>
      <c r="GR105" s="424"/>
      <c r="GS105" s="424"/>
      <c r="GT105" s="424"/>
      <c r="GU105" s="424"/>
      <c r="GV105" s="424"/>
      <c r="GW105" s="424"/>
      <c r="GX105" s="424"/>
      <c r="GY105" s="424"/>
      <c r="GZ105" s="424"/>
      <c r="HA105" s="424"/>
      <c r="HB105" s="424"/>
      <c r="HC105" s="424"/>
      <c r="HD105" s="424"/>
      <c r="HE105" s="424"/>
      <c r="HF105" s="424"/>
      <c r="HG105" s="424"/>
      <c r="HH105" s="424"/>
      <c r="HI105" s="424"/>
      <c r="HJ105" s="424"/>
      <c r="HK105" s="424"/>
      <c r="HL105" s="424"/>
      <c r="HM105" s="424"/>
      <c r="HN105" s="424"/>
      <c r="HO105" s="424"/>
      <c r="HP105" s="424"/>
      <c r="HQ105" s="424"/>
      <c r="HR105" s="424"/>
      <c r="HS105" s="424"/>
      <c r="HT105" s="424"/>
      <c r="HU105" s="424"/>
      <c r="HV105" s="424"/>
      <c r="HW105" s="424"/>
      <c r="HX105" s="424"/>
      <c r="HY105" s="424"/>
      <c r="HZ105" s="424"/>
      <c r="IA105" s="424"/>
      <c r="IB105" s="424"/>
      <c r="IC105" s="424"/>
      <c r="ID105" s="424"/>
      <c r="IE105" s="424"/>
      <c r="IF105" s="424"/>
      <c r="IG105" s="424"/>
      <c r="IH105" s="424"/>
      <c r="II105" s="424"/>
      <c r="IJ105" s="424"/>
      <c r="IK105" s="424"/>
      <c r="IL105" s="424"/>
      <c r="IM105" s="424"/>
      <c r="IN105" s="424"/>
      <c r="IO105" s="424"/>
    </row>
    <row r="106" spans="1:249" s="385" customFormat="1">
      <c r="A106" s="427"/>
      <c r="B106" s="427"/>
      <c r="C106" s="756"/>
      <c r="D106" s="453"/>
      <c r="E106" s="432" t="s">
        <v>760</v>
      </c>
      <c r="F106" s="432">
        <v>11</v>
      </c>
      <c r="G106" s="421"/>
      <c r="H106" s="422">
        <f>F106*G106</f>
        <v>0</v>
      </c>
      <c r="I106" s="423"/>
      <c r="J106" s="423"/>
      <c r="K106" s="423"/>
      <c r="L106" s="423"/>
      <c r="M106" s="423"/>
      <c r="N106" s="423"/>
      <c r="O106" s="424"/>
      <c r="P106" s="424"/>
      <c r="Q106" s="424"/>
      <c r="R106" s="424"/>
      <c r="S106" s="424"/>
      <c r="T106" s="424"/>
      <c r="U106" s="424"/>
      <c r="V106" s="424"/>
      <c r="W106" s="424"/>
      <c r="X106" s="424"/>
      <c r="Y106" s="424"/>
      <c r="Z106" s="424"/>
      <c r="AA106" s="424"/>
      <c r="AB106" s="424"/>
      <c r="AC106" s="424"/>
      <c r="AD106" s="424"/>
      <c r="AE106" s="424"/>
      <c r="AF106" s="424"/>
      <c r="AG106" s="424"/>
      <c r="AH106" s="424"/>
      <c r="AI106" s="424"/>
      <c r="AJ106" s="424"/>
      <c r="AK106" s="424"/>
      <c r="AL106" s="424"/>
      <c r="AM106" s="424"/>
      <c r="AN106" s="424"/>
      <c r="AO106" s="424"/>
      <c r="AP106" s="424"/>
      <c r="AQ106" s="424"/>
      <c r="AR106" s="424"/>
      <c r="AS106" s="424"/>
      <c r="AT106" s="424"/>
      <c r="AU106" s="424"/>
      <c r="AV106" s="424"/>
      <c r="AW106" s="424"/>
      <c r="AX106" s="424"/>
      <c r="AY106" s="424"/>
      <c r="AZ106" s="424"/>
      <c r="BA106" s="424"/>
      <c r="BB106" s="424"/>
      <c r="BC106" s="424"/>
      <c r="BD106" s="424"/>
      <c r="BE106" s="424"/>
      <c r="BF106" s="424"/>
      <c r="BG106" s="424"/>
      <c r="BH106" s="424"/>
      <c r="BI106" s="424"/>
      <c r="BJ106" s="424"/>
      <c r="BK106" s="424"/>
      <c r="BL106" s="424"/>
      <c r="BM106" s="424"/>
      <c r="BN106" s="424"/>
      <c r="BO106" s="424"/>
      <c r="BP106" s="424"/>
      <c r="BQ106" s="424"/>
      <c r="BR106" s="424"/>
      <c r="BS106" s="424"/>
      <c r="BT106" s="424"/>
      <c r="BU106" s="424"/>
      <c r="BV106" s="424"/>
      <c r="BW106" s="424"/>
      <c r="BX106" s="424"/>
      <c r="BY106" s="424"/>
      <c r="BZ106" s="424"/>
      <c r="CA106" s="424"/>
      <c r="CB106" s="424"/>
      <c r="CC106" s="424"/>
      <c r="CD106" s="424"/>
      <c r="CE106" s="424"/>
      <c r="CF106" s="424"/>
      <c r="CG106" s="424"/>
      <c r="CH106" s="424"/>
      <c r="CI106" s="424"/>
      <c r="CJ106" s="424"/>
      <c r="CK106" s="424"/>
      <c r="CL106" s="424"/>
      <c r="CM106" s="424"/>
      <c r="CN106" s="424"/>
      <c r="CO106" s="424"/>
      <c r="CP106" s="424"/>
      <c r="CQ106" s="424"/>
      <c r="CR106" s="424"/>
      <c r="CS106" s="424"/>
      <c r="CT106" s="424"/>
      <c r="CU106" s="424"/>
      <c r="CV106" s="424"/>
      <c r="CW106" s="424"/>
      <c r="CX106" s="424"/>
      <c r="CY106" s="424"/>
      <c r="CZ106" s="424"/>
      <c r="DA106" s="424"/>
      <c r="DB106" s="424"/>
      <c r="DC106" s="424"/>
      <c r="DD106" s="424"/>
      <c r="DE106" s="424"/>
      <c r="DF106" s="424"/>
      <c r="DG106" s="424"/>
      <c r="DH106" s="424"/>
      <c r="DI106" s="424"/>
      <c r="DJ106" s="424"/>
      <c r="DK106" s="424"/>
      <c r="DL106" s="424"/>
      <c r="DM106" s="424"/>
      <c r="DN106" s="424"/>
      <c r="DO106" s="424"/>
      <c r="DP106" s="424"/>
      <c r="DQ106" s="424"/>
      <c r="DR106" s="424"/>
      <c r="DS106" s="424"/>
      <c r="DT106" s="424"/>
      <c r="DU106" s="424"/>
      <c r="DV106" s="424"/>
      <c r="DW106" s="424"/>
      <c r="DX106" s="424"/>
      <c r="DY106" s="424"/>
      <c r="DZ106" s="424"/>
      <c r="EA106" s="424"/>
      <c r="EB106" s="424"/>
      <c r="EC106" s="424"/>
      <c r="ED106" s="424"/>
      <c r="EE106" s="424"/>
      <c r="EF106" s="424"/>
      <c r="EG106" s="424"/>
      <c r="EH106" s="424"/>
      <c r="EI106" s="424"/>
      <c r="EJ106" s="424"/>
      <c r="EK106" s="424"/>
      <c r="EL106" s="424"/>
      <c r="EM106" s="424"/>
      <c r="EN106" s="424"/>
      <c r="EO106" s="424"/>
      <c r="EP106" s="424"/>
      <c r="EQ106" s="424"/>
      <c r="ER106" s="424"/>
      <c r="ES106" s="424"/>
      <c r="ET106" s="424"/>
      <c r="EU106" s="424"/>
      <c r="EV106" s="424"/>
      <c r="EW106" s="424"/>
      <c r="EX106" s="424"/>
      <c r="EY106" s="424"/>
      <c r="EZ106" s="424"/>
      <c r="FA106" s="424"/>
      <c r="FB106" s="424"/>
      <c r="FC106" s="424"/>
      <c r="FD106" s="424"/>
      <c r="FE106" s="424"/>
      <c r="FF106" s="424"/>
      <c r="FG106" s="424"/>
      <c r="FH106" s="424"/>
      <c r="FI106" s="424"/>
      <c r="FJ106" s="424"/>
      <c r="FK106" s="424"/>
      <c r="FL106" s="424"/>
      <c r="FM106" s="424"/>
      <c r="FN106" s="424"/>
      <c r="FO106" s="424"/>
      <c r="FP106" s="424"/>
      <c r="FQ106" s="424"/>
      <c r="FR106" s="424"/>
      <c r="FS106" s="424"/>
      <c r="FT106" s="424"/>
      <c r="FU106" s="424"/>
      <c r="FV106" s="424"/>
      <c r="FW106" s="424"/>
      <c r="FX106" s="424"/>
      <c r="FY106" s="424"/>
      <c r="FZ106" s="424"/>
      <c r="GA106" s="424"/>
      <c r="GB106" s="424"/>
      <c r="GC106" s="424"/>
      <c r="GD106" s="424"/>
      <c r="GE106" s="424"/>
      <c r="GF106" s="424"/>
      <c r="GG106" s="424"/>
      <c r="GH106" s="424"/>
      <c r="GI106" s="424"/>
      <c r="GJ106" s="424"/>
      <c r="GK106" s="424"/>
      <c r="GL106" s="424"/>
      <c r="GM106" s="424"/>
      <c r="GN106" s="424"/>
      <c r="GO106" s="424"/>
      <c r="GP106" s="424"/>
      <c r="GQ106" s="424"/>
      <c r="GR106" s="424"/>
      <c r="GS106" s="424"/>
      <c r="GT106" s="424"/>
      <c r="GU106" s="424"/>
      <c r="GV106" s="424"/>
      <c r="GW106" s="424"/>
      <c r="GX106" s="424"/>
      <c r="GY106" s="424"/>
      <c r="GZ106" s="424"/>
      <c r="HA106" s="424"/>
      <c r="HB106" s="424"/>
      <c r="HC106" s="424"/>
      <c r="HD106" s="424"/>
      <c r="HE106" s="424"/>
      <c r="HF106" s="424"/>
      <c r="HG106" s="424"/>
      <c r="HH106" s="424"/>
      <c r="HI106" s="424"/>
      <c r="HJ106" s="424"/>
      <c r="HK106" s="424"/>
      <c r="HL106" s="424"/>
      <c r="HM106" s="424"/>
      <c r="HN106" s="424"/>
      <c r="HO106" s="424"/>
      <c r="HP106" s="424"/>
      <c r="HQ106" s="424"/>
      <c r="HR106" s="424"/>
      <c r="HS106" s="424"/>
      <c r="HT106" s="424"/>
      <c r="HU106" s="424"/>
      <c r="HV106" s="424"/>
      <c r="HW106" s="424"/>
      <c r="HX106" s="424"/>
      <c r="HY106" s="424"/>
      <c r="HZ106" s="424"/>
      <c r="IA106" s="424"/>
      <c r="IB106" s="424"/>
      <c r="IC106" s="424"/>
      <c r="ID106" s="424"/>
      <c r="IE106" s="424"/>
      <c r="IF106" s="424"/>
      <c r="IG106" s="424"/>
      <c r="IH106" s="424"/>
      <c r="II106" s="424"/>
      <c r="IJ106" s="424"/>
      <c r="IK106" s="424"/>
      <c r="IL106" s="424"/>
      <c r="IM106" s="424"/>
      <c r="IN106" s="424"/>
      <c r="IO106" s="424"/>
    </row>
    <row r="107" spans="1:249" s="385" customFormat="1">
      <c r="A107" s="427"/>
      <c r="B107" s="427"/>
      <c r="C107" s="756"/>
      <c r="D107" s="434"/>
      <c r="E107" s="432"/>
      <c r="F107" s="432"/>
      <c r="G107" s="421"/>
      <c r="H107" s="422"/>
      <c r="I107" s="423"/>
      <c r="J107" s="423"/>
      <c r="K107" s="423"/>
      <c r="L107" s="423"/>
      <c r="M107" s="423"/>
      <c r="N107" s="423"/>
      <c r="O107" s="424"/>
      <c r="P107" s="424"/>
      <c r="Q107" s="424"/>
      <c r="R107" s="424"/>
      <c r="S107" s="424"/>
      <c r="T107" s="424"/>
      <c r="U107" s="424"/>
      <c r="V107" s="424"/>
      <c r="W107" s="424"/>
      <c r="X107" s="424"/>
      <c r="Y107" s="424"/>
      <c r="Z107" s="424"/>
      <c r="AA107" s="424"/>
      <c r="AB107" s="424"/>
      <c r="AC107" s="424"/>
      <c r="AD107" s="424"/>
      <c r="AE107" s="424"/>
      <c r="AF107" s="424"/>
      <c r="AG107" s="424"/>
      <c r="AH107" s="424"/>
      <c r="AI107" s="424"/>
      <c r="AJ107" s="424"/>
      <c r="AK107" s="424"/>
      <c r="AL107" s="424"/>
      <c r="AM107" s="424"/>
      <c r="AN107" s="424"/>
      <c r="AO107" s="424"/>
      <c r="AP107" s="424"/>
      <c r="AQ107" s="424"/>
      <c r="AR107" s="424"/>
      <c r="AS107" s="424"/>
      <c r="AT107" s="424"/>
      <c r="AU107" s="424"/>
      <c r="AV107" s="424"/>
      <c r="AW107" s="424"/>
      <c r="AX107" s="424"/>
      <c r="AY107" s="424"/>
      <c r="AZ107" s="424"/>
      <c r="BA107" s="424"/>
      <c r="BB107" s="424"/>
      <c r="BC107" s="424"/>
      <c r="BD107" s="424"/>
      <c r="BE107" s="424"/>
      <c r="BF107" s="424"/>
      <c r="BG107" s="424"/>
      <c r="BH107" s="424"/>
      <c r="BI107" s="424"/>
      <c r="BJ107" s="424"/>
      <c r="BK107" s="424"/>
      <c r="BL107" s="424"/>
      <c r="BM107" s="424"/>
      <c r="BN107" s="424"/>
      <c r="BO107" s="424"/>
      <c r="BP107" s="424"/>
      <c r="BQ107" s="424"/>
      <c r="BR107" s="424"/>
      <c r="BS107" s="424"/>
      <c r="BT107" s="424"/>
      <c r="BU107" s="424"/>
      <c r="BV107" s="424"/>
      <c r="BW107" s="424"/>
      <c r="BX107" s="424"/>
      <c r="BY107" s="424"/>
      <c r="BZ107" s="424"/>
      <c r="CA107" s="424"/>
      <c r="CB107" s="424"/>
      <c r="CC107" s="424"/>
      <c r="CD107" s="424"/>
      <c r="CE107" s="424"/>
      <c r="CF107" s="424"/>
      <c r="CG107" s="424"/>
      <c r="CH107" s="424"/>
      <c r="CI107" s="424"/>
      <c r="CJ107" s="424"/>
      <c r="CK107" s="424"/>
      <c r="CL107" s="424"/>
      <c r="CM107" s="424"/>
      <c r="CN107" s="424"/>
      <c r="CO107" s="424"/>
      <c r="CP107" s="424"/>
      <c r="CQ107" s="424"/>
      <c r="CR107" s="424"/>
      <c r="CS107" s="424"/>
      <c r="CT107" s="424"/>
      <c r="CU107" s="424"/>
      <c r="CV107" s="424"/>
      <c r="CW107" s="424"/>
      <c r="CX107" s="424"/>
      <c r="CY107" s="424"/>
      <c r="CZ107" s="424"/>
      <c r="DA107" s="424"/>
      <c r="DB107" s="424"/>
      <c r="DC107" s="424"/>
      <c r="DD107" s="424"/>
      <c r="DE107" s="424"/>
      <c r="DF107" s="424"/>
      <c r="DG107" s="424"/>
      <c r="DH107" s="424"/>
      <c r="DI107" s="424"/>
      <c r="DJ107" s="424"/>
      <c r="DK107" s="424"/>
      <c r="DL107" s="424"/>
      <c r="DM107" s="424"/>
      <c r="DN107" s="424"/>
      <c r="DO107" s="424"/>
      <c r="DP107" s="424"/>
      <c r="DQ107" s="424"/>
      <c r="DR107" s="424"/>
      <c r="DS107" s="424"/>
      <c r="DT107" s="424"/>
      <c r="DU107" s="424"/>
      <c r="DV107" s="424"/>
      <c r="DW107" s="424"/>
      <c r="DX107" s="424"/>
      <c r="DY107" s="424"/>
      <c r="DZ107" s="424"/>
      <c r="EA107" s="424"/>
      <c r="EB107" s="424"/>
      <c r="EC107" s="424"/>
      <c r="ED107" s="424"/>
      <c r="EE107" s="424"/>
      <c r="EF107" s="424"/>
      <c r="EG107" s="424"/>
      <c r="EH107" s="424"/>
      <c r="EI107" s="424"/>
      <c r="EJ107" s="424"/>
      <c r="EK107" s="424"/>
      <c r="EL107" s="424"/>
      <c r="EM107" s="424"/>
      <c r="EN107" s="424"/>
      <c r="EO107" s="424"/>
      <c r="EP107" s="424"/>
      <c r="EQ107" s="424"/>
      <c r="ER107" s="424"/>
      <c r="ES107" s="424"/>
      <c r="ET107" s="424"/>
      <c r="EU107" s="424"/>
      <c r="EV107" s="424"/>
      <c r="EW107" s="424"/>
      <c r="EX107" s="424"/>
      <c r="EY107" s="424"/>
      <c r="EZ107" s="424"/>
      <c r="FA107" s="424"/>
      <c r="FB107" s="424"/>
      <c r="FC107" s="424"/>
      <c r="FD107" s="424"/>
      <c r="FE107" s="424"/>
      <c r="FF107" s="424"/>
      <c r="FG107" s="424"/>
      <c r="FH107" s="424"/>
      <c r="FI107" s="424"/>
      <c r="FJ107" s="424"/>
      <c r="FK107" s="424"/>
      <c r="FL107" s="424"/>
      <c r="FM107" s="424"/>
      <c r="FN107" s="424"/>
      <c r="FO107" s="424"/>
      <c r="FP107" s="424"/>
      <c r="FQ107" s="424"/>
      <c r="FR107" s="424"/>
      <c r="FS107" s="424"/>
      <c r="FT107" s="424"/>
      <c r="FU107" s="424"/>
      <c r="FV107" s="424"/>
      <c r="FW107" s="424"/>
      <c r="FX107" s="424"/>
      <c r="FY107" s="424"/>
      <c r="FZ107" s="424"/>
      <c r="GA107" s="424"/>
      <c r="GB107" s="424"/>
      <c r="GC107" s="424"/>
      <c r="GD107" s="424"/>
      <c r="GE107" s="424"/>
      <c r="GF107" s="424"/>
      <c r="GG107" s="424"/>
      <c r="GH107" s="424"/>
      <c r="GI107" s="424"/>
      <c r="GJ107" s="424"/>
      <c r="GK107" s="424"/>
      <c r="GL107" s="424"/>
      <c r="GM107" s="424"/>
      <c r="GN107" s="424"/>
      <c r="GO107" s="424"/>
      <c r="GP107" s="424"/>
      <c r="GQ107" s="424"/>
      <c r="GR107" s="424"/>
      <c r="GS107" s="424"/>
      <c r="GT107" s="424"/>
      <c r="GU107" s="424"/>
      <c r="GV107" s="424"/>
      <c r="GW107" s="424"/>
      <c r="GX107" s="424"/>
      <c r="GY107" s="424"/>
      <c r="GZ107" s="424"/>
      <c r="HA107" s="424"/>
      <c r="HB107" s="424"/>
      <c r="HC107" s="424"/>
      <c r="HD107" s="424"/>
      <c r="HE107" s="424"/>
      <c r="HF107" s="424"/>
      <c r="HG107" s="424"/>
      <c r="HH107" s="424"/>
      <c r="HI107" s="424"/>
      <c r="HJ107" s="424"/>
      <c r="HK107" s="424"/>
      <c r="HL107" s="424"/>
      <c r="HM107" s="424"/>
      <c r="HN107" s="424"/>
      <c r="HO107" s="424"/>
      <c r="HP107" s="424"/>
      <c r="HQ107" s="424"/>
      <c r="HR107" s="424"/>
      <c r="HS107" s="424"/>
      <c r="HT107" s="424"/>
      <c r="HU107" s="424"/>
      <c r="HV107" s="424"/>
      <c r="HW107" s="424"/>
      <c r="HX107" s="424"/>
      <c r="HY107" s="424"/>
      <c r="HZ107" s="424"/>
      <c r="IA107" s="424"/>
      <c r="IB107" s="424"/>
      <c r="IC107" s="424"/>
      <c r="ID107" s="424"/>
      <c r="IE107" s="424"/>
      <c r="IF107" s="424"/>
      <c r="IG107" s="424"/>
      <c r="IH107" s="424"/>
      <c r="II107" s="424"/>
      <c r="IJ107" s="424"/>
      <c r="IK107" s="424"/>
      <c r="IL107" s="424"/>
      <c r="IM107" s="424"/>
      <c r="IN107" s="424"/>
      <c r="IO107" s="424"/>
    </row>
    <row r="108" spans="1:249" s="385" customFormat="1" ht="138">
      <c r="A108" s="427" t="s">
        <v>1381</v>
      </c>
      <c r="B108" s="427" t="s">
        <v>1425</v>
      </c>
      <c r="C108" s="756" t="s">
        <v>774</v>
      </c>
      <c r="D108" s="383" t="s">
        <v>1431</v>
      </c>
      <c r="E108" s="432"/>
      <c r="F108" s="432"/>
      <c r="G108" s="421"/>
      <c r="H108" s="422"/>
      <c r="I108" s="423"/>
      <c r="J108" s="423"/>
      <c r="K108" s="423"/>
      <c r="L108" s="423"/>
      <c r="M108" s="423"/>
      <c r="N108" s="423"/>
      <c r="O108" s="424"/>
      <c r="P108" s="424"/>
      <c r="Q108" s="424"/>
      <c r="R108" s="424"/>
      <c r="S108" s="424"/>
      <c r="T108" s="424"/>
      <c r="U108" s="424"/>
      <c r="V108" s="424"/>
      <c r="W108" s="424"/>
      <c r="X108" s="424"/>
      <c r="Y108" s="424"/>
      <c r="Z108" s="424"/>
      <c r="AA108" s="424"/>
      <c r="AB108" s="424"/>
      <c r="AC108" s="424"/>
      <c r="AD108" s="424"/>
      <c r="AE108" s="424"/>
      <c r="AF108" s="424"/>
      <c r="AG108" s="424"/>
      <c r="AH108" s="424"/>
      <c r="AI108" s="424"/>
      <c r="AJ108" s="424"/>
      <c r="AK108" s="424"/>
      <c r="AL108" s="424"/>
      <c r="AM108" s="424"/>
      <c r="AN108" s="424"/>
      <c r="AO108" s="424"/>
      <c r="AP108" s="424"/>
      <c r="AQ108" s="424"/>
      <c r="AR108" s="424"/>
      <c r="AS108" s="424"/>
      <c r="AT108" s="424"/>
      <c r="AU108" s="424"/>
      <c r="AV108" s="424"/>
      <c r="AW108" s="424"/>
      <c r="AX108" s="424"/>
      <c r="AY108" s="424"/>
      <c r="AZ108" s="424"/>
      <c r="BA108" s="424"/>
      <c r="BB108" s="424"/>
      <c r="BC108" s="424"/>
      <c r="BD108" s="424"/>
      <c r="BE108" s="424"/>
      <c r="BF108" s="424"/>
      <c r="BG108" s="424"/>
      <c r="BH108" s="424"/>
      <c r="BI108" s="424"/>
      <c r="BJ108" s="424"/>
      <c r="BK108" s="424"/>
      <c r="BL108" s="424"/>
      <c r="BM108" s="424"/>
      <c r="BN108" s="424"/>
      <c r="BO108" s="424"/>
      <c r="BP108" s="424"/>
      <c r="BQ108" s="424"/>
      <c r="BR108" s="424"/>
      <c r="BS108" s="424"/>
      <c r="BT108" s="424"/>
      <c r="BU108" s="424"/>
      <c r="BV108" s="424"/>
      <c r="BW108" s="424"/>
      <c r="BX108" s="424"/>
      <c r="BY108" s="424"/>
      <c r="BZ108" s="424"/>
      <c r="CA108" s="424"/>
      <c r="CB108" s="424"/>
      <c r="CC108" s="424"/>
      <c r="CD108" s="424"/>
      <c r="CE108" s="424"/>
      <c r="CF108" s="424"/>
      <c r="CG108" s="424"/>
      <c r="CH108" s="424"/>
      <c r="CI108" s="424"/>
      <c r="CJ108" s="424"/>
      <c r="CK108" s="424"/>
      <c r="CL108" s="424"/>
      <c r="CM108" s="424"/>
      <c r="CN108" s="424"/>
      <c r="CO108" s="424"/>
      <c r="CP108" s="424"/>
      <c r="CQ108" s="424"/>
      <c r="CR108" s="424"/>
      <c r="CS108" s="424"/>
      <c r="CT108" s="424"/>
      <c r="CU108" s="424"/>
      <c r="CV108" s="424"/>
      <c r="CW108" s="424"/>
      <c r="CX108" s="424"/>
      <c r="CY108" s="424"/>
      <c r="CZ108" s="424"/>
      <c r="DA108" s="424"/>
      <c r="DB108" s="424"/>
      <c r="DC108" s="424"/>
      <c r="DD108" s="424"/>
      <c r="DE108" s="424"/>
      <c r="DF108" s="424"/>
      <c r="DG108" s="424"/>
      <c r="DH108" s="424"/>
      <c r="DI108" s="424"/>
      <c r="DJ108" s="424"/>
      <c r="DK108" s="424"/>
      <c r="DL108" s="424"/>
      <c r="DM108" s="424"/>
      <c r="DN108" s="424"/>
      <c r="DO108" s="424"/>
      <c r="DP108" s="424"/>
      <c r="DQ108" s="424"/>
      <c r="DR108" s="424"/>
      <c r="DS108" s="424"/>
      <c r="DT108" s="424"/>
      <c r="DU108" s="424"/>
      <c r="DV108" s="424"/>
      <c r="DW108" s="424"/>
      <c r="DX108" s="424"/>
      <c r="DY108" s="424"/>
      <c r="DZ108" s="424"/>
      <c r="EA108" s="424"/>
      <c r="EB108" s="424"/>
      <c r="EC108" s="424"/>
      <c r="ED108" s="424"/>
      <c r="EE108" s="424"/>
      <c r="EF108" s="424"/>
      <c r="EG108" s="424"/>
      <c r="EH108" s="424"/>
      <c r="EI108" s="424"/>
      <c r="EJ108" s="424"/>
      <c r="EK108" s="424"/>
      <c r="EL108" s="424"/>
      <c r="EM108" s="424"/>
      <c r="EN108" s="424"/>
      <c r="EO108" s="424"/>
      <c r="EP108" s="424"/>
      <c r="EQ108" s="424"/>
      <c r="ER108" s="424"/>
      <c r="ES108" s="424"/>
      <c r="ET108" s="424"/>
      <c r="EU108" s="424"/>
      <c r="EV108" s="424"/>
      <c r="EW108" s="424"/>
      <c r="EX108" s="424"/>
      <c r="EY108" s="424"/>
      <c r="EZ108" s="424"/>
      <c r="FA108" s="424"/>
      <c r="FB108" s="424"/>
      <c r="FC108" s="424"/>
      <c r="FD108" s="424"/>
      <c r="FE108" s="424"/>
      <c r="FF108" s="424"/>
      <c r="FG108" s="424"/>
      <c r="FH108" s="424"/>
      <c r="FI108" s="424"/>
      <c r="FJ108" s="424"/>
      <c r="FK108" s="424"/>
      <c r="FL108" s="424"/>
      <c r="FM108" s="424"/>
      <c r="FN108" s="424"/>
      <c r="FO108" s="424"/>
      <c r="FP108" s="424"/>
      <c r="FQ108" s="424"/>
      <c r="FR108" s="424"/>
      <c r="FS108" s="424"/>
      <c r="FT108" s="424"/>
      <c r="FU108" s="424"/>
      <c r="FV108" s="424"/>
      <c r="FW108" s="424"/>
      <c r="FX108" s="424"/>
      <c r="FY108" s="424"/>
      <c r="FZ108" s="424"/>
      <c r="GA108" s="424"/>
      <c r="GB108" s="424"/>
      <c r="GC108" s="424"/>
      <c r="GD108" s="424"/>
      <c r="GE108" s="424"/>
      <c r="GF108" s="424"/>
      <c r="GG108" s="424"/>
      <c r="GH108" s="424"/>
      <c r="GI108" s="424"/>
      <c r="GJ108" s="424"/>
      <c r="GK108" s="424"/>
      <c r="GL108" s="424"/>
      <c r="GM108" s="424"/>
      <c r="GN108" s="424"/>
      <c r="GO108" s="424"/>
      <c r="GP108" s="424"/>
      <c r="GQ108" s="424"/>
      <c r="GR108" s="424"/>
      <c r="GS108" s="424"/>
      <c r="GT108" s="424"/>
      <c r="GU108" s="424"/>
      <c r="GV108" s="424"/>
      <c r="GW108" s="424"/>
      <c r="GX108" s="424"/>
      <c r="GY108" s="424"/>
      <c r="GZ108" s="424"/>
      <c r="HA108" s="424"/>
      <c r="HB108" s="424"/>
      <c r="HC108" s="424"/>
      <c r="HD108" s="424"/>
      <c r="HE108" s="424"/>
      <c r="HF108" s="424"/>
      <c r="HG108" s="424"/>
      <c r="HH108" s="424"/>
      <c r="HI108" s="424"/>
      <c r="HJ108" s="424"/>
      <c r="HK108" s="424"/>
      <c r="HL108" s="424"/>
      <c r="HM108" s="424"/>
      <c r="HN108" s="424"/>
      <c r="HO108" s="424"/>
      <c r="HP108" s="424"/>
      <c r="HQ108" s="424"/>
      <c r="HR108" s="424"/>
      <c r="HS108" s="424"/>
      <c r="HT108" s="424"/>
      <c r="HU108" s="424"/>
      <c r="HV108" s="424"/>
      <c r="HW108" s="424"/>
      <c r="HX108" s="424"/>
      <c r="HY108" s="424"/>
      <c r="HZ108" s="424"/>
      <c r="IA108" s="424"/>
      <c r="IB108" s="424"/>
      <c r="IC108" s="424"/>
      <c r="ID108" s="424"/>
      <c r="IE108" s="424"/>
      <c r="IF108" s="424"/>
      <c r="IG108" s="424"/>
      <c r="IH108" s="424"/>
      <c r="II108" s="424"/>
      <c r="IJ108" s="424"/>
      <c r="IK108" s="424"/>
      <c r="IL108" s="424"/>
      <c r="IM108" s="424"/>
      <c r="IN108" s="424"/>
      <c r="IO108" s="424"/>
    </row>
    <row r="109" spans="1:249" s="385" customFormat="1">
      <c r="A109" s="427"/>
      <c r="B109" s="427"/>
      <c r="C109" s="756"/>
      <c r="D109" s="794" t="s">
        <v>1432</v>
      </c>
      <c r="E109" s="432" t="s">
        <v>892</v>
      </c>
      <c r="F109" s="433">
        <v>24</v>
      </c>
      <c r="G109" s="421"/>
      <c r="H109" s="422">
        <f>F109*G109</f>
        <v>0</v>
      </c>
      <c r="I109" s="423"/>
      <c r="J109" s="423"/>
      <c r="K109" s="423"/>
      <c r="L109" s="423"/>
      <c r="M109" s="423"/>
      <c r="N109" s="423"/>
      <c r="O109" s="424"/>
      <c r="P109" s="424"/>
      <c r="Q109" s="424"/>
      <c r="R109" s="424"/>
      <c r="S109" s="424"/>
      <c r="T109" s="424"/>
      <c r="U109" s="424"/>
      <c r="V109" s="424"/>
      <c r="W109" s="424"/>
      <c r="X109" s="424"/>
      <c r="Y109" s="424"/>
      <c r="Z109" s="424"/>
      <c r="AA109" s="424"/>
      <c r="AB109" s="424"/>
      <c r="AC109" s="424"/>
      <c r="AD109" s="424"/>
      <c r="AE109" s="424"/>
      <c r="AF109" s="424"/>
      <c r="AG109" s="424"/>
      <c r="AH109" s="424"/>
      <c r="AI109" s="424"/>
      <c r="AJ109" s="424"/>
      <c r="AK109" s="424"/>
      <c r="AL109" s="424"/>
      <c r="AM109" s="424"/>
      <c r="AN109" s="424"/>
      <c r="AO109" s="424"/>
      <c r="AP109" s="424"/>
      <c r="AQ109" s="424"/>
      <c r="AR109" s="424"/>
      <c r="AS109" s="424"/>
      <c r="AT109" s="424"/>
      <c r="AU109" s="424"/>
      <c r="AV109" s="424"/>
      <c r="AW109" s="424"/>
      <c r="AX109" s="424"/>
      <c r="AY109" s="424"/>
      <c r="AZ109" s="424"/>
      <c r="BA109" s="424"/>
      <c r="BB109" s="424"/>
      <c r="BC109" s="424"/>
      <c r="BD109" s="424"/>
      <c r="BE109" s="424"/>
      <c r="BF109" s="424"/>
      <c r="BG109" s="424"/>
      <c r="BH109" s="424"/>
      <c r="BI109" s="424"/>
      <c r="BJ109" s="424"/>
      <c r="BK109" s="424"/>
      <c r="BL109" s="424"/>
      <c r="BM109" s="424"/>
      <c r="BN109" s="424"/>
      <c r="BO109" s="424"/>
      <c r="BP109" s="424"/>
      <c r="BQ109" s="424"/>
      <c r="BR109" s="424"/>
      <c r="BS109" s="424"/>
      <c r="BT109" s="424"/>
      <c r="BU109" s="424"/>
      <c r="BV109" s="424"/>
      <c r="BW109" s="424"/>
      <c r="BX109" s="424"/>
      <c r="BY109" s="424"/>
      <c r="BZ109" s="424"/>
      <c r="CA109" s="424"/>
      <c r="CB109" s="424"/>
      <c r="CC109" s="424"/>
      <c r="CD109" s="424"/>
      <c r="CE109" s="424"/>
      <c r="CF109" s="424"/>
      <c r="CG109" s="424"/>
      <c r="CH109" s="424"/>
      <c r="CI109" s="424"/>
      <c r="CJ109" s="424"/>
      <c r="CK109" s="424"/>
      <c r="CL109" s="424"/>
      <c r="CM109" s="424"/>
      <c r="CN109" s="424"/>
      <c r="CO109" s="424"/>
      <c r="CP109" s="424"/>
      <c r="CQ109" s="424"/>
      <c r="CR109" s="424"/>
      <c r="CS109" s="424"/>
      <c r="CT109" s="424"/>
      <c r="CU109" s="424"/>
      <c r="CV109" s="424"/>
      <c r="CW109" s="424"/>
      <c r="CX109" s="424"/>
      <c r="CY109" s="424"/>
      <c r="CZ109" s="424"/>
      <c r="DA109" s="424"/>
      <c r="DB109" s="424"/>
      <c r="DC109" s="424"/>
      <c r="DD109" s="424"/>
      <c r="DE109" s="424"/>
      <c r="DF109" s="424"/>
      <c r="DG109" s="424"/>
      <c r="DH109" s="424"/>
      <c r="DI109" s="424"/>
      <c r="DJ109" s="424"/>
      <c r="DK109" s="424"/>
      <c r="DL109" s="424"/>
      <c r="DM109" s="424"/>
      <c r="DN109" s="424"/>
      <c r="DO109" s="424"/>
      <c r="DP109" s="424"/>
      <c r="DQ109" s="424"/>
      <c r="DR109" s="424"/>
      <c r="DS109" s="424"/>
      <c r="DT109" s="424"/>
      <c r="DU109" s="424"/>
      <c r="DV109" s="424"/>
      <c r="DW109" s="424"/>
      <c r="DX109" s="424"/>
      <c r="DY109" s="424"/>
      <c r="DZ109" s="424"/>
      <c r="EA109" s="424"/>
      <c r="EB109" s="424"/>
      <c r="EC109" s="424"/>
      <c r="ED109" s="424"/>
      <c r="EE109" s="424"/>
      <c r="EF109" s="424"/>
      <c r="EG109" s="424"/>
      <c r="EH109" s="424"/>
      <c r="EI109" s="424"/>
      <c r="EJ109" s="424"/>
      <c r="EK109" s="424"/>
      <c r="EL109" s="424"/>
      <c r="EM109" s="424"/>
      <c r="EN109" s="424"/>
      <c r="EO109" s="424"/>
      <c r="EP109" s="424"/>
      <c r="EQ109" s="424"/>
      <c r="ER109" s="424"/>
      <c r="ES109" s="424"/>
      <c r="ET109" s="424"/>
      <c r="EU109" s="424"/>
      <c r="EV109" s="424"/>
      <c r="EW109" s="424"/>
      <c r="EX109" s="424"/>
      <c r="EY109" s="424"/>
      <c r="EZ109" s="424"/>
      <c r="FA109" s="424"/>
      <c r="FB109" s="424"/>
      <c r="FC109" s="424"/>
      <c r="FD109" s="424"/>
      <c r="FE109" s="424"/>
      <c r="FF109" s="424"/>
      <c r="FG109" s="424"/>
      <c r="FH109" s="424"/>
      <c r="FI109" s="424"/>
      <c r="FJ109" s="424"/>
      <c r="FK109" s="424"/>
      <c r="FL109" s="424"/>
      <c r="FM109" s="424"/>
      <c r="FN109" s="424"/>
      <c r="FO109" s="424"/>
      <c r="FP109" s="424"/>
      <c r="FQ109" s="424"/>
      <c r="FR109" s="424"/>
      <c r="FS109" s="424"/>
      <c r="FT109" s="424"/>
      <c r="FU109" s="424"/>
      <c r="FV109" s="424"/>
      <c r="FW109" s="424"/>
      <c r="FX109" s="424"/>
      <c r="FY109" s="424"/>
      <c r="FZ109" s="424"/>
      <c r="GA109" s="424"/>
      <c r="GB109" s="424"/>
      <c r="GC109" s="424"/>
      <c r="GD109" s="424"/>
      <c r="GE109" s="424"/>
      <c r="GF109" s="424"/>
      <c r="GG109" s="424"/>
      <c r="GH109" s="424"/>
      <c r="GI109" s="424"/>
      <c r="GJ109" s="424"/>
      <c r="GK109" s="424"/>
      <c r="GL109" s="424"/>
      <c r="GM109" s="424"/>
      <c r="GN109" s="424"/>
      <c r="GO109" s="424"/>
      <c r="GP109" s="424"/>
      <c r="GQ109" s="424"/>
      <c r="GR109" s="424"/>
      <c r="GS109" s="424"/>
      <c r="GT109" s="424"/>
      <c r="GU109" s="424"/>
      <c r="GV109" s="424"/>
      <c r="GW109" s="424"/>
      <c r="GX109" s="424"/>
      <c r="GY109" s="424"/>
      <c r="GZ109" s="424"/>
      <c r="HA109" s="424"/>
      <c r="HB109" s="424"/>
      <c r="HC109" s="424"/>
      <c r="HD109" s="424"/>
      <c r="HE109" s="424"/>
      <c r="HF109" s="424"/>
      <c r="HG109" s="424"/>
      <c r="HH109" s="424"/>
      <c r="HI109" s="424"/>
      <c r="HJ109" s="424"/>
      <c r="HK109" s="424"/>
      <c r="HL109" s="424"/>
      <c r="HM109" s="424"/>
      <c r="HN109" s="424"/>
      <c r="HO109" s="424"/>
      <c r="HP109" s="424"/>
      <c r="HQ109" s="424"/>
      <c r="HR109" s="424"/>
      <c r="HS109" s="424"/>
      <c r="HT109" s="424"/>
      <c r="HU109" s="424"/>
      <c r="HV109" s="424"/>
      <c r="HW109" s="424"/>
      <c r="HX109" s="424"/>
      <c r="HY109" s="424"/>
      <c r="HZ109" s="424"/>
      <c r="IA109" s="424"/>
      <c r="IB109" s="424"/>
      <c r="IC109" s="424"/>
      <c r="ID109" s="424"/>
      <c r="IE109" s="424"/>
      <c r="IF109" s="424"/>
      <c r="IG109" s="424"/>
      <c r="IH109" s="424"/>
      <c r="II109" s="424"/>
      <c r="IJ109" s="424"/>
      <c r="IK109" s="424"/>
      <c r="IL109" s="424"/>
      <c r="IM109" s="424"/>
      <c r="IN109" s="424"/>
      <c r="IO109" s="424"/>
    </row>
    <row r="110" spans="1:249" s="385" customFormat="1">
      <c r="A110" s="427"/>
      <c r="B110" s="427"/>
      <c r="C110" s="756"/>
      <c r="D110" s="434"/>
      <c r="E110" s="432"/>
      <c r="F110" s="432"/>
      <c r="G110" s="421"/>
      <c r="H110" s="422"/>
      <c r="I110" s="423"/>
      <c r="J110" s="423"/>
      <c r="K110" s="423"/>
      <c r="L110" s="423"/>
      <c r="M110" s="423"/>
      <c r="N110" s="423"/>
      <c r="O110" s="424"/>
      <c r="P110" s="424"/>
      <c r="Q110" s="424"/>
      <c r="R110" s="424"/>
      <c r="S110" s="424"/>
      <c r="T110" s="424"/>
      <c r="U110" s="424"/>
      <c r="V110" s="424"/>
      <c r="W110" s="424"/>
      <c r="X110" s="424"/>
      <c r="Y110" s="424"/>
      <c r="Z110" s="424"/>
      <c r="AA110" s="424"/>
      <c r="AB110" s="424"/>
      <c r="AC110" s="424"/>
      <c r="AD110" s="424"/>
      <c r="AE110" s="424"/>
      <c r="AF110" s="424"/>
      <c r="AG110" s="424"/>
      <c r="AH110" s="424"/>
      <c r="AI110" s="424"/>
      <c r="AJ110" s="424"/>
      <c r="AK110" s="424"/>
      <c r="AL110" s="424"/>
      <c r="AM110" s="424"/>
      <c r="AN110" s="424"/>
      <c r="AO110" s="424"/>
      <c r="AP110" s="424"/>
      <c r="AQ110" s="424"/>
      <c r="AR110" s="424"/>
      <c r="AS110" s="424"/>
      <c r="AT110" s="424"/>
      <c r="AU110" s="424"/>
      <c r="AV110" s="424"/>
      <c r="AW110" s="424"/>
      <c r="AX110" s="424"/>
      <c r="AY110" s="424"/>
      <c r="AZ110" s="424"/>
      <c r="BA110" s="424"/>
      <c r="BB110" s="424"/>
      <c r="BC110" s="424"/>
      <c r="BD110" s="424"/>
      <c r="BE110" s="424"/>
      <c r="BF110" s="424"/>
      <c r="BG110" s="424"/>
      <c r="BH110" s="424"/>
      <c r="BI110" s="424"/>
      <c r="BJ110" s="424"/>
      <c r="BK110" s="424"/>
      <c r="BL110" s="424"/>
      <c r="BM110" s="424"/>
      <c r="BN110" s="424"/>
      <c r="BO110" s="424"/>
      <c r="BP110" s="424"/>
      <c r="BQ110" s="424"/>
      <c r="BR110" s="424"/>
      <c r="BS110" s="424"/>
      <c r="BT110" s="424"/>
      <c r="BU110" s="424"/>
      <c r="BV110" s="424"/>
      <c r="BW110" s="424"/>
      <c r="BX110" s="424"/>
      <c r="BY110" s="424"/>
      <c r="BZ110" s="424"/>
      <c r="CA110" s="424"/>
      <c r="CB110" s="424"/>
      <c r="CC110" s="424"/>
      <c r="CD110" s="424"/>
      <c r="CE110" s="424"/>
      <c r="CF110" s="424"/>
      <c r="CG110" s="424"/>
      <c r="CH110" s="424"/>
      <c r="CI110" s="424"/>
      <c r="CJ110" s="424"/>
      <c r="CK110" s="424"/>
      <c r="CL110" s="424"/>
      <c r="CM110" s="424"/>
      <c r="CN110" s="424"/>
      <c r="CO110" s="424"/>
      <c r="CP110" s="424"/>
      <c r="CQ110" s="424"/>
      <c r="CR110" s="424"/>
      <c r="CS110" s="424"/>
      <c r="CT110" s="424"/>
      <c r="CU110" s="424"/>
      <c r="CV110" s="424"/>
      <c r="CW110" s="424"/>
      <c r="CX110" s="424"/>
      <c r="CY110" s="424"/>
      <c r="CZ110" s="424"/>
      <c r="DA110" s="424"/>
      <c r="DB110" s="424"/>
      <c r="DC110" s="424"/>
      <c r="DD110" s="424"/>
      <c r="DE110" s="424"/>
      <c r="DF110" s="424"/>
      <c r="DG110" s="424"/>
      <c r="DH110" s="424"/>
      <c r="DI110" s="424"/>
      <c r="DJ110" s="424"/>
      <c r="DK110" s="424"/>
      <c r="DL110" s="424"/>
      <c r="DM110" s="424"/>
      <c r="DN110" s="424"/>
      <c r="DO110" s="424"/>
      <c r="DP110" s="424"/>
      <c r="DQ110" s="424"/>
      <c r="DR110" s="424"/>
      <c r="DS110" s="424"/>
      <c r="DT110" s="424"/>
      <c r="DU110" s="424"/>
      <c r="DV110" s="424"/>
      <c r="DW110" s="424"/>
      <c r="DX110" s="424"/>
      <c r="DY110" s="424"/>
      <c r="DZ110" s="424"/>
      <c r="EA110" s="424"/>
      <c r="EB110" s="424"/>
      <c r="EC110" s="424"/>
      <c r="ED110" s="424"/>
      <c r="EE110" s="424"/>
      <c r="EF110" s="424"/>
      <c r="EG110" s="424"/>
      <c r="EH110" s="424"/>
      <c r="EI110" s="424"/>
      <c r="EJ110" s="424"/>
      <c r="EK110" s="424"/>
      <c r="EL110" s="424"/>
      <c r="EM110" s="424"/>
      <c r="EN110" s="424"/>
      <c r="EO110" s="424"/>
      <c r="EP110" s="424"/>
      <c r="EQ110" s="424"/>
      <c r="ER110" s="424"/>
      <c r="ES110" s="424"/>
      <c r="ET110" s="424"/>
      <c r="EU110" s="424"/>
      <c r="EV110" s="424"/>
      <c r="EW110" s="424"/>
      <c r="EX110" s="424"/>
      <c r="EY110" s="424"/>
      <c r="EZ110" s="424"/>
      <c r="FA110" s="424"/>
      <c r="FB110" s="424"/>
      <c r="FC110" s="424"/>
      <c r="FD110" s="424"/>
      <c r="FE110" s="424"/>
      <c r="FF110" s="424"/>
      <c r="FG110" s="424"/>
      <c r="FH110" s="424"/>
      <c r="FI110" s="424"/>
      <c r="FJ110" s="424"/>
      <c r="FK110" s="424"/>
      <c r="FL110" s="424"/>
      <c r="FM110" s="424"/>
      <c r="FN110" s="424"/>
      <c r="FO110" s="424"/>
      <c r="FP110" s="424"/>
      <c r="FQ110" s="424"/>
      <c r="FR110" s="424"/>
      <c r="FS110" s="424"/>
      <c r="FT110" s="424"/>
      <c r="FU110" s="424"/>
      <c r="FV110" s="424"/>
      <c r="FW110" s="424"/>
      <c r="FX110" s="424"/>
      <c r="FY110" s="424"/>
      <c r="FZ110" s="424"/>
      <c r="GA110" s="424"/>
      <c r="GB110" s="424"/>
      <c r="GC110" s="424"/>
      <c r="GD110" s="424"/>
      <c r="GE110" s="424"/>
      <c r="GF110" s="424"/>
      <c r="GG110" s="424"/>
      <c r="GH110" s="424"/>
      <c r="GI110" s="424"/>
      <c r="GJ110" s="424"/>
      <c r="GK110" s="424"/>
      <c r="GL110" s="424"/>
      <c r="GM110" s="424"/>
      <c r="GN110" s="424"/>
      <c r="GO110" s="424"/>
      <c r="GP110" s="424"/>
      <c r="GQ110" s="424"/>
      <c r="GR110" s="424"/>
      <c r="GS110" s="424"/>
      <c r="GT110" s="424"/>
      <c r="GU110" s="424"/>
      <c r="GV110" s="424"/>
      <c r="GW110" s="424"/>
      <c r="GX110" s="424"/>
      <c r="GY110" s="424"/>
      <c r="GZ110" s="424"/>
      <c r="HA110" s="424"/>
      <c r="HB110" s="424"/>
      <c r="HC110" s="424"/>
      <c r="HD110" s="424"/>
      <c r="HE110" s="424"/>
      <c r="HF110" s="424"/>
      <c r="HG110" s="424"/>
      <c r="HH110" s="424"/>
      <c r="HI110" s="424"/>
      <c r="HJ110" s="424"/>
      <c r="HK110" s="424"/>
      <c r="HL110" s="424"/>
      <c r="HM110" s="424"/>
      <c r="HN110" s="424"/>
      <c r="HO110" s="424"/>
      <c r="HP110" s="424"/>
      <c r="HQ110" s="424"/>
      <c r="HR110" s="424"/>
      <c r="HS110" s="424"/>
      <c r="HT110" s="424"/>
      <c r="HU110" s="424"/>
      <c r="HV110" s="424"/>
      <c r="HW110" s="424"/>
      <c r="HX110" s="424"/>
      <c r="HY110" s="424"/>
      <c r="HZ110" s="424"/>
      <c r="IA110" s="424"/>
      <c r="IB110" s="424"/>
      <c r="IC110" s="424"/>
      <c r="ID110" s="424"/>
      <c r="IE110" s="424"/>
      <c r="IF110" s="424"/>
      <c r="IG110" s="424"/>
      <c r="IH110" s="424"/>
      <c r="II110" s="424"/>
      <c r="IJ110" s="424"/>
      <c r="IK110" s="424"/>
      <c r="IL110" s="424"/>
      <c r="IM110" s="424"/>
      <c r="IN110" s="424"/>
      <c r="IO110" s="424"/>
    </row>
    <row r="111" spans="1:249" s="385" customFormat="1" ht="103.5">
      <c r="A111" s="427" t="s">
        <v>1381</v>
      </c>
      <c r="B111" s="427" t="s">
        <v>1425</v>
      </c>
      <c r="C111" s="756" t="s">
        <v>779</v>
      </c>
      <c r="D111" s="383" t="s">
        <v>1433</v>
      </c>
      <c r="E111" s="432"/>
      <c r="F111" s="432"/>
      <c r="G111" s="421"/>
      <c r="H111" s="422"/>
      <c r="I111" s="423"/>
      <c r="J111" s="423"/>
      <c r="K111" s="423"/>
      <c r="L111" s="423"/>
      <c r="M111" s="423"/>
      <c r="N111" s="423"/>
      <c r="O111" s="424"/>
      <c r="P111" s="424"/>
      <c r="Q111" s="424"/>
      <c r="R111" s="424"/>
      <c r="S111" s="424"/>
      <c r="T111" s="424"/>
      <c r="U111" s="424"/>
      <c r="V111" s="424"/>
      <c r="W111" s="424"/>
      <c r="X111" s="424"/>
      <c r="Y111" s="424"/>
      <c r="Z111" s="424"/>
      <c r="AA111" s="424"/>
      <c r="AB111" s="424"/>
      <c r="AC111" s="424"/>
      <c r="AD111" s="424"/>
      <c r="AE111" s="424"/>
      <c r="AF111" s="424"/>
      <c r="AG111" s="424"/>
      <c r="AH111" s="424"/>
      <c r="AI111" s="424"/>
      <c r="AJ111" s="424"/>
      <c r="AK111" s="424"/>
      <c r="AL111" s="424"/>
      <c r="AM111" s="424"/>
      <c r="AN111" s="424"/>
      <c r="AO111" s="424"/>
      <c r="AP111" s="424"/>
      <c r="AQ111" s="424"/>
      <c r="AR111" s="424"/>
      <c r="AS111" s="424"/>
      <c r="AT111" s="424"/>
      <c r="AU111" s="424"/>
      <c r="AV111" s="424"/>
      <c r="AW111" s="424"/>
      <c r="AX111" s="424"/>
      <c r="AY111" s="424"/>
      <c r="AZ111" s="424"/>
      <c r="BA111" s="424"/>
      <c r="BB111" s="424"/>
      <c r="BC111" s="424"/>
      <c r="BD111" s="424"/>
      <c r="BE111" s="424"/>
      <c r="BF111" s="424"/>
      <c r="BG111" s="424"/>
      <c r="BH111" s="424"/>
      <c r="BI111" s="424"/>
      <c r="BJ111" s="424"/>
      <c r="BK111" s="424"/>
      <c r="BL111" s="424"/>
      <c r="BM111" s="424"/>
      <c r="BN111" s="424"/>
      <c r="BO111" s="424"/>
      <c r="BP111" s="424"/>
      <c r="BQ111" s="424"/>
      <c r="BR111" s="424"/>
      <c r="BS111" s="424"/>
      <c r="BT111" s="424"/>
      <c r="BU111" s="424"/>
      <c r="BV111" s="424"/>
      <c r="BW111" s="424"/>
      <c r="BX111" s="424"/>
      <c r="BY111" s="424"/>
      <c r="BZ111" s="424"/>
      <c r="CA111" s="424"/>
      <c r="CB111" s="424"/>
      <c r="CC111" s="424"/>
      <c r="CD111" s="424"/>
      <c r="CE111" s="424"/>
      <c r="CF111" s="424"/>
      <c r="CG111" s="424"/>
      <c r="CH111" s="424"/>
      <c r="CI111" s="424"/>
      <c r="CJ111" s="424"/>
      <c r="CK111" s="424"/>
      <c r="CL111" s="424"/>
      <c r="CM111" s="424"/>
      <c r="CN111" s="424"/>
      <c r="CO111" s="424"/>
      <c r="CP111" s="424"/>
      <c r="CQ111" s="424"/>
      <c r="CR111" s="424"/>
      <c r="CS111" s="424"/>
      <c r="CT111" s="424"/>
      <c r="CU111" s="424"/>
      <c r="CV111" s="424"/>
      <c r="CW111" s="424"/>
      <c r="CX111" s="424"/>
      <c r="CY111" s="424"/>
      <c r="CZ111" s="424"/>
      <c r="DA111" s="424"/>
      <c r="DB111" s="424"/>
      <c r="DC111" s="424"/>
      <c r="DD111" s="424"/>
      <c r="DE111" s="424"/>
      <c r="DF111" s="424"/>
      <c r="DG111" s="424"/>
      <c r="DH111" s="424"/>
      <c r="DI111" s="424"/>
      <c r="DJ111" s="424"/>
      <c r="DK111" s="424"/>
      <c r="DL111" s="424"/>
      <c r="DM111" s="424"/>
      <c r="DN111" s="424"/>
      <c r="DO111" s="424"/>
      <c r="DP111" s="424"/>
      <c r="DQ111" s="424"/>
      <c r="DR111" s="424"/>
      <c r="DS111" s="424"/>
      <c r="DT111" s="424"/>
      <c r="DU111" s="424"/>
      <c r="DV111" s="424"/>
      <c r="DW111" s="424"/>
      <c r="DX111" s="424"/>
      <c r="DY111" s="424"/>
      <c r="DZ111" s="424"/>
      <c r="EA111" s="424"/>
      <c r="EB111" s="424"/>
      <c r="EC111" s="424"/>
      <c r="ED111" s="424"/>
      <c r="EE111" s="424"/>
      <c r="EF111" s="424"/>
      <c r="EG111" s="424"/>
      <c r="EH111" s="424"/>
      <c r="EI111" s="424"/>
      <c r="EJ111" s="424"/>
      <c r="EK111" s="424"/>
      <c r="EL111" s="424"/>
      <c r="EM111" s="424"/>
      <c r="EN111" s="424"/>
      <c r="EO111" s="424"/>
      <c r="EP111" s="424"/>
      <c r="EQ111" s="424"/>
      <c r="ER111" s="424"/>
      <c r="ES111" s="424"/>
      <c r="ET111" s="424"/>
      <c r="EU111" s="424"/>
      <c r="EV111" s="424"/>
      <c r="EW111" s="424"/>
      <c r="EX111" s="424"/>
      <c r="EY111" s="424"/>
      <c r="EZ111" s="424"/>
      <c r="FA111" s="424"/>
      <c r="FB111" s="424"/>
      <c r="FC111" s="424"/>
      <c r="FD111" s="424"/>
      <c r="FE111" s="424"/>
      <c r="FF111" s="424"/>
      <c r="FG111" s="424"/>
      <c r="FH111" s="424"/>
      <c r="FI111" s="424"/>
      <c r="FJ111" s="424"/>
      <c r="FK111" s="424"/>
      <c r="FL111" s="424"/>
      <c r="FM111" s="424"/>
      <c r="FN111" s="424"/>
      <c r="FO111" s="424"/>
      <c r="FP111" s="424"/>
      <c r="FQ111" s="424"/>
      <c r="FR111" s="424"/>
      <c r="FS111" s="424"/>
      <c r="FT111" s="424"/>
      <c r="FU111" s="424"/>
      <c r="FV111" s="424"/>
      <c r="FW111" s="424"/>
      <c r="FX111" s="424"/>
      <c r="FY111" s="424"/>
      <c r="FZ111" s="424"/>
      <c r="GA111" s="424"/>
      <c r="GB111" s="424"/>
      <c r="GC111" s="424"/>
      <c r="GD111" s="424"/>
      <c r="GE111" s="424"/>
      <c r="GF111" s="424"/>
      <c r="GG111" s="424"/>
      <c r="GH111" s="424"/>
      <c r="GI111" s="424"/>
      <c r="GJ111" s="424"/>
      <c r="GK111" s="424"/>
      <c r="GL111" s="424"/>
      <c r="GM111" s="424"/>
      <c r="GN111" s="424"/>
      <c r="GO111" s="424"/>
      <c r="GP111" s="424"/>
      <c r="GQ111" s="424"/>
      <c r="GR111" s="424"/>
      <c r="GS111" s="424"/>
      <c r="GT111" s="424"/>
      <c r="GU111" s="424"/>
      <c r="GV111" s="424"/>
      <c r="GW111" s="424"/>
      <c r="GX111" s="424"/>
      <c r="GY111" s="424"/>
      <c r="GZ111" s="424"/>
      <c r="HA111" s="424"/>
      <c r="HB111" s="424"/>
      <c r="HC111" s="424"/>
      <c r="HD111" s="424"/>
      <c r="HE111" s="424"/>
      <c r="HF111" s="424"/>
      <c r="HG111" s="424"/>
      <c r="HH111" s="424"/>
      <c r="HI111" s="424"/>
      <c r="HJ111" s="424"/>
      <c r="HK111" s="424"/>
      <c r="HL111" s="424"/>
      <c r="HM111" s="424"/>
      <c r="HN111" s="424"/>
      <c r="HO111" s="424"/>
      <c r="HP111" s="424"/>
      <c r="HQ111" s="424"/>
      <c r="HR111" s="424"/>
      <c r="HS111" s="424"/>
      <c r="HT111" s="424"/>
      <c r="HU111" s="424"/>
      <c r="HV111" s="424"/>
      <c r="HW111" s="424"/>
      <c r="HX111" s="424"/>
      <c r="HY111" s="424"/>
      <c r="HZ111" s="424"/>
      <c r="IA111" s="424"/>
      <c r="IB111" s="424"/>
      <c r="IC111" s="424"/>
      <c r="ID111" s="424"/>
      <c r="IE111" s="424"/>
      <c r="IF111" s="424"/>
      <c r="IG111" s="424"/>
      <c r="IH111" s="424"/>
      <c r="II111" s="424"/>
      <c r="IJ111" s="424"/>
      <c r="IK111" s="424"/>
      <c r="IL111" s="424"/>
      <c r="IM111" s="424"/>
      <c r="IN111" s="424"/>
      <c r="IO111" s="424"/>
    </row>
    <row r="112" spans="1:249" s="385" customFormat="1">
      <c r="A112" s="427"/>
      <c r="B112" s="427"/>
      <c r="C112" s="756"/>
      <c r="D112" s="383" t="s">
        <v>1144</v>
      </c>
      <c r="E112" s="432"/>
      <c r="F112" s="432"/>
      <c r="G112" s="421"/>
      <c r="H112" s="422"/>
      <c r="I112" s="423"/>
      <c r="J112" s="423"/>
      <c r="K112" s="423"/>
      <c r="L112" s="423"/>
      <c r="M112" s="423"/>
      <c r="N112" s="423"/>
      <c r="O112" s="424"/>
      <c r="P112" s="424"/>
      <c r="Q112" s="424"/>
      <c r="R112" s="424"/>
      <c r="S112" s="424"/>
      <c r="T112" s="424"/>
      <c r="U112" s="424"/>
      <c r="V112" s="424"/>
      <c r="W112" s="424"/>
      <c r="X112" s="424"/>
      <c r="Y112" s="424"/>
      <c r="Z112" s="424"/>
      <c r="AA112" s="424"/>
      <c r="AB112" s="424"/>
      <c r="AC112" s="424"/>
      <c r="AD112" s="424"/>
      <c r="AE112" s="424"/>
      <c r="AF112" s="424"/>
      <c r="AG112" s="424"/>
      <c r="AH112" s="424"/>
      <c r="AI112" s="424"/>
      <c r="AJ112" s="424"/>
      <c r="AK112" s="424"/>
      <c r="AL112" s="424"/>
      <c r="AM112" s="424"/>
      <c r="AN112" s="424"/>
      <c r="AO112" s="424"/>
      <c r="AP112" s="424"/>
      <c r="AQ112" s="424"/>
      <c r="AR112" s="424"/>
      <c r="AS112" s="424"/>
      <c r="AT112" s="424"/>
      <c r="AU112" s="424"/>
      <c r="AV112" s="424"/>
      <c r="AW112" s="424"/>
      <c r="AX112" s="424"/>
      <c r="AY112" s="424"/>
      <c r="AZ112" s="424"/>
      <c r="BA112" s="424"/>
      <c r="BB112" s="424"/>
      <c r="BC112" s="424"/>
      <c r="BD112" s="424"/>
      <c r="BE112" s="424"/>
      <c r="BF112" s="424"/>
      <c r="BG112" s="424"/>
      <c r="BH112" s="424"/>
      <c r="BI112" s="424"/>
      <c r="BJ112" s="424"/>
      <c r="BK112" s="424"/>
      <c r="BL112" s="424"/>
      <c r="BM112" s="424"/>
      <c r="BN112" s="424"/>
      <c r="BO112" s="424"/>
      <c r="BP112" s="424"/>
      <c r="BQ112" s="424"/>
      <c r="BR112" s="424"/>
      <c r="BS112" s="424"/>
      <c r="BT112" s="424"/>
      <c r="BU112" s="424"/>
      <c r="BV112" s="424"/>
      <c r="BW112" s="424"/>
      <c r="BX112" s="424"/>
      <c r="BY112" s="424"/>
      <c r="BZ112" s="424"/>
      <c r="CA112" s="424"/>
      <c r="CB112" s="424"/>
      <c r="CC112" s="424"/>
      <c r="CD112" s="424"/>
      <c r="CE112" s="424"/>
      <c r="CF112" s="424"/>
      <c r="CG112" s="424"/>
      <c r="CH112" s="424"/>
      <c r="CI112" s="424"/>
      <c r="CJ112" s="424"/>
      <c r="CK112" s="424"/>
      <c r="CL112" s="424"/>
      <c r="CM112" s="424"/>
      <c r="CN112" s="424"/>
      <c r="CO112" s="424"/>
      <c r="CP112" s="424"/>
      <c r="CQ112" s="424"/>
      <c r="CR112" s="424"/>
      <c r="CS112" s="424"/>
      <c r="CT112" s="424"/>
      <c r="CU112" s="424"/>
      <c r="CV112" s="424"/>
      <c r="CW112" s="424"/>
      <c r="CX112" s="424"/>
      <c r="CY112" s="424"/>
      <c r="CZ112" s="424"/>
      <c r="DA112" s="424"/>
      <c r="DB112" s="424"/>
      <c r="DC112" s="424"/>
      <c r="DD112" s="424"/>
      <c r="DE112" s="424"/>
      <c r="DF112" s="424"/>
      <c r="DG112" s="424"/>
      <c r="DH112" s="424"/>
      <c r="DI112" s="424"/>
      <c r="DJ112" s="424"/>
      <c r="DK112" s="424"/>
      <c r="DL112" s="424"/>
      <c r="DM112" s="424"/>
      <c r="DN112" s="424"/>
      <c r="DO112" s="424"/>
      <c r="DP112" s="424"/>
      <c r="DQ112" s="424"/>
      <c r="DR112" s="424"/>
      <c r="DS112" s="424"/>
      <c r="DT112" s="424"/>
      <c r="DU112" s="424"/>
      <c r="DV112" s="424"/>
      <c r="DW112" s="424"/>
      <c r="DX112" s="424"/>
      <c r="DY112" s="424"/>
      <c r="DZ112" s="424"/>
      <c r="EA112" s="424"/>
      <c r="EB112" s="424"/>
      <c r="EC112" s="424"/>
      <c r="ED112" s="424"/>
      <c r="EE112" s="424"/>
      <c r="EF112" s="424"/>
      <c r="EG112" s="424"/>
      <c r="EH112" s="424"/>
      <c r="EI112" s="424"/>
      <c r="EJ112" s="424"/>
      <c r="EK112" s="424"/>
      <c r="EL112" s="424"/>
      <c r="EM112" s="424"/>
      <c r="EN112" s="424"/>
      <c r="EO112" s="424"/>
      <c r="EP112" s="424"/>
      <c r="EQ112" s="424"/>
      <c r="ER112" s="424"/>
      <c r="ES112" s="424"/>
      <c r="ET112" s="424"/>
      <c r="EU112" s="424"/>
      <c r="EV112" s="424"/>
      <c r="EW112" s="424"/>
      <c r="EX112" s="424"/>
      <c r="EY112" s="424"/>
      <c r="EZ112" s="424"/>
      <c r="FA112" s="424"/>
      <c r="FB112" s="424"/>
      <c r="FC112" s="424"/>
      <c r="FD112" s="424"/>
      <c r="FE112" s="424"/>
      <c r="FF112" s="424"/>
      <c r="FG112" s="424"/>
      <c r="FH112" s="424"/>
      <c r="FI112" s="424"/>
      <c r="FJ112" s="424"/>
      <c r="FK112" s="424"/>
      <c r="FL112" s="424"/>
      <c r="FM112" s="424"/>
      <c r="FN112" s="424"/>
      <c r="FO112" s="424"/>
      <c r="FP112" s="424"/>
      <c r="FQ112" s="424"/>
      <c r="FR112" s="424"/>
      <c r="FS112" s="424"/>
      <c r="FT112" s="424"/>
      <c r="FU112" s="424"/>
      <c r="FV112" s="424"/>
      <c r="FW112" s="424"/>
      <c r="FX112" s="424"/>
      <c r="FY112" s="424"/>
      <c r="FZ112" s="424"/>
      <c r="GA112" s="424"/>
      <c r="GB112" s="424"/>
      <c r="GC112" s="424"/>
      <c r="GD112" s="424"/>
      <c r="GE112" s="424"/>
      <c r="GF112" s="424"/>
      <c r="GG112" s="424"/>
      <c r="GH112" s="424"/>
      <c r="GI112" s="424"/>
      <c r="GJ112" s="424"/>
      <c r="GK112" s="424"/>
      <c r="GL112" s="424"/>
      <c r="GM112" s="424"/>
      <c r="GN112" s="424"/>
      <c r="GO112" s="424"/>
      <c r="GP112" s="424"/>
      <c r="GQ112" s="424"/>
      <c r="GR112" s="424"/>
      <c r="GS112" s="424"/>
      <c r="GT112" s="424"/>
      <c r="GU112" s="424"/>
      <c r="GV112" s="424"/>
      <c r="GW112" s="424"/>
      <c r="GX112" s="424"/>
      <c r="GY112" s="424"/>
      <c r="GZ112" s="424"/>
      <c r="HA112" s="424"/>
      <c r="HB112" s="424"/>
      <c r="HC112" s="424"/>
      <c r="HD112" s="424"/>
      <c r="HE112" s="424"/>
      <c r="HF112" s="424"/>
      <c r="HG112" s="424"/>
      <c r="HH112" s="424"/>
      <c r="HI112" s="424"/>
      <c r="HJ112" s="424"/>
      <c r="HK112" s="424"/>
      <c r="HL112" s="424"/>
      <c r="HM112" s="424"/>
      <c r="HN112" s="424"/>
      <c r="HO112" s="424"/>
      <c r="HP112" s="424"/>
      <c r="HQ112" s="424"/>
      <c r="HR112" s="424"/>
      <c r="HS112" s="424"/>
      <c r="HT112" s="424"/>
      <c r="HU112" s="424"/>
      <c r="HV112" s="424"/>
      <c r="HW112" s="424"/>
      <c r="HX112" s="424"/>
      <c r="HY112" s="424"/>
      <c r="HZ112" s="424"/>
      <c r="IA112" s="424"/>
      <c r="IB112" s="424"/>
      <c r="IC112" s="424"/>
      <c r="ID112" s="424"/>
      <c r="IE112" s="424"/>
      <c r="IF112" s="424"/>
      <c r="IG112" s="424"/>
      <c r="IH112" s="424"/>
      <c r="II112" s="424"/>
      <c r="IJ112" s="424"/>
      <c r="IK112" s="424"/>
      <c r="IL112" s="424"/>
      <c r="IM112" s="424"/>
      <c r="IN112" s="424"/>
      <c r="IO112" s="424"/>
    </row>
    <row r="113" spans="1:249" s="385" customFormat="1">
      <c r="A113" s="427"/>
      <c r="B113" s="427"/>
      <c r="C113" s="756"/>
      <c r="D113" s="794" t="s">
        <v>1432</v>
      </c>
      <c r="E113" s="432" t="s">
        <v>760</v>
      </c>
      <c r="F113" s="432">
        <v>12</v>
      </c>
      <c r="G113" s="421"/>
      <c r="H113" s="422">
        <f>F113*G113</f>
        <v>0</v>
      </c>
      <c r="I113" s="423"/>
      <c r="J113" s="423"/>
      <c r="K113" s="423"/>
      <c r="L113" s="423"/>
      <c r="M113" s="423"/>
      <c r="N113" s="423"/>
      <c r="O113" s="424"/>
      <c r="P113" s="424"/>
      <c r="Q113" s="424"/>
      <c r="R113" s="424"/>
      <c r="S113" s="424"/>
      <c r="T113" s="424"/>
      <c r="U113" s="424"/>
      <c r="V113" s="424"/>
      <c r="W113" s="424"/>
      <c r="X113" s="424"/>
      <c r="Y113" s="424"/>
      <c r="Z113" s="424"/>
      <c r="AA113" s="424"/>
      <c r="AB113" s="424"/>
      <c r="AC113" s="424"/>
      <c r="AD113" s="424"/>
      <c r="AE113" s="424"/>
      <c r="AF113" s="424"/>
      <c r="AG113" s="424"/>
      <c r="AH113" s="424"/>
      <c r="AI113" s="424"/>
      <c r="AJ113" s="424"/>
      <c r="AK113" s="424"/>
      <c r="AL113" s="424"/>
      <c r="AM113" s="424"/>
      <c r="AN113" s="424"/>
      <c r="AO113" s="424"/>
      <c r="AP113" s="424"/>
      <c r="AQ113" s="424"/>
      <c r="AR113" s="424"/>
      <c r="AS113" s="424"/>
      <c r="AT113" s="424"/>
      <c r="AU113" s="424"/>
      <c r="AV113" s="424"/>
      <c r="AW113" s="424"/>
      <c r="AX113" s="424"/>
      <c r="AY113" s="424"/>
      <c r="AZ113" s="424"/>
      <c r="BA113" s="424"/>
      <c r="BB113" s="424"/>
      <c r="BC113" s="424"/>
      <c r="BD113" s="424"/>
      <c r="BE113" s="424"/>
      <c r="BF113" s="424"/>
      <c r="BG113" s="424"/>
      <c r="BH113" s="424"/>
      <c r="BI113" s="424"/>
      <c r="BJ113" s="424"/>
      <c r="BK113" s="424"/>
      <c r="BL113" s="424"/>
      <c r="BM113" s="424"/>
      <c r="BN113" s="424"/>
      <c r="BO113" s="424"/>
      <c r="BP113" s="424"/>
      <c r="BQ113" s="424"/>
      <c r="BR113" s="424"/>
      <c r="BS113" s="424"/>
      <c r="BT113" s="424"/>
      <c r="BU113" s="424"/>
      <c r="BV113" s="424"/>
      <c r="BW113" s="424"/>
      <c r="BX113" s="424"/>
      <c r="BY113" s="424"/>
      <c r="BZ113" s="424"/>
      <c r="CA113" s="424"/>
      <c r="CB113" s="424"/>
      <c r="CC113" s="424"/>
      <c r="CD113" s="424"/>
      <c r="CE113" s="424"/>
      <c r="CF113" s="424"/>
      <c r="CG113" s="424"/>
      <c r="CH113" s="424"/>
      <c r="CI113" s="424"/>
      <c r="CJ113" s="424"/>
      <c r="CK113" s="424"/>
      <c r="CL113" s="424"/>
      <c r="CM113" s="424"/>
      <c r="CN113" s="424"/>
      <c r="CO113" s="424"/>
      <c r="CP113" s="424"/>
      <c r="CQ113" s="424"/>
      <c r="CR113" s="424"/>
      <c r="CS113" s="424"/>
      <c r="CT113" s="424"/>
      <c r="CU113" s="424"/>
      <c r="CV113" s="424"/>
      <c r="CW113" s="424"/>
      <c r="CX113" s="424"/>
      <c r="CY113" s="424"/>
      <c r="CZ113" s="424"/>
      <c r="DA113" s="424"/>
      <c r="DB113" s="424"/>
      <c r="DC113" s="424"/>
      <c r="DD113" s="424"/>
      <c r="DE113" s="424"/>
      <c r="DF113" s="424"/>
      <c r="DG113" s="424"/>
      <c r="DH113" s="424"/>
      <c r="DI113" s="424"/>
      <c r="DJ113" s="424"/>
      <c r="DK113" s="424"/>
      <c r="DL113" s="424"/>
      <c r="DM113" s="424"/>
      <c r="DN113" s="424"/>
      <c r="DO113" s="424"/>
      <c r="DP113" s="424"/>
      <c r="DQ113" s="424"/>
      <c r="DR113" s="424"/>
      <c r="DS113" s="424"/>
      <c r="DT113" s="424"/>
      <c r="DU113" s="424"/>
      <c r="DV113" s="424"/>
      <c r="DW113" s="424"/>
      <c r="DX113" s="424"/>
      <c r="DY113" s="424"/>
      <c r="DZ113" s="424"/>
      <c r="EA113" s="424"/>
      <c r="EB113" s="424"/>
      <c r="EC113" s="424"/>
      <c r="ED113" s="424"/>
      <c r="EE113" s="424"/>
      <c r="EF113" s="424"/>
      <c r="EG113" s="424"/>
      <c r="EH113" s="424"/>
      <c r="EI113" s="424"/>
      <c r="EJ113" s="424"/>
      <c r="EK113" s="424"/>
      <c r="EL113" s="424"/>
      <c r="EM113" s="424"/>
      <c r="EN113" s="424"/>
      <c r="EO113" s="424"/>
      <c r="EP113" s="424"/>
      <c r="EQ113" s="424"/>
      <c r="ER113" s="424"/>
      <c r="ES113" s="424"/>
      <c r="ET113" s="424"/>
      <c r="EU113" s="424"/>
      <c r="EV113" s="424"/>
      <c r="EW113" s="424"/>
      <c r="EX113" s="424"/>
      <c r="EY113" s="424"/>
      <c r="EZ113" s="424"/>
      <c r="FA113" s="424"/>
      <c r="FB113" s="424"/>
      <c r="FC113" s="424"/>
      <c r="FD113" s="424"/>
      <c r="FE113" s="424"/>
      <c r="FF113" s="424"/>
      <c r="FG113" s="424"/>
      <c r="FH113" s="424"/>
      <c r="FI113" s="424"/>
      <c r="FJ113" s="424"/>
      <c r="FK113" s="424"/>
      <c r="FL113" s="424"/>
      <c r="FM113" s="424"/>
      <c r="FN113" s="424"/>
      <c r="FO113" s="424"/>
      <c r="FP113" s="424"/>
      <c r="FQ113" s="424"/>
      <c r="FR113" s="424"/>
      <c r="FS113" s="424"/>
      <c r="FT113" s="424"/>
      <c r="FU113" s="424"/>
      <c r="FV113" s="424"/>
      <c r="FW113" s="424"/>
      <c r="FX113" s="424"/>
      <c r="FY113" s="424"/>
      <c r="FZ113" s="424"/>
      <c r="GA113" s="424"/>
      <c r="GB113" s="424"/>
      <c r="GC113" s="424"/>
      <c r="GD113" s="424"/>
      <c r="GE113" s="424"/>
      <c r="GF113" s="424"/>
      <c r="GG113" s="424"/>
      <c r="GH113" s="424"/>
      <c r="GI113" s="424"/>
      <c r="GJ113" s="424"/>
      <c r="GK113" s="424"/>
      <c r="GL113" s="424"/>
      <c r="GM113" s="424"/>
      <c r="GN113" s="424"/>
      <c r="GO113" s="424"/>
      <c r="GP113" s="424"/>
      <c r="GQ113" s="424"/>
      <c r="GR113" s="424"/>
      <c r="GS113" s="424"/>
      <c r="GT113" s="424"/>
      <c r="GU113" s="424"/>
      <c r="GV113" s="424"/>
      <c r="GW113" s="424"/>
      <c r="GX113" s="424"/>
      <c r="GY113" s="424"/>
      <c r="GZ113" s="424"/>
      <c r="HA113" s="424"/>
      <c r="HB113" s="424"/>
      <c r="HC113" s="424"/>
      <c r="HD113" s="424"/>
      <c r="HE113" s="424"/>
      <c r="HF113" s="424"/>
      <c r="HG113" s="424"/>
      <c r="HH113" s="424"/>
      <c r="HI113" s="424"/>
      <c r="HJ113" s="424"/>
      <c r="HK113" s="424"/>
      <c r="HL113" s="424"/>
      <c r="HM113" s="424"/>
      <c r="HN113" s="424"/>
      <c r="HO113" s="424"/>
      <c r="HP113" s="424"/>
      <c r="HQ113" s="424"/>
      <c r="HR113" s="424"/>
      <c r="HS113" s="424"/>
      <c r="HT113" s="424"/>
      <c r="HU113" s="424"/>
      <c r="HV113" s="424"/>
      <c r="HW113" s="424"/>
      <c r="HX113" s="424"/>
      <c r="HY113" s="424"/>
      <c r="HZ113" s="424"/>
      <c r="IA113" s="424"/>
      <c r="IB113" s="424"/>
      <c r="IC113" s="424"/>
      <c r="ID113" s="424"/>
      <c r="IE113" s="424"/>
      <c r="IF113" s="424"/>
      <c r="IG113" s="424"/>
      <c r="IH113" s="424"/>
      <c r="II113" s="424"/>
      <c r="IJ113" s="424"/>
      <c r="IK113" s="424"/>
      <c r="IL113" s="424"/>
      <c r="IM113" s="424"/>
      <c r="IN113" s="424"/>
      <c r="IO113" s="424"/>
    </row>
    <row r="114" spans="1:249" s="385" customFormat="1">
      <c r="A114" s="427"/>
      <c r="B114" s="427"/>
      <c r="C114" s="756"/>
      <c r="D114" s="434"/>
      <c r="E114" s="432"/>
      <c r="F114" s="432"/>
      <c r="G114" s="421"/>
      <c r="H114" s="422"/>
      <c r="I114" s="423"/>
      <c r="J114" s="423"/>
      <c r="K114" s="423"/>
      <c r="L114" s="423"/>
      <c r="M114" s="423"/>
      <c r="N114" s="423"/>
      <c r="O114" s="424"/>
      <c r="P114" s="424"/>
      <c r="Q114" s="424"/>
      <c r="R114" s="424"/>
      <c r="S114" s="424"/>
      <c r="T114" s="424"/>
      <c r="U114" s="424"/>
      <c r="V114" s="424"/>
      <c r="W114" s="424"/>
      <c r="X114" s="424"/>
      <c r="Y114" s="424"/>
      <c r="Z114" s="424"/>
      <c r="AA114" s="424"/>
      <c r="AB114" s="424"/>
      <c r="AC114" s="424"/>
      <c r="AD114" s="424"/>
      <c r="AE114" s="424"/>
      <c r="AF114" s="424"/>
      <c r="AG114" s="424"/>
      <c r="AH114" s="424"/>
      <c r="AI114" s="424"/>
      <c r="AJ114" s="424"/>
      <c r="AK114" s="424"/>
      <c r="AL114" s="424"/>
      <c r="AM114" s="424"/>
      <c r="AN114" s="424"/>
      <c r="AO114" s="424"/>
      <c r="AP114" s="424"/>
      <c r="AQ114" s="424"/>
      <c r="AR114" s="424"/>
      <c r="AS114" s="424"/>
      <c r="AT114" s="424"/>
      <c r="AU114" s="424"/>
      <c r="AV114" s="424"/>
      <c r="AW114" s="424"/>
      <c r="AX114" s="424"/>
      <c r="AY114" s="424"/>
      <c r="AZ114" s="424"/>
      <c r="BA114" s="424"/>
      <c r="BB114" s="424"/>
      <c r="BC114" s="424"/>
      <c r="BD114" s="424"/>
      <c r="BE114" s="424"/>
      <c r="BF114" s="424"/>
      <c r="BG114" s="424"/>
      <c r="BH114" s="424"/>
      <c r="BI114" s="424"/>
      <c r="BJ114" s="424"/>
      <c r="BK114" s="424"/>
      <c r="BL114" s="424"/>
      <c r="BM114" s="424"/>
      <c r="BN114" s="424"/>
      <c r="BO114" s="424"/>
      <c r="BP114" s="424"/>
      <c r="BQ114" s="424"/>
      <c r="BR114" s="424"/>
      <c r="BS114" s="424"/>
      <c r="BT114" s="424"/>
      <c r="BU114" s="424"/>
      <c r="BV114" s="424"/>
      <c r="BW114" s="424"/>
      <c r="BX114" s="424"/>
      <c r="BY114" s="424"/>
      <c r="BZ114" s="424"/>
      <c r="CA114" s="424"/>
      <c r="CB114" s="424"/>
      <c r="CC114" s="424"/>
      <c r="CD114" s="424"/>
      <c r="CE114" s="424"/>
      <c r="CF114" s="424"/>
      <c r="CG114" s="424"/>
      <c r="CH114" s="424"/>
      <c r="CI114" s="424"/>
      <c r="CJ114" s="424"/>
      <c r="CK114" s="424"/>
      <c r="CL114" s="424"/>
      <c r="CM114" s="424"/>
      <c r="CN114" s="424"/>
      <c r="CO114" s="424"/>
      <c r="CP114" s="424"/>
      <c r="CQ114" s="424"/>
      <c r="CR114" s="424"/>
      <c r="CS114" s="424"/>
      <c r="CT114" s="424"/>
      <c r="CU114" s="424"/>
      <c r="CV114" s="424"/>
      <c r="CW114" s="424"/>
      <c r="CX114" s="424"/>
      <c r="CY114" s="424"/>
      <c r="CZ114" s="424"/>
      <c r="DA114" s="424"/>
      <c r="DB114" s="424"/>
      <c r="DC114" s="424"/>
      <c r="DD114" s="424"/>
      <c r="DE114" s="424"/>
      <c r="DF114" s="424"/>
      <c r="DG114" s="424"/>
      <c r="DH114" s="424"/>
      <c r="DI114" s="424"/>
      <c r="DJ114" s="424"/>
      <c r="DK114" s="424"/>
      <c r="DL114" s="424"/>
      <c r="DM114" s="424"/>
      <c r="DN114" s="424"/>
      <c r="DO114" s="424"/>
      <c r="DP114" s="424"/>
      <c r="DQ114" s="424"/>
      <c r="DR114" s="424"/>
      <c r="DS114" s="424"/>
      <c r="DT114" s="424"/>
      <c r="DU114" s="424"/>
      <c r="DV114" s="424"/>
      <c r="DW114" s="424"/>
      <c r="DX114" s="424"/>
      <c r="DY114" s="424"/>
      <c r="DZ114" s="424"/>
      <c r="EA114" s="424"/>
      <c r="EB114" s="424"/>
      <c r="EC114" s="424"/>
      <c r="ED114" s="424"/>
      <c r="EE114" s="424"/>
      <c r="EF114" s="424"/>
      <c r="EG114" s="424"/>
      <c r="EH114" s="424"/>
      <c r="EI114" s="424"/>
      <c r="EJ114" s="424"/>
      <c r="EK114" s="424"/>
      <c r="EL114" s="424"/>
      <c r="EM114" s="424"/>
      <c r="EN114" s="424"/>
      <c r="EO114" s="424"/>
      <c r="EP114" s="424"/>
      <c r="EQ114" s="424"/>
      <c r="ER114" s="424"/>
      <c r="ES114" s="424"/>
      <c r="ET114" s="424"/>
      <c r="EU114" s="424"/>
      <c r="EV114" s="424"/>
      <c r="EW114" s="424"/>
      <c r="EX114" s="424"/>
      <c r="EY114" s="424"/>
      <c r="EZ114" s="424"/>
      <c r="FA114" s="424"/>
      <c r="FB114" s="424"/>
      <c r="FC114" s="424"/>
      <c r="FD114" s="424"/>
      <c r="FE114" s="424"/>
      <c r="FF114" s="424"/>
      <c r="FG114" s="424"/>
      <c r="FH114" s="424"/>
      <c r="FI114" s="424"/>
      <c r="FJ114" s="424"/>
      <c r="FK114" s="424"/>
      <c r="FL114" s="424"/>
      <c r="FM114" s="424"/>
      <c r="FN114" s="424"/>
      <c r="FO114" s="424"/>
      <c r="FP114" s="424"/>
      <c r="FQ114" s="424"/>
      <c r="FR114" s="424"/>
      <c r="FS114" s="424"/>
      <c r="FT114" s="424"/>
      <c r="FU114" s="424"/>
      <c r="FV114" s="424"/>
      <c r="FW114" s="424"/>
      <c r="FX114" s="424"/>
      <c r="FY114" s="424"/>
      <c r="FZ114" s="424"/>
      <c r="GA114" s="424"/>
      <c r="GB114" s="424"/>
      <c r="GC114" s="424"/>
      <c r="GD114" s="424"/>
      <c r="GE114" s="424"/>
      <c r="GF114" s="424"/>
      <c r="GG114" s="424"/>
      <c r="GH114" s="424"/>
      <c r="GI114" s="424"/>
      <c r="GJ114" s="424"/>
      <c r="GK114" s="424"/>
      <c r="GL114" s="424"/>
      <c r="GM114" s="424"/>
      <c r="GN114" s="424"/>
      <c r="GO114" s="424"/>
      <c r="GP114" s="424"/>
      <c r="GQ114" s="424"/>
      <c r="GR114" s="424"/>
      <c r="GS114" s="424"/>
      <c r="GT114" s="424"/>
      <c r="GU114" s="424"/>
      <c r="GV114" s="424"/>
      <c r="GW114" s="424"/>
      <c r="GX114" s="424"/>
      <c r="GY114" s="424"/>
      <c r="GZ114" s="424"/>
      <c r="HA114" s="424"/>
      <c r="HB114" s="424"/>
      <c r="HC114" s="424"/>
      <c r="HD114" s="424"/>
      <c r="HE114" s="424"/>
      <c r="HF114" s="424"/>
      <c r="HG114" s="424"/>
      <c r="HH114" s="424"/>
      <c r="HI114" s="424"/>
      <c r="HJ114" s="424"/>
      <c r="HK114" s="424"/>
      <c r="HL114" s="424"/>
      <c r="HM114" s="424"/>
      <c r="HN114" s="424"/>
      <c r="HO114" s="424"/>
      <c r="HP114" s="424"/>
      <c r="HQ114" s="424"/>
      <c r="HR114" s="424"/>
      <c r="HS114" s="424"/>
      <c r="HT114" s="424"/>
      <c r="HU114" s="424"/>
      <c r="HV114" s="424"/>
      <c r="HW114" s="424"/>
      <c r="HX114" s="424"/>
      <c r="HY114" s="424"/>
      <c r="HZ114" s="424"/>
      <c r="IA114" s="424"/>
      <c r="IB114" s="424"/>
      <c r="IC114" s="424"/>
      <c r="ID114" s="424"/>
      <c r="IE114" s="424"/>
      <c r="IF114" s="424"/>
      <c r="IG114" s="424"/>
      <c r="IH114" s="424"/>
      <c r="II114" s="424"/>
      <c r="IJ114" s="424"/>
      <c r="IK114" s="424"/>
      <c r="IL114" s="424"/>
      <c r="IM114" s="424"/>
      <c r="IN114" s="424"/>
      <c r="IO114" s="424"/>
    </row>
    <row r="115" spans="1:249" s="385" customFormat="1" ht="57.5">
      <c r="A115" s="427" t="s">
        <v>1381</v>
      </c>
      <c r="B115" s="427" t="s">
        <v>1425</v>
      </c>
      <c r="C115" s="756" t="s">
        <v>784</v>
      </c>
      <c r="D115" s="383" t="s">
        <v>1434</v>
      </c>
      <c r="E115" s="432"/>
      <c r="F115" s="432"/>
      <c r="G115" s="421"/>
      <c r="H115" s="422"/>
      <c r="I115" s="423"/>
      <c r="J115" s="423"/>
      <c r="K115" s="423"/>
      <c r="L115" s="423"/>
      <c r="M115" s="423"/>
      <c r="N115" s="423"/>
      <c r="O115" s="424"/>
      <c r="P115" s="424"/>
      <c r="Q115" s="424"/>
      <c r="R115" s="424"/>
      <c r="S115" s="424"/>
      <c r="T115" s="424"/>
      <c r="U115" s="424"/>
      <c r="V115" s="424"/>
      <c r="W115" s="424"/>
      <c r="X115" s="424"/>
      <c r="Y115" s="424"/>
      <c r="Z115" s="424"/>
      <c r="AA115" s="424"/>
      <c r="AB115" s="424"/>
      <c r="AC115" s="424"/>
      <c r="AD115" s="424"/>
      <c r="AE115" s="424"/>
      <c r="AF115" s="424"/>
      <c r="AG115" s="424"/>
      <c r="AH115" s="424"/>
      <c r="AI115" s="424"/>
      <c r="AJ115" s="424"/>
      <c r="AK115" s="424"/>
      <c r="AL115" s="424"/>
      <c r="AM115" s="424"/>
      <c r="AN115" s="424"/>
      <c r="AO115" s="424"/>
      <c r="AP115" s="424"/>
      <c r="AQ115" s="424"/>
      <c r="AR115" s="424"/>
      <c r="AS115" s="424"/>
      <c r="AT115" s="424"/>
      <c r="AU115" s="424"/>
      <c r="AV115" s="424"/>
      <c r="AW115" s="424"/>
      <c r="AX115" s="424"/>
      <c r="AY115" s="424"/>
      <c r="AZ115" s="424"/>
      <c r="BA115" s="424"/>
      <c r="BB115" s="424"/>
      <c r="BC115" s="424"/>
      <c r="BD115" s="424"/>
      <c r="BE115" s="424"/>
      <c r="BF115" s="424"/>
      <c r="BG115" s="424"/>
      <c r="BH115" s="424"/>
      <c r="BI115" s="424"/>
      <c r="BJ115" s="424"/>
      <c r="BK115" s="424"/>
      <c r="BL115" s="424"/>
      <c r="BM115" s="424"/>
      <c r="BN115" s="424"/>
      <c r="BO115" s="424"/>
      <c r="BP115" s="424"/>
      <c r="BQ115" s="424"/>
      <c r="BR115" s="424"/>
      <c r="BS115" s="424"/>
      <c r="BT115" s="424"/>
      <c r="BU115" s="424"/>
      <c r="BV115" s="424"/>
      <c r="BW115" s="424"/>
      <c r="BX115" s="424"/>
      <c r="BY115" s="424"/>
      <c r="BZ115" s="424"/>
      <c r="CA115" s="424"/>
      <c r="CB115" s="424"/>
      <c r="CC115" s="424"/>
      <c r="CD115" s="424"/>
      <c r="CE115" s="424"/>
      <c r="CF115" s="424"/>
      <c r="CG115" s="424"/>
      <c r="CH115" s="424"/>
      <c r="CI115" s="424"/>
      <c r="CJ115" s="424"/>
      <c r="CK115" s="424"/>
      <c r="CL115" s="424"/>
      <c r="CM115" s="424"/>
      <c r="CN115" s="424"/>
      <c r="CO115" s="424"/>
      <c r="CP115" s="424"/>
      <c r="CQ115" s="424"/>
      <c r="CR115" s="424"/>
      <c r="CS115" s="424"/>
      <c r="CT115" s="424"/>
      <c r="CU115" s="424"/>
      <c r="CV115" s="424"/>
      <c r="CW115" s="424"/>
      <c r="CX115" s="424"/>
      <c r="CY115" s="424"/>
      <c r="CZ115" s="424"/>
      <c r="DA115" s="424"/>
      <c r="DB115" s="424"/>
      <c r="DC115" s="424"/>
      <c r="DD115" s="424"/>
      <c r="DE115" s="424"/>
      <c r="DF115" s="424"/>
      <c r="DG115" s="424"/>
      <c r="DH115" s="424"/>
      <c r="DI115" s="424"/>
      <c r="DJ115" s="424"/>
      <c r="DK115" s="424"/>
      <c r="DL115" s="424"/>
      <c r="DM115" s="424"/>
      <c r="DN115" s="424"/>
      <c r="DO115" s="424"/>
      <c r="DP115" s="424"/>
      <c r="DQ115" s="424"/>
      <c r="DR115" s="424"/>
      <c r="DS115" s="424"/>
      <c r="DT115" s="424"/>
      <c r="DU115" s="424"/>
      <c r="DV115" s="424"/>
      <c r="DW115" s="424"/>
      <c r="DX115" s="424"/>
      <c r="DY115" s="424"/>
      <c r="DZ115" s="424"/>
      <c r="EA115" s="424"/>
      <c r="EB115" s="424"/>
      <c r="EC115" s="424"/>
      <c r="ED115" s="424"/>
      <c r="EE115" s="424"/>
      <c r="EF115" s="424"/>
      <c r="EG115" s="424"/>
      <c r="EH115" s="424"/>
      <c r="EI115" s="424"/>
      <c r="EJ115" s="424"/>
      <c r="EK115" s="424"/>
      <c r="EL115" s="424"/>
      <c r="EM115" s="424"/>
      <c r="EN115" s="424"/>
      <c r="EO115" s="424"/>
      <c r="EP115" s="424"/>
      <c r="EQ115" s="424"/>
      <c r="ER115" s="424"/>
      <c r="ES115" s="424"/>
      <c r="ET115" s="424"/>
      <c r="EU115" s="424"/>
      <c r="EV115" s="424"/>
      <c r="EW115" s="424"/>
      <c r="EX115" s="424"/>
      <c r="EY115" s="424"/>
      <c r="EZ115" s="424"/>
      <c r="FA115" s="424"/>
      <c r="FB115" s="424"/>
      <c r="FC115" s="424"/>
      <c r="FD115" s="424"/>
      <c r="FE115" s="424"/>
      <c r="FF115" s="424"/>
      <c r="FG115" s="424"/>
      <c r="FH115" s="424"/>
      <c r="FI115" s="424"/>
      <c r="FJ115" s="424"/>
      <c r="FK115" s="424"/>
      <c r="FL115" s="424"/>
      <c r="FM115" s="424"/>
      <c r="FN115" s="424"/>
      <c r="FO115" s="424"/>
      <c r="FP115" s="424"/>
      <c r="FQ115" s="424"/>
      <c r="FR115" s="424"/>
      <c r="FS115" s="424"/>
      <c r="FT115" s="424"/>
      <c r="FU115" s="424"/>
      <c r="FV115" s="424"/>
      <c r="FW115" s="424"/>
      <c r="FX115" s="424"/>
      <c r="FY115" s="424"/>
      <c r="FZ115" s="424"/>
      <c r="GA115" s="424"/>
      <c r="GB115" s="424"/>
      <c r="GC115" s="424"/>
      <c r="GD115" s="424"/>
      <c r="GE115" s="424"/>
      <c r="GF115" s="424"/>
      <c r="GG115" s="424"/>
      <c r="GH115" s="424"/>
      <c r="GI115" s="424"/>
      <c r="GJ115" s="424"/>
      <c r="GK115" s="424"/>
      <c r="GL115" s="424"/>
      <c r="GM115" s="424"/>
      <c r="GN115" s="424"/>
      <c r="GO115" s="424"/>
      <c r="GP115" s="424"/>
      <c r="GQ115" s="424"/>
      <c r="GR115" s="424"/>
      <c r="GS115" s="424"/>
      <c r="GT115" s="424"/>
      <c r="GU115" s="424"/>
      <c r="GV115" s="424"/>
      <c r="GW115" s="424"/>
      <c r="GX115" s="424"/>
      <c r="GY115" s="424"/>
      <c r="GZ115" s="424"/>
      <c r="HA115" s="424"/>
      <c r="HB115" s="424"/>
      <c r="HC115" s="424"/>
      <c r="HD115" s="424"/>
      <c r="HE115" s="424"/>
      <c r="HF115" s="424"/>
      <c r="HG115" s="424"/>
      <c r="HH115" s="424"/>
      <c r="HI115" s="424"/>
      <c r="HJ115" s="424"/>
      <c r="HK115" s="424"/>
      <c r="HL115" s="424"/>
      <c r="HM115" s="424"/>
      <c r="HN115" s="424"/>
      <c r="HO115" s="424"/>
      <c r="HP115" s="424"/>
      <c r="HQ115" s="424"/>
      <c r="HR115" s="424"/>
      <c r="HS115" s="424"/>
      <c r="HT115" s="424"/>
      <c r="HU115" s="424"/>
      <c r="HV115" s="424"/>
      <c r="HW115" s="424"/>
      <c r="HX115" s="424"/>
      <c r="HY115" s="424"/>
      <c r="HZ115" s="424"/>
      <c r="IA115" s="424"/>
      <c r="IB115" s="424"/>
      <c r="IC115" s="424"/>
      <c r="ID115" s="424"/>
      <c r="IE115" s="424"/>
      <c r="IF115" s="424"/>
      <c r="IG115" s="424"/>
      <c r="IH115" s="424"/>
      <c r="II115" s="424"/>
      <c r="IJ115" s="424"/>
      <c r="IK115" s="424"/>
      <c r="IL115" s="424"/>
      <c r="IM115" s="424"/>
      <c r="IN115" s="424"/>
      <c r="IO115" s="424"/>
    </row>
    <row r="116" spans="1:249" s="385" customFormat="1">
      <c r="A116" s="427"/>
      <c r="B116" s="427"/>
      <c r="C116" s="756"/>
      <c r="D116" s="794" t="s">
        <v>1432</v>
      </c>
      <c r="E116" s="432" t="s">
        <v>760</v>
      </c>
      <c r="F116" s="432">
        <v>8</v>
      </c>
      <c r="G116" s="421"/>
      <c r="H116" s="422">
        <f>F116*G116</f>
        <v>0</v>
      </c>
      <c r="I116" s="423"/>
      <c r="J116" s="423"/>
      <c r="K116" s="423"/>
      <c r="L116" s="423"/>
      <c r="M116" s="423"/>
      <c r="N116" s="423"/>
      <c r="O116" s="424"/>
      <c r="P116" s="424"/>
      <c r="Q116" s="424"/>
      <c r="R116" s="424"/>
      <c r="S116" s="424"/>
      <c r="T116" s="424"/>
      <c r="U116" s="424"/>
      <c r="V116" s="424"/>
      <c r="W116" s="424"/>
      <c r="X116" s="424"/>
      <c r="Y116" s="424"/>
      <c r="Z116" s="424"/>
      <c r="AA116" s="424"/>
      <c r="AB116" s="424"/>
      <c r="AC116" s="424"/>
      <c r="AD116" s="424"/>
      <c r="AE116" s="424"/>
      <c r="AF116" s="424"/>
      <c r="AG116" s="424"/>
      <c r="AH116" s="424"/>
      <c r="AI116" s="424"/>
      <c r="AJ116" s="424"/>
      <c r="AK116" s="424"/>
      <c r="AL116" s="424"/>
      <c r="AM116" s="424"/>
      <c r="AN116" s="424"/>
      <c r="AO116" s="424"/>
      <c r="AP116" s="424"/>
      <c r="AQ116" s="424"/>
      <c r="AR116" s="424"/>
      <c r="AS116" s="424"/>
      <c r="AT116" s="424"/>
      <c r="AU116" s="424"/>
      <c r="AV116" s="424"/>
      <c r="AW116" s="424"/>
      <c r="AX116" s="424"/>
      <c r="AY116" s="424"/>
      <c r="AZ116" s="424"/>
      <c r="BA116" s="424"/>
      <c r="BB116" s="424"/>
      <c r="BC116" s="424"/>
      <c r="BD116" s="424"/>
      <c r="BE116" s="424"/>
      <c r="BF116" s="424"/>
      <c r="BG116" s="424"/>
      <c r="BH116" s="424"/>
      <c r="BI116" s="424"/>
      <c r="BJ116" s="424"/>
      <c r="BK116" s="424"/>
      <c r="BL116" s="424"/>
      <c r="BM116" s="424"/>
      <c r="BN116" s="424"/>
      <c r="BO116" s="424"/>
      <c r="BP116" s="424"/>
      <c r="BQ116" s="424"/>
      <c r="BR116" s="424"/>
      <c r="BS116" s="424"/>
      <c r="BT116" s="424"/>
      <c r="BU116" s="424"/>
      <c r="BV116" s="424"/>
      <c r="BW116" s="424"/>
      <c r="BX116" s="424"/>
      <c r="BY116" s="424"/>
      <c r="BZ116" s="424"/>
      <c r="CA116" s="424"/>
      <c r="CB116" s="424"/>
      <c r="CC116" s="424"/>
      <c r="CD116" s="424"/>
      <c r="CE116" s="424"/>
      <c r="CF116" s="424"/>
      <c r="CG116" s="424"/>
      <c r="CH116" s="424"/>
      <c r="CI116" s="424"/>
      <c r="CJ116" s="424"/>
      <c r="CK116" s="424"/>
      <c r="CL116" s="424"/>
      <c r="CM116" s="424"/>
      <c r="CN116" s="424"/>
      <c r="CO116" s="424"/>
      <c r="CP116" s="424"/>
      <c r="CQ116" s="424"/>
      <c r="CR116" s="424"/>
      <c r="CS116" s="424"/>
      <c r="CT116" s="424"/>
      <c r="CU116" s="424"/>
      <c r="CV116" s="424"/>
      <c r="CW116" s="424"/>
      <c r="CX116" s="424"/>
      <c r="CY116" s="424"/>
      <c r="CZ116" s="424"/>
      <c r="DA116" s="424"/>
      <c r="DB116" s="424"/>
      <c r="DC116" s="424"/>
      <c r="DD116" s="424"/>
      <c r="DE116" s="424"/>
      <c r="DF116" s="424"/>
      <c r="DG116" s="424"/>
      <c r="DH116" s="424"/>
      <c r="DI116" s="424"/>
      <c r="DJ116" s="424"/>
      <c r="DK116" s="424"/>
      <c r="DL116" s="424"/>
      <c r="DM116" s="424"/>
      <c r="DN116" s="424"/>
      <c r="DO116" s="424"/>
      <c r="DP116" s="424"/>
      <c r="DQ116" s="424"/>
      <c r="DR116" s="424"/>
      <c r="DS116" s="424"/>
      <c r="DT116" s="424"/>
      <c r="DU116" s="424"/>
      <c r="DV116" s="424"/>
      <c r="DW116" s="424"/>
      <c r="DX116" s="424"/>
      <c r="DY116" s="424"/>
      <c r="DZ116" s="424"/>
      <c r="EA116" s="424"/>
      <c r="EB116" s="424"/>
      <c r="EC116" s="424"/>
      <c r="ED116" s="424"/>
      <c r="EE116" s="424"/>
      <c r="EF116" s="424"/>
      <c r="EG116" s="424"/>
      <c r="EH116" s="424"/>
      <c r="EI116" s="424"/>
      <c r="EJ116" s="424"/>
      <c r="EK116" s="424"/>
      <c r="EL116" s="424"/>
      <c r="EM116" s="424"/>
      <c r="EN116" s="424"/>
      <c r="EO116" s="424"/>
      <c r="EP116" s="424"/>
      <c r="EQ116" s="424"/>
      <c r="ER116" s="424"/>
      <c r="ES116" s="424"/>
      <c r="ET116" s="424"/>
      <c r="EU116" s="424"/>
      <c r="EV116" s="424"/>
      <c r="EW116" s="424"/>
      <c r="EX116" s="424"/>
      <c r="EY116" s="424"/>
      <c r="EZ116" s="424"/>
      <c r="FA116" s="424"/>
      <c r="FB116" s="424"/>
      <c r="FC116" s="424"/>
      <c r="FD116" s="424"/>
      <c r="FE116" s="424"/>
      <c r="FF116" s="424"/>
      <c r="FG116" s="424"/>
      <c r="FH116" s="424"/>
      <c r="FI116" s="424"/>
      <c r="FJ116" s="424"/>
      <c r="FK116" s="424"/>
      <c r="FL116" s="424"/>
      <c r="FM116" s="424"/>
      <c r="FN116" s="424"/>
      <c r="FO116" s="424"/>
      <c r="FP116" s="424"/>
      <c r="FQ116" s="424"/>
      <c r="FR116" s="424"/>
      <c r="FS116" s="424"/>
      <c r="FT116" s="424"/>
      <c r="FU116" s="424"/>
      <c r="FV116" s="424"/>
      <c r="FW116" s="424"/>
      <c r="FX116" s="424"/>
      <c r="FY116" s="424"/>
      <c r="FZ116" s="424"/>
      <c r="GA116" s="424"/>
      <c r="GB116" s="424"/>
      <c r="GC116" s="424"/>
      <c r="GD116" s="424"/>
      <c r="GE116" s="424"/>
      <c r="GF116" s="424"/>
      <c r="GG116" s="424"/>
      <c r="GH116" s="424"/>
      <c r="GI116" s="424"/>
      <c r="GJ116" s="424"/>
      <c r="GK116" s="424"/>
      <c r="GL116" s="424"/>
      <c r="GM116" s="424"/>
      <c r="GN116" s="424"/>
      <c r="GO116" s="424"/>
      <c r="GP116" s="424"/>
      <c r="GQ116" s="424"/>
      <c r="GR116" s="424"/>
      <c r="GS116" s="424"/>
      <c r="GT116" s="424"/>
      <c r="GU116" s="424"/>
      <c r="GV116" s="424"/>
      <c r="GW116" s="424"/>
      <c r="GX116" s="424"/>
      <c r="GY116" s="424"/>
      <c r="GZ116" s="424"/>
      <c r="HA116" s="424"/>
      <c r="HB116" s="424"/>
      <c r="HC116" s="424"/>
      <c r="HD116" s="424"/>
      <c r="HE116" s="424"/>
      <c r="HF116" s="424"/>
      <c r="HG116" s="424"/>
      <c r="HH116" s="424"/>
      <c r="HI116" s="424"/>
      <c r="HJ116" s="424"/>
      <c r="HK116" s="424"/>
      <c r="HL116" s="424"/>
      <c r="HM116" s="424"/>
      <c r="HN116" s="424"/>
      <c r="HO116" s="424"/>
      <c r="HP116" s="424"/>
      <c r="HQ116" s="424"/>
      <c r="HR116" s="424"/>
      <c r="HS116" s="424"/>
      <c r="HT116" s="424"/>
      <c r="HU116" s="424"/>
      <c r="HV116" s="424"/>
      <c r="HW116" s="424"/>
      <c r="HX116" s="424"/>
      <c r="HY116" s="424"/>
      <c r="HZ116" s="424"/>
      <c r="IA116" s="424"/>
      <c r="IB116" s="424"/>
      <c r="IC116" s="424"/>
      <c r="ID116" s="424"/>
      <c r="IE116" s="424"/>
      <c r="IF116" s="424"/>
      <c r="IG116" s="424"/>
      <c r="IH116" s="424"/>
      <c r="II116" s="424"/>
      <c r="IJ116" s="424"/>
      <c r="IK116" s="424"/>
      <c r="IL116" s="424"/>
      <c r="IM116" s="424"/>
      <c r="IN116" s="424"/>
      <c r="IO116" s="424"/>
    </row>
    <row r="117" spans="1:249" s="385" customFormat="1">
      <c r="A117" s="427"/>
      <c r="B117" s="427"/>
      <c r="C117" s="756"/>
      <c r="D117" s="434"/>
      <c r="E117" s="432"/>
      <c r="F117" s="432"/>
      <c r="G117" s="421"/>
      <c r="H117" s="422"/>
      <c r="I117" s="423"/>
      <c r="J117" s="423"/>
      <c r="K117" s="423"/>
      <c r="L117" s="423"/>
      <c r="M117" s="423"/>
      <c r="N117" s="423"/>
      <c r="O117" s="424"/>
      <c r="P117" s="424"/>
      <c r="Q117" s="424"/>
      <c r="R117" s="424"/>
      <c r="S117" s="424"/>
      <c r="T117" s="424"/>
      <c r="U117" s="424"/>
      <c r="V117" s="424"/>
      <c r="W117" s="424"/>
      <c r="X117" s="424"/>
      <c r="Y117" s="424"/>
      <c r="Z117" s="424"/>
      <c r="AA117" s="424"/>
      <c r="AB117" s="424"/>
      <c r="AC117" s="424"/>
      <c r="AD117" s="424"/>
      <c r="AE117" s="424"/>
      <c r="AF117" s="424"/>
      <c r="AG117" s="424"/>
      <c r="AH117" s="424"/>
      <c r="AI117" s="424"/>
      <c r="AJ117" s="424"/>
      <c r="AK117" s="424"/>
      <c r="AL117" s="424"/>
      <c r="AM117" s="424"/>
      <c r="AN117" s="424"/>
      <c r="AO117" s="424"/>
      <c r="AP117" s="424"/>
      <c r="AQ117" s="424"/>
      <c r="AR117" s="424"/>
      <c r="AS117" s="424"/>
      <c r="AT117" s="424"/>
      <c r="AU117" s="424"/>
      <c r="AV117" s="424"/>
      <c r="AW117" s="424"/>
      <c r="AX117" s="424"/>
      <c r="AY117" s="424"/>
      <c r="AZ117" s="424"/>
      <c r="BA117" s="424"/>
      <c r="BB117" s="424"/>
      <c r="BC117" s="424"/>
      <c r="BD117" s="424"/>
      <c r="BE117" s="424"/>
      <c r="BF117" s="424"/>
      <c r="BG117" s="424"/>
      <c r="BH117" s="424"/>
      <c r="BI117" s="424"/>
      <c r="BJ117" s="424"/>
      <c r="BK117" s="424"/>
      <c r="BL117" s="424"/>
      <c r="BM117" s="424"/>
      <c r="BN117" s="424"/>
      <c r="BO117" s="424"/>
      <c r="BP117" s="424"/>
      <c r="BQ117" s="424"/>
      <c r="BR117" s="424"/>
      <c r="BS117" s="424"/>
      <c r="BT117" s="424"/>
      <c r="BU117" s="424"/>
      <c r="BV117" s="424"/>
      <c r="BW117" s="424"/>
      <c r="BX117" s="424"/>
      <c r="BY117" s="424"/>
      <c r="BZ117" s="424"/>
      <c r="CA117" s="424"/>
      <c r="CB117" s="424"/>
      <c r="CC117" s="424"/>
      <c r="CD117" s="424"/>
      <c r="CE117" s="424"/>
      <c r="CF117" s="424"/>
      <c r="CG117" s="424"/>
      <c r="CH117" s="424"/>
      <c r="CI117" s="424"/>
      <c r="CJ117" s="424"/>
      <c r="CK117" s="424"/>
      <c r="CL117" s="424"/>
      <c r="CM117" s="424"/>
      <c r="CN117" s="424"/>
      <c r="CO117" s="424"/>
      <c r="CP117" s="424"/>
      <c r="CQ117" s="424"/>
      <c r="CR117" s="424"/>
      <c r="CS117" s="424"/>
      <c r="CT117" s="424"/>
      <c r="CU117" s="424"/>
      <c r="CV117" s="424"/>
      <c r="CW117" s="424"/>
      <c r="CX117" s="424"/>
      <c r="CY117" s="424"/>
      <c r="CZ117" s="424"/>
      <c r="DA117" s="424"/>
      <c r="DB117" s="424"/>
      <c r="DC117" s="424"/>
      <c r="DD117" s="424"/>
      <c r="DE117" s="424"/>
      <c r="DF117" s="424"/>
      <c r="DG117" s="424"/>
      <c r="DH117" s="424"/>
      <c r="DI117" s="424"/>
      <c r="DJ117" s="424"/>
      <c r="DK117" s="424"/>
      <c r="DL117" s="424"/>
      <c r="DM117" s="424"/>
      <c r="DN117" s="424"/>
      <c r="DO117" s="424"/>
      <c r="DP117" s="424"/>
      <c r="DQ117" s="424"/>
      <c r="DR117" s="424"/>
      <c r="DS117" s="424"/>
      <c r="DT117" s="424"/>
      <c r="DU117" s="424"/>
      <c r="DV117" s="424"/>
      <c r="DW117" s="424"/>
      <c r="DX117" s="424"/>
      <c r="DY117" s="424"/>
      <c r="DZ117" s="424"/>
      <c r="EA117" s="424"/>
      <c r="EB117" s="424"/>
      <c r="EC117" s="424"/>
      <c r="ED117" s="424"/>
      <c r="EE117" s="424"/>
      <c r="EF117" s="424"/>
      <c r="EG117" s="424"/>
      <c r="EH117" s="424"/>
      <c r="EI117" s="424"/>
      <c r="EJ117" s="424"/>
      <c r="EK117" s="424"/>
      <c r="EL117" s="424"/>
      <c r="EM117" s="424"/>
      <c r="EN117" s="424"/>
      <c r="EO117" s="424"/>
      <c r="EP117" s="424"/>
      <c r="EQ117" s="424"/>
      <c r="ER117" s="424"/>
      <c r="ES117" s="424"/>
      <c r="ET117" s="424"/>
      <c r="EU117" s="424"/>
      <c r="EV117" s="424"/>
      <c r="EW117" s="424"/>
      <c r="EX117" s="424"/>
      <c r="EY117" s="424"/>
      <c r="EZ117" s="424"/>
      <c r="FA117" s="424"/>
      <c r="FB117" s="424"/>
      <c r="FC117" s="424"/>
      <c r="FD117" s="424"/>
      <c r="FE117" s="424"/>
      <c r="FF117" s="424"/>
      <c r="FG117" s="424"/>
      <c r="FH117" s="424"/>
      <c r="FI117" s="424"/>
      <c r="FJ117" s="424"/>
      <c r="FK117" s="424"/>
      <c r="FL117" s="424"/>
      <c r="FM117" s="424"/>
      <c r="FN117" s="424"/>
      <c r="FO117" s="424"/>
      <c r="FP117" s="424"/>
      <c r="FQ117" s="424"/>
      <c r="FR117" s="424"/>
      <c r="FS117" s="424"/>
      <c r="FT117" s="424"/>
      <c r="FU117" s="424"/>
      <c r="FV117" s="424"/>
      <c r="FW117" s="424"/>
      <c r="FX117" s="424"/>
      <c r="FY117" s="424"/>
      <c r="FZ117" s="424"/>
      <c r="GA117" s="424"/>
      <c r="GB117" s="424"/>
      <c r="GC117" s="424"/>
      <c r="GD117" s="424"/>
      <c r="GE117" s="424"/>
      <c r="GF117" s="424"/>
      <c r="GG117" s="424"/>
      <c r="GH117" s="424"/>
      <c r="GI117" s="424"/>
      <c r="GJ117" s="424"/>
      <c r="GK117" s="424"/>
      <c r="GL117" s="424"/>
      <c r="GM117" s="424"/>
      <c r="GN117" s="424"/>
      <c r="GO117" s="424"/>
      <c r="GP117" s="424"/>
      <c r="GQ117" s="424"/>
      <c r="GR117" s="424"/>
      <c r="GS117" s="424"/>
      <c r="GT117" s="424"/>
      <c r="GU117" s="424"/>
      <c r="GV117" s="424"/>
      <c r="GW117" s="424"/>
      <c r="GX117" s="424"/>
      <c r="GY117" s="424"/>
      <c r="GZ117" s="424"/>
      <c r="HA117" s="424"/>
      <c r="HB117" s="424"/>
      <c r="HC117" s="424"/>
      <c r="HD117" s="424"/>
      <c r="HE117" s="424"/>
      <c r="HF117" s="424"/>
      <c r="HG117" s="424"/>
      <c r="HH117" s="424"/>
      <c r="HI117" s="424"/>
      <c r="HJ117" s="424"/>
      <c r="HK117" s="424"/>
      <c r="HL117" s="424"/>
      <c r="HM117" s="424"/>
      <c r="HN117" s="424"/>
      <c r="HO117" s="424"/>
      <c r="HP117" s="424"/>
      <c r="HQ117" s="424"/>
      <c r="HR117" s="424"/>
      <c r="HS117" s="424"/>
      <c r="HT117" s="424"/>
      <c r="HU117" s="424"/>
      <c r="HV117" s="424"/>
      <c r="HW117" s="424"/>
      <c r="HX117" s="424"/>
      <c r="HY117" s="424"/>
      <c r="HZ117" s="424"/>
      <c r="IA117" s="424"/>
      <c r="IB117" s="424"/>
      <c r="IC117" s="424"/>
      <c r="ID117" s="424"/>
      <c r="IE117" s="424"/>
      <c r="IF117" s="424"/>
      <c r="IG117" s="424"/>
      <c r="IH117" s="424"/>
      <c r="II117" s="424"/>
      <c r="IJ117" s="424"/>
      <c r="IK117" s="424"/>
      <c r="IL117" s="424"/>
      <c r="IM117" s="424"/>
      <c r="IN117" s="424"/>
      <c r="IO117" s="424"/>
    </row>
    <row r="118" spans="1:249" s="385" customFormat="1" ht="46">
      <c r="A118" s="427" t="s">
        <v>1381</v>
      </c>
      <c r="B118" s="427" t="s">
        <v>1425</v>
      </c>
      <c r="C118" s="756" t="s">
        <v>816</v>
      </c>
      <c r="D118" s="383" t="s">
        <v>1435</v>
      </c>
      <c r="E118" s="432"/>
      <c r="F118" s="432"/>
      <c r="G118" s="421"/>
      <c r="H118" s="422"/>
      <c r="I118" s="423"/>
      <c r="J118" s="423"/>
      <c r="K118" s="423"/>
      <c r="L118" s="423"/>
      <c r="M118" s="423"/>
      <c r="N118" s="423"/>
      <c r="O118" s="424"/>
      <c r="P118" s="424"/>
      <c r="Q118" s="424"/>
      <c r="R118" s="424"/>
      <c r="S118" s="424"/>
      <c r="T118" s="424"/>
      <c r="U118" s="424"/>
      <c r="V118" s="424"/>
      <c r="W118" s="424"/>
      <c r="X118" s="424"/>
      <c r="Y118" s="424"/>
      <c r="Z118" s="424"/>
      <c r="AA118" s="424"/>
      <c r="AB118" s="424"/>
      <c r="AC118" s="424"/>
      <c r="AD118" s="424"/>
      <c r="AE118" s="424"/>
      <c r="AF118" s="424"/>
      <c r="AG118" s="424"/>
      <c r="AH118" s="424"/>
      <c r="AI118" s="424"/>
      <c r="AJ118" s="424"/>
      <c r="AK118" s="424"/>
      <c r="AL118" s="424"/>
      <c r="AM118" s="424"/>
      <c r="AN118" s="424"/>
      <c r="AO118" s="424"/>
      <c r="AP118" s="424"/>
      <c r="AQ118" s="424"/>
      <c r="AR118" s="424"/>
      <c r="AS118" s="424"/>
      <c r="AT118" s="424"/>
      <c r="AU118" s="424"/>
      <c r="AV118" s="424"/>
      <c r="AW118" s="424"/>
      <c r="AX118" s="424"/>
      <c r="AY118" s="424"/>
      <c r="AZ118" s="424"/>
      <c r="BA118" s="424"/>
      <c r="BB118" s="424"/>
      <c r="BC118" s="424"/>
      <c r="BD118" s="424"/>
      <c r="BE118" s="424"/>
      <c r="BF118" s="424"/>
      <c r="BG118" s="424"/>
      <c r="BH118" s="424"/>
      <c r="BI118" s="424"/>
      <c r="BJ118" s="424"/>
      <c r="BK118" s="424"/>
      <c r="BL118" s="424"/>
      <c r="BM118" s="424"/>
      <c r="BN118" s="424"/>
      <c r="BO118" s="424"/>
      <c r="BP118" s="424"/>
      <c r="BQ118" s="424"/>
      <c r="BR118" s="424"/>
      <c r="BS118" s="424"/>
      <c r="BT118" s="424"/>
      <c r="BU118" s="424"/>
      <c r="BV118" s="424"/>
      <c r="BW118" s="424"/>
      <c r="BX118" s="424"/>
      <c r="BY118" s="424"/>
      <c r="BZ118" s="424"/>
      <c r="CA118" s="424"/>
      <c r="CB118" s="424"/>
      <c r="CC118" s="424"/>
      <c r="CD118" s="424"/>
      <c r="CE118" s="424"/>
      <c r="CF118" s="424"/>
      <c r="CG118" s="424"/>
      <c r="CH118" s="424"/>
      <c r="CI118" s="424"/>
      <c r="CJ118" s="424"/>
      <c r="CK118" s="424"/>
      <c r="CL118" s="424"/>
      <c r="CM118" s="424"/>
      <c r="CN118" s="424"/>
      <c r="CO118" s="424"/>
      <c r="CP118" s="424"/>
      <c r="CQ118" s="424"/>
      <c r="CR118" s="424"/>
      <c r="CS118" s="424"/>
      <c r="CT118" s="424"/>
      <c r="CU118" s="424"/>
      <c r="CV118" s="424"/>
      <c r="CW118" s="424"/>
      <c r="CX118" s="424"/>
      <c r="CY118" s="424"/>
      <c r="CZ118" s="424"/>
      <c r="DA118" s="424"/>
      <c r="DB118" s="424"/>
      <c r="DC118" s="424"/>
      <c r="DD118" s="424"/>
      <c r="DE118" s="424"/>
      <c r="DF118" s="424"/>
      <c r="DG118" s="424"/>
      <c r="DH118" s="424"/>
      <c r="DI118" s="424"/>
      <c r="DJ118" s="424"/>
      <c r="DK118" s="424"/>
      <c r="DL118" s="424"/>
      <c r="DM118" s="424"/>
      <c r="DN118" s="424"/>
      <c r="DO118" s="424"/>
      <c r="DP118" s="424"/>
      <c r="DQ118" s="424"/>
      <c r="DR118" s="424"/>
      <c r="DS118" s="424"/>
      <c r="DT118" s="424"/>
      <c r="DU118" s="424"/>
      <c r="DV118" s="424"/>
      <c r="DW118" s="424"/>
      <c r="DX118" s="424"/>
      <c r="DY118" s="424"/>
      <c r="DZ118" s="424"/>
      <c r="EA118" s="424"/>
      <c r="EB118" s="424"/>
      <c r="EC118" s="424"/>
      <c r="ED118" s="424"/>
      <c r="EE118" s="424"/>
      <c r="EF118" s="424"/>
      <c r="EG118" s="424"/>
      <c r="EH118" s="424"/>
      <c r="EI118" s="424"/>
      <c r="EJ118" s="424"/>
      <c r="EK118" s="424"/>
      <c r="EL118" s="424"/>
      <c r="EM118" s="424"/>
      <c r="EN118" s="424"/>
      <c r="EO118" s="424"/>
      <c r="EP118" s="424"/>
      <c r="EQ118" s="424"/>
      <c r="ER118" s="424"/>
      <c r="ES118" s="424"/>
      <c r="ET118" s="424"/>
      <c r="EU118" s="424"/>
      <c r="EV118" s="424"/>
      <c r="EW118" s="424"/>
      <c r="EX118" s="424"/>
      <c r="EY118" s="424"/>
      <c r="EZ118" s="424"/>
      <c r="FA118" s="424"/>
      <c r="FB118" s="424"/>
      <c r="FC118" s="424"/>
      <c r="FD118" s="424"/>
      <c r="FE118" s="424"/>
      <c r="FF118" s="424"/>
      <c r="FG118" s="424"/>
      <c r="FH118" s="424"/>
      <c r="FI118" s="424"/>
      <c r="FJ118" s="424"/>
      <c r="FK118" s="424"/>
      <c r="FL118" s="424"/>
      <c r="FM118" s="424"/>
      <c r="FN118" s="424"/>
      <c r="FO118" s="424"/>
      <c r="FP118" s="424"/>
      <c r="FQ118" s="424"/>
      <c r="FR118" s="424"/>
      <c r="FS118" s="424"/>
      <c r="FT118" s="424"/>
      <c r="FU118" s="424"/>
      <c r="FV118" s="424"/>
      <c r="FW118" s="424"/>
      <c r="FX118" s="424"/>
      <c r="FY118" s="424"/>
      <c r="FZ118" s="424"/>
      <c r="GA118" s="424"/>
      <c r="GB118" s="424"/>
      <c r="GC118" s="424"/>
      <c r="GD118" s="424"/>
      <c r="GE118" s="424"/>
      <c r="GF118" s="424"/>
      <c r="GG118" s="424"/>
      <c r="GH118" s="424"/>
      <c r="GI118" s="424"/>
      <c r="GJ118" s="424"/>
      <c r="GK118" s="424"/>
      <c r="GL118" s="424"/>
      <c r="GM118" s="424"/>
      <c r="GN118" s="424"/>
      <c r="GO118" s="424"/>
      <c r="GP118" s="424"/>
      <c r="GQ118" s="424"/>
      <c r="GR118" s="424"/>
      <c r="GS118" s="424"/>
      <c r="GT118" s="424"/>
      <c r="GU118" s="424"/>
      <c r="GV118" s="424"/>
      <c r="GW118" s="424"/>
      <c r="GX118" s="424"/>
      <c r="GY118" s="424"/>
      <c r="GZ118" s="424"/>
      <c r="HA118" s="424"/>
      <c r="HB118" s="424"/>
      <c r="HC118" s="424"/>
      <c r="HD118" s="424"/>
      <c r="HE118" s="424"/>
      <c r="HF118" s="424"/>
      <c r="HG118" s="424"/>
      <c r="HH118" s="424"/>
      <c r="HI118" s="424"/>
      <c r="HJ118" s="424"/>
      <c r="HK118" s="424"/>
      <c r="HL118" s="424"/>
      <c r="HM118" s="424"/>
      <c r="HN118" s="424"/>
      <c r="HO118" s="424"/>
      <c r="HP118" s="424"/>
      <c r="HQ118" s="424"/>
      <c r="HR118" s="424"/>
      <c r="HS118" s="424"/>
      <c r="HT118" s="424"/>
      <c r="HU118" s="424"/>
      <c r="HV118" s="424"/>
      <c r="HW118" s="424"/>
      <c r="HX118" s="424"/>
      <c r="HY118" s="424"/>
      <c r="HZ118" s="424"/>
      <c r="IA118" s="424"/>
      <c r="IB118" s="424"/>
      <c r="IC118" s="424"/>
      <c r="ID118" s="424"/>
      <c r="IE118" s="424"/>
      <c r="IF118" s="424"/>
      <c r="IG118" s="424"/>
      <c r="IH118" s="424"/>
      <c r="II118" s="424"/>
      <c r="IJ118" s="424"/>
      <c r="IK118" s="424"/>
      <c r="IL118" s="424"/>
      <c r="IM118" s="424"/>
      <c r="IN118" s="424"/>
      <c r="IO118" s="424"/>
    </row>
    <row r="119" spans="1:249" s="385" customFormat="1">
      <c r="A119" s="427"/>
      <c r="B119" s="427"/>
      <c r="C119" s="756" t="s">
        <v>684</v>
      </c>
      <c r="D119" s="431"/>
      <c r="E119" s="432" t="s">
        <v>1396</v>
      </c>
      <c r="F119" s="432">
        <v>4</v>
      </c>
      <c r="G119" s="421"/>
      <c r="H119" s="422">
        <f>F119*G119</f>
        <v>0</v>
      </c>
      <c r="I119" s="423"/>
      <c r="J119" s="423"/>
      <c r="K119" s="423"/>
      <c r="L119" s="423"/>
      <c r="M119" s="423"/>
      <c r="N119" s="423"/>
      <c r="O119" s="424"/>
      <c r="P119" s="424"/>
      <c r="Q119" s="424"/>
      <c r="R119" s="424"/>
      <c r="S119" s="424"/>
      <c r="T119" s="424"/>
      <c r="U119" s="424"/>
      <c r="V119" s="424"/>
      <c r="W119" s="424"/>
      <c r="X119" s="424"/>
      <c r="Y119" s="424"/>
      <c r="Z119" s="424"/>
      <c r="AA119" s="424"/>
      <c r="AB119" s="424"/>
      <c r="AC119" s="424"/>
      <c r="AD119" s="424"/>
      <c r="AE119" s="424"/>
      <c r="AF119" s="424"/>
      <c r="AG119" s="424"/>
      <c r="AH119" s="424"/>
      <c r="AI119" s="424"/>
      <c r="AJ119" s="424"/>
      <c r="AK119" s="424"/>
      <c r="AL119" s="424"/>
      <c r="AM119" s="424"/>
      <c r="AN119" s="424"/>
      <c r="AO119" s="424"/>
      <c r="AP119" s="424"/>
      <c r="AQ119" s="424"/>
      <c r="AR119" s="424"/>
      <c r="AS119" s="424"/>
      <c r="AT119" s="424"/>
      <c r="AU119" s="424"/>
      <c r="AV119" s="424"/>
      <c r="AW119" s="424"/>
      <c r="AX119" s="424"/>
      <c r="AY119" s="424"/>
      <c r="AZ119" s="424"/>
      <c r="BA119" s="424"/>
      <c r="BB119" s="424"/>
      <c r="BC119" s="424"/>
      <c r="BD119" s="424"/>
      <c r="BE119" s="424"/>
      <c r="BF119" s="424"/>
      <c r="BG119" s="424"/>
      <c r="BH119" s="424"/>
      <c r="BI119" s="424"/>
      <c r="BJ119" s="424"/>
      <c r="BK119" s="424"/>
      <c r="BL119" s="424"/>
      <c r="BM119" s="424"/>
      <c r="BN119" s="424"/>
      <c r="BO119" s="424"/>
      <c r="BP119" s="424"/>
      <c r="BQ119" s="424"/>
      <c r="BR119" s="424"/>
      <c r="BS119" s="424"/>
      <c r="BT119" s="424"/>
      <c r="BU119" s="424"/>
      <c r="BV119" s="424"/>
      <c r="BW119" s="424"/>
      <c r="BX119" s="424"/>
      <c r="BY119" s="424"/>
      <c r="BZ119" s="424"/>
      <c r="CA119" s="424"/>
      <c r="CB119" s="424"/>
      <c r="CC119" s="424"/>
      <c r="CD119" s="424"/>
      <c r="CE119" s="424"/>
      <c r="CF119" s="424"/>
      <c r="CG119" s="424"/>
      <c r="CH119" s="424"/>
      <c r="CI119" s="424"/>
      <c r="CJ119" s="424"/>
      <c r="CK119" s="424"/>
      <c r="CL119" s="424"/>
      <c r="CM119" s="424"/>
      <c r="CN119" s="424"/>
      <c r="CO119" s="424"/>
      <c r="CP119" s="424"/>
      <c r="CQ119" s="424"/>
      <c r="CR119" s="424"/>
      <c r="CS119" s="424"/>
      <c r="CT119" s="424"/>
      <c r="CU119" s="424"/>
      <c r="CV119" s="424"/>
      <c r="CW119" s="424"/>
      <c r="CX119" s="424"/>
      <c r="CY119" s="424"/>
      <c r="CZ119" s="424"/>
      <c r="DA119" s="424"/>
      <c r="DB119" s="424"/>
      <c r="DC119" s="424"/>
      <c r="DD119" s="424"/>
      <c r="DE119" s="424"/>
      <c r="DF119" s="424"/>
      <c r="DG119" s="424"/>
      <c r="DH119" s="424"/>
      <c r="DI119" s="424"/>
      <c r="DJ119" s="424"/>
      <c r="DK119" s="424"/>
      <c r="DL119" s="424"/>
      <c r="DM119" s="424"/>
      <c r="DN119" s="424"/>
      <c r="DO119" s="424"/>
      <c r="DP119" s="424"/>
      <c r="DQ119" s="424"/>
      <c r="DR119" s="424"/>
      <c r="DS119" s="424"/>
      <c r="DT119" s="424"/>
      <c r="DU119" s="424"/>
      <c r="DV119" s="424"/>
      <c r="DW119" s="424"/>
      <c r="DX119" s="424"/>
      <c r="DY119" s="424"/>
      <c r="DZ119" s="424"/>
      <c r="EA119" s="424"/>
      <c r="EB119" s="424"/>
      <c r="EC119" s="424"/>
      <c r="ED119" s="424"/>
      <c r="EE119" s="424"/>
      <c r="EF119" s="424"/>
      <c r="EG119" s="424"/>
      <c r="EH119" s="424"/>
      <c r="EI119" s="424"/>
      <c r="EJ119" s="424"/>
      <c r="EK119" s="424"/>
      <c r="EL119" s="424"/>
      <c r="EM119" s="424"/>
      <c r="EN119" s="424"/>
      <c r="EO119" s="424"/>
      <c r="EP119" s="424"/>
      <c r="EQ119" s="424"/>
      <c r="ER119" s="424"/>
      <c r="ES119" s="424"/>
      <c r="ET119" s="424"/>
      <c r="EU119" s="424"/>
      <c r="EV119" s="424"/>
      <c r="EW119" s="424"/>
      <c r="EX119" s="424"/>
      <c r="EY119" s="424"/>
      <c r="EZ119" s="424"/>
      <c r="FA119" s="424"/>
      <c r="FB119" s="424"/>
      <c r="FC119" s="424"/>
      <c r="FD119" s="424"/>
      <c r="FE119" s="424"/>
      <c r="FF119" s="424"/>
      <c r="FG119" s="424"/>
      <c r="FH119" s="424"/>
      <c r="FI119" s="424"/>
      <c r="FJ119" s="424"/>
      <c r="FK119" s="424"/>
      <c r="FL119" s="424"/>
      <c r="FM119" s="424"/>
      <c r="FN119" s="424"/>
      <c r="FO119" s="424"/>
      <c r="FP119" s="424"/>
      <c r="FQ119" s="424"/>
      <c r="FR119" s="424"/>
      <c r="FS119" s="424"/>
      <c r="FT119" s="424"/>
      <c r="FU119" s="424"/>
      <c r="FV119" s="424"/>
      <c r="FW119" s="424"/>
      <c r="FX119" s="424"/>
      <c r="FY119" s="424"/>
      <c r="FZ119" s="424"/>
      <c r="GA119" s="424"/>
      <c r="GB119" s="424"/>
      <c r="GC119" s="424"/>
      <c r="GD119" s="424"/>
      <c r="GE119" s="424"/>
      <c r="GF119" s="424"/>
      <c r="GG119" s="424"/>
      <c r="GH119" s="424"/>
      <c r="GI119" s="424"/>
      <c r="GJ119" s="424"/>
      <c r="GK119" s="424"/>
      <c r="GL119" s="424"/>
      <c r="GM119" s="424"/>
      <c r="GN119" s="424"/>
      <c r="GO119" s="424"/>
      <c r="GP119" s="424"/>
      <c r="GQ119" s="424"/>
      <c r="GR119" s="424"/>
      <c r="GS119" s="424"/>
      <c r="GT119" s="424"/>
      <c r="GU119" s="424"/>
      <c r="GV119" s="424"/>
      <c r="GW119" s="424"/>
      <c r="GX119" s="424"/>
      <c r="GY119" s="424"/>
      <c r="GZ119" s="424"/>
      <c r="HA119" s="424"/>
      <c r="HB119" s="424"/>
      <c r="HC119" s="424"/>
      <c r="HD119" s="424"/>
      <c r="HE119" s="424"/>
      <c r="HF119" s="424"/>
      <c r="HG119" s="424"/>
      <c r="HH119" s="424"/>
      <c r="HI119" s="424"/>
      <c r="HJ119" s="424"/>
      <c r="HK119" s="424"/>
      <c r="HL119" s="424"/>
      <c r="HM119" s="424"/>
      <c r="HN119" s="424"/>
      <c r="HO119" s="424"/>
      <c r="HP119" s="424"/>
      <c r="HQ119" s="424"/>
      <c r="HR119" s="424"/>
      <c r="HS119" s="424"/>
      <c r="HT119" s="424"/>
      <c r="HU119" s="424"/>
      <c r="HV119" s="424"/>
      <c r="HW119" s="424"/>
      <c r="HX119" s="424"/>
      <c r="HY119" s="424"/>
      <c r="HZ119" s="424"/>
      <c r="IA119" s="424"/>
      <c r="IB119" s="424"/>
      <c r="IC119" s="424"/>
      <c r="ID119" s="424"/>
      <c r="IE119" s="424"/>
      <c r="IF119" s="424"/>
      <c r="IG119" s="424"/>
      <c r="IH119" s="424"/>
      <c r="II119" s="424"/>
      <c r="IJ119" s="424"/>
      <c r="IK119" s="424"/>
      <c r="IL119" s="424"/>
      <c r="IM119" s="424"/>
      <c r="IN119" s="424"/>
      <c r="IO119" s="424"/>
    </row>
    <row r="120" spans="1:249" s="385" customFormat="1">
      <c r="A120" s="427"/>
      <c r="B120" s="427"/>
      <c r="C120" s="756"/>
      <c r="D120" s="431"/>
      <c r="E120" s="432"/>
      <c r="F120" s="432"/>
      <c r="G120" s="421"/>
      <c r="H120" s="422"/>
      <c r="I120" s="423"/>
      <c r="J120" s="423"/>
      <c r="K120" s="423"/>
      <c r="L120" s="423"/>
      <c r="M120" s="423"/>
      <c r="N120" s="423"/>
      <c r="O120" s="424"/>
      <c r="P120" s="424"/>
      <c r="Q120" s="424"/>
      <c r="R120" s="424"/>
      <c r="S120" s="424"/>
      <c r="T120" s="424"/>
      <c r="U120" s="424"/>
      <c r="V120" s="424"/>
      <c r="W120" s="424"/>
      <c r="X120" s="424"/>
      <c r="Y120" s="424"/>
      <c r="Z120" s="424"/>
      <c r="AA120" s="424"/>
      <c r="AB120" s="424"/>
      <c r="AC120" s="424"/>
      <c r="AD120" s="424"/>
      <c r="AE120" s="424"/>
      <c r="AF120" s="424"/>
      <c r="AG120" s="424"/>
      <c r="AH120" s="424"/>
      <c r="AI120" s="424"/>
      <c r="AJ120" s="424"/>
      <c r="AK120" s="424"/>
      <c r="AL120" s="424"/>
      <c r="AM120" s="424"/>
      <c r="AN120" s="424"/>
      <c r="AO120" s="424"/>
      <c r="AP120" s="424"/>
      <c r="AQ120" s="424"/>
      <c r="AR120" s="424"/>
      <c r="AS120" s="424"/>
      <c r="AT120" s="424"/>
      <c r="AU120" s="424"/>
      <c r="AV120" s="424"/>
      <c r="AW120" s="424"/>
      <c r="AX120" s="424"/>
      <c r="AY120" s="424"/>
      <c r="AZ120" s="424"/>
      <c r="BA120" s="424"/>
      <c r="BB120" s="424"/>
      <c r="BC120" s="424"/>
      <c r="BD120" s="424"/>
      <c r="BE120" s="424"/>
      <c r="BF120" s="424"/>
      <c r="BG120" s="424"/>
      <c r="BH120" s="424"/>
      <c r="BI120" s="424"/>
      <c r="BJ120" s="424"/>
      <c r="BK120" s="424"/>
      <c r="BL120" s="424"/>
      <c r="BM120" s="424"/>
      <c r="BN120" s="424"/>
      <c r="BO120" s="424"/>
      <c r="BP120" s="424"/>
      <c r="BQ120" s="424"/>
      <c r="BR120" s="424"/>
      <c r="BS120" s="424"/>
      <c r="BT120" s="424"/>
      <c r="BU120" s="424"/>
      <c r="BV120" s="424"/>
      <c r="BW120" s="424"/>
      <c r="BX120" s="424"/>
      <c r="BY120" s="424"/>
      <c r="BZ120" s="424"/>
      <c r="CA120" s="424"/>
      <c r="CB120" s="424"/>
      <c r="CC120" s="424"/>
      <c r="CD120" s="424"/>
      <c r="CE120" s="424"/>
      <c r="CF120" s="424"/>
      <c r="CG120" s="424"/>
      <c r="CH120" s="424"/>
      <c r="CI120" s="424"/>
      <c r="CJ120" s="424"/>
      <c r="CK120" s="424"/>
      <c r="CL120" s="424"/>
      <c r="CM120" s="424"/>
      <c r="CN120" s="424"/>
      <c r="CO120" s="424"/>
      <c r="CP120" s="424"/>
      <c r="CQ120" s="424"/>
      <c r="CR120" s="424"/>
      <c r="CS120" s="424"/>
      <c r="CT120" s="424"/>
      <c r="CU120" s="424"/>
      <c r="CV120" s="424"/>
      <c r="CW120" s="424"/>
      <c r="CX120" s="424"/>
      <c r="CY120" s="424"/>
      <c r="CZ120" s="424"/>
      <c r="DA120" s="424"/>
      <c r="DB120" s="424"/>
      <c r="DC120" s="424"/>
      <c r="DD120" s="424"/>
      <c r="DE120" s="424"/>
      <c r="DF120" s="424"/>
      <c r="DG120" s="424"/>
      <c r="DH120" s="424"/>
      <c r="DI120" s="424"/>
      <c r="DJ120" s="424"/>
      <c r="DK120" s="424"/>
      <c r="DL120" s="424"/>
      <c r="DM120" s="424"/>
      <c r="DN120" s="424"/>
      <c r="DO120" s="424"/>
      <c r="DP120" s="424"/>
      <c r="DQ120" s="424"/>
      <c r="DR120" s="424"/>
      <c r="DS120" s="424"/>
      <c r="DT120" s="424"/>
      <c r="DU120" s="424"/>
      <c r="DV120" s="424"/>
      <c r="DW120" s="424"/>
      <c r="DX120" s="424"/>
      <c r="DY120" s="424"/>
      <c r="DZ120" s="424"/>
      <c r="EA120" s="424"/>
      <c r="EB120" s="424"/>
      <c r="EC120" s="424"/>
      <c r="ED120" s="424"/>
      <c r="EE120" s="424"/>
      <c r="EF120" s="424"/>
      <c r="EG120" s="424"/>
      <c r="EH120" s="424"/>
      <c r="EI120" s="424"/>
      <c r="EJ120" s="424"/>
      <c r="EK120" s="424"/>
      <c r="EL120" s="424"/>
      <c r="EM120" s="424"/>
      <c r="EN120" s="424"/>
      <c r="EO120" s="424"/>
      <c r="EP120" s="424"/>
      <c r="EQ120" s="424"/>
      <c r="ER120" s="424"/>
      <c r="ES120" s="424"/>
      <c r="ET120" s="424"/>
      <c r="EU120" s="424"/>
      <c r="EV120" s="424"/>
      <c r="EW120" s="424"/>
      <c r="EX120" s="424"/>
      <c r="EY120" s="424"/>
      <c r="EZ120" s="424"/>
      <c r="FA120" s="424"/>
      <c r="FB120" s="424"/>
      <c r="FC120" s="424"/>
      <c r="FD120" s="424"/>
      <c r="FE120" s="424"/>
      <c r="FF120" s="424"/>
      <c r="FG120" s="424"/>
      <c r="FH120" s="424"/>
      <c r="FI120" s="424"/>
      <c r="FJ120" s="424"/>
      <c r="FK120" s="424"/>
      <c r="FL120" s="424"/>
      <c r="FM120" s="424"/>
      <c r="FN120" s="424"/>
      <c r="FO120" s="424"/>
      <c r="FP120" s="424"/>
      <c r="FQ120" s="424"/>
      <c r="FR120" s="424"/>
      <c r="FS120" s="424"/>
      <c r="FT120" s="424"/>
      <c r="FU120" s="424"/>
      <c r="FV120" s="424"/>
      <c r="FW120" s="424"/>
      <c r="FX120" s="424"/>
      <c r="FY120" s="424"/>
      <c r="FZ120" s="424"/>
      <c r="GA120" s="424"/>
      <c r="GB120" s="424"/>
      <c r="GC120" s="424"/>
      <c r="GD120" s="424"/>
      <c r="GE120" s="424"/>
      <c r="GF120" s="424"/>
      <c r="GG120" s="424"/>
      <c r="GH120" s="424"/>
      <c r="GI120" s="424"/>
      <c r="GJ120" s="424"/>
      <c r="GK120" s="424"/>
      <c r="GL120" s="424"/>
      <c r="GM120" s="424"/>
      <c r="GN120" s="424"/>
      <c r="GO120" s="424"/>
      <c r="GP120" s="424"/>
      <c r="GQ120" s="424"/>
      <c r="GR120" s="424"/>
      <c r="GS120" s="424"/>
      <c r="GT120" s="424"/>
      <c r="GU120" s="424"/>
      <c r="GV120" s="424"/>
      <c r="GW120" s="424"/>
      <c r="GX120" s="424"/>
      <c r="GY120" s="424"/>
      <c r="GZ120" s="424"/>
      <c r="HA120" s="424"/>
      <c r="HB120" s="424"/>
      <c r="HC120" s="424"/>
      <c r="HD120" s="424"/>
      <c r="HE120" s="424"/>
      <c r="HF120" s="424"/>
      <c r="HG120" s="424"/>
      <c r="HH120" s="424"/>
      <c r="HI120" s="424"/>
      <c r="HJ120" s="424"/>
      <c r="HK120" s="424"/>
      <c r="HL120" s="424"/>
      <c r="HM120" s="424"/>
      <c r="HN120" s="424"/>
      <c r="HO120" s="424"/>
      <c r="HP120" s="424"/>
      <c r="HQ120" s="424"/>
      <c r="HR120" s="424"/>
      <c r="HS120" s="424"/>
      <c r="HT120" s="424"/>
      <c r="HU120" s="424"/>
      <c r="HV120" s="424"/>
      <c r="HW120" s="424"/>
      <c r="HX120" s="424"/>
      <c r="HY120" s="424"/>
      <c r="HZ120" s="424"/>
      <c r="IA120" s="424"/>
      <c r="IB120" s="424"/>
      <c r="IC120" s="424"/>
      <c r="ID120" s="424"/>
      <c r="IE120" s="424"/>
      <c r="IF120" s="424"/>
      <c r="IG120" s="424"/>
      <c r="IH120" s="424"/>
      <c r="II120" s="424"/>
      <c r="IJ120" s="424"/>
      <c r="IK120" s="424"/>
      <c r="IL120" s="424"/>
      <c r="IM120" s="424"/>
      <c r="IN120" s="424"/>
      <c r="IO120" s="424"/>
    </row>
    <row r="121" spans="1:249" s="385" customFormat="1" ht="34.5">
      <c r="A121" s="427" t="s">
        <v>1381</v>
      </c>
      <c r="B121" s="427" t="s">
        <v>1425</v>
      </c>
      <c r="C121" s="756" t="s">
        <v>819</v>
      </c>
      <c r="D121" s="383" t="s">
        <v>1436</v>
      </c>
      <c r="E121" s="441"/>
      <c r="F121" s="436"/>
      <c r="G121" s="437"/>
      <c r="H121" s="438"/>
      <c r="I121" s="423"/>
      <c r="J121" s="423"/>
      <c r="K121" s="423"/>
      <c r="L121" s="423"/>
      <c r="M121" s="423"/>
      <c r="N121" s="423"/>
      <c r="O121" s="424"/>
      <c r="P121" s="424"/>
      <c r="Q121" s="424"/>
      <c r="R121" s="424"/>
      <c r="S121" s="424"/>
      <c r="T121" s="424"/>
      <c r="U121" s="424"/>
      <c r="V121" s="424"/>
      <c r="W121" s="424"/>
      <c r="X121" s="424"/>
      <c r="Y121" s="424"/>
      <c r="Z121" s="424"/>
      <c r="AA121" s="424"/>
      <c r="AB121" s="424"/>
      <c r="AC121" s="424"/>
      <c r="AD121" s="424"/>
      <c r="AE121" s="424"/>
      <c r="AF121" s="424"/>
      <c r="AG121" s="424"/>
      <c r="AH121" s="424"/>
      <c r="AI121" s="424"/>
      <c r="AJ121" s="424"/>
      <c r="AK121" s="424"/>
      <c r="AL121" s="424"/>
      <c r="AM121" s="424"/>
      <c r="AN121" s="424"/>
      <c r="AO121" s="424"/>
      <c r="AP121" s="424"/>
      <c r="AQ121" s="424"/>
      <c r="AR121" s="424"/>
      <c r="AS121" s="424"/>
      <c r="AT121" s="424"/>
      <c r="AU121" s="424"/>
      <c r="AV121" s="424"/>
      <c r="AW121" s="424"/>
      <c r="AX121" s="424"/>
      <c r="AY121" s="424"/>
      <c r="AZ121" s="424"/>
      <c r="BA121" s="424"/>
      <c r="BB121" s="424"/>
      <c r="BC121" s="424"/>
      <c r="BD121" s="424"/>
      <c r="BE121" s="424"/>
      <c r="BF121" s="424"/>
      <c r="BG121" s="424"/>
      <c r="BH121" s="424"/>
      <c r="BI121" s="424"/>
      <c r="BJ121" s="424"/>
      <c r="BK121" s="424"/>
      <c r="BL121" s="424"/>
      <c r="BM121" s="424"/>
      <c r="BN121" s="424"/>
      <c r="BO121" s="424"/>
      <c r="BP121" s="424"/>
      <c r="BQ121" s="424"/>
      <c r="BR121" s="424"/>
      <c r="BS121" s="424"/>
      <c r="BT121" s="424"/>
      <c r="BU121" s="424"/>
      <c r="BV121" s="424"/>
      <c r="BW121" s="424"/>
      <c r="BX121" s="424"/>
      <c r="BY121" s="424"/>
      <c r="BZ121" s="424"/>
      <c r="CA121" s="424"/>
      <c r="CB121" s="424"/>
      <c r="CC121" s="424"/>
      <c r="CD121" s="424"/>
      <c r="CE121" s="424"/>
      <c r="CF121" s="424"/>
      <c r="CG121" s="424"/>
      <c r="CH121" s="424"/>
      <c r="CI121" s="424"/>
      <c r="CJ121" s="424"/>
      <c r="CK121" s="424"/>
      <c r="CL121" s="424"/>
      <c r="CM121" s="424"/>
      <c r="CN121" s="424"/>
      <c r="CO121" s="424"/>
      <c r="CP121" s="424"/>
      <c r="CQ121" s="424"/>
      <c r="CR121" s="424"/>
      <c r="CS121" s="424"/>
      <c r="CT121" s="424"/>
      <c r="CU121" s="424"/>
      <c r="CV121" s="424"/>
      <c r="CW121" s="424"/>
      <c r="CX121" s="424"/>
      <c r="CY121" s="424"/>
      <c r="CZ121" s="424"/>
      <c r="DA121" s="424"/>
      <c r="DB121" s="424"/>
      <c r="DC121" s="424"/>
      <c r="DD121" s="424"/>
      <c r="DE121" s="424"/>
      <c r="DF121" s="424"/>
      <c r="DG121" s="424"/>
      <c r="DH121" s="424"/>
      <c r="DI121" s="424"/>
      <c r="DJ121" s="424"/>
      <c r="DK121" s="424"/>
      <c r="DL121" s="424"/>
      <c r="DM121" s="424"/>
      <c r="DN121" s="424"/>
      <c r="DO121" s="424"/>
      <c r="DP121" s="424"/>
      <c r="DQ121" s="424"/>
      <c r="DR121" s="424"/>
      <c r="DS121" s="424"/>
      <c r="DT121" s="424"/>
      <c r="DU121" s="424"/>
      <c r="DV121" s="424"/>
      <c r="DW121" s="424"/>
      <c r="DX121" s="424"/>
      <c r="DY121" s="424"/>
      <c r="DZ121" s="424"/>
      <c r="EA121" s="424"/>
      <c r="EB121" s="424"/>
      <c r="EC121" s="424"/>
      <c r="ED121" s="424"/>
      <c r="EE121" s="424"/>
      <c r="EF121" s="424"/>
      <c r="EG121" s="424"/>
      <c r="EH121" s="424"/>
      <c r="EI121" s="424"/>
      <c r="EJ121" s="424"/>
      <c r="EK121" s="424"/>
      <c r="EL121" s="424"/>
      <c r="EM121" s="424"/>
      <c r="EN121" s="424"/>
      <c r="EO121" s="424"/>
      <c r="EP121" s="424"/>
      <c r="EQ121" s="424"/>
      <c r="ER121" s="424"/>
      <c r="ES121" s="424"/>
      <c r="ET121" s="424"/>
      <c r="EU121" s="424"/>
      <c r="EV121" s="424"/>
      <c r="EW121" s="424"/>
      <c r="EX121" s="424"/>
      <c r="EY121" s="424"/>
      <c r="EZ121" s="424"/>
      <c r="FA121" s="424"/>
      <c r="FB121" s="424"/>
      <c r="FC121" s="424"/>
      <c r="FD121" s="424"/>
      <c r="FE121" s="424"/>
      <c r="FF121" s="424"/>
      <c r="FG121" s="424"/>
      <c r="FH121" s="424"/>
      <c r="FI121" s="424"/>
      <c r="FJ121" s="424"/>
      <c r="FK121" s="424"/>
      <c r="FL121" s="424"/>
      <c r="FM121" s="424"/>
      <c r="FN121" s="424"/>
      <c r="FO121" s="424"/>
      <c r="FP121" s="424"/>
      <c r="FQ121" s="424"/>
      <c r="FR121" s="424"/>
      <c r="FS121" s="424"/>
      <c r="FT121" s="424"/>
      <c r="FU121" s="424"/>
      <c r="FV121" s="424"/>
      <c r="FW121" s="424"/>
      <c r="FX121" s="424"/>
      <c r="FY121" s="424"/>
      <c r="FZ121" s="424"/>
      <c r="GA121" s="424"/>
      <c r="GB121" s="424"/>
      <c r="GC121" s="424"/>
      <c r="GD121" s="424"/>
      <c r="GE121" s="424"/>
      <c r="GF121" s="424"/>
      <c r="GG121" s="424"/>
      <c r="GH121" s="424"/>
      <c r="GI121" s="424"/>
      <c r="GJ121" s="424"/>
      <c r="GK121" s="424"/>
      <c r="GL121" s="424"/>
      <c r="GM121" s="424"/>
      <c r="GN121" s="424"/>
      <c r="GO121" s="424"/>
      <c r="GP121" s="424"/>
      <c r="GQ121" s="424"/>
      <c r="GR121" s="424"/>
      <c r="GS121" s="424"/>
      <c r="GT121" s="424"/>
      <c r="GU121" s="424"/>
      <c r="GV121" s="424"/>
      <c r="GW121" s="424"/>
      <c r="GX121" s="424"/>
      <c r="GY121" s="424"/>
      <c r="GZ121" s="424"/>
      <c r="HA121" s="424"/>
      <c r="HB121" s="424"/>
      <c r="HC121" s="424"/>
      <c r="HD121" s="424"/>
      <c r="HE121" s="424"/>
      <c r="HF121" s="424"/>
      <c r="HG121" s="424"/>
      <c r="HH121" s="424"/>
      <c r="HI121" s="424"/>
      <c r="HJ121" s="424"/>
      <c r="HK121" s="424"/>
      <c r="HL121" s="424"/>
      <c r="HM121" s="424"/>
      <c r="HN121" s="424"/>
      <c r="HO121" s="424"/>
      <c r="HP121" s="424"/>
      <c r="HQ121" s="424"/>
      <c r="HR121" s="424"/>
      <c r="HS121" s="424"/>
      <c r="HT121" s="424"/>
      <c r="HU121" s="424"/>
      <c r="HV121" s="424"/>
      <c r="HW121" s="424"/>
      <c r="HX121" s="424"/>
      <c r="HY121" s="424"/>
      <c r="HZ121" s="424"/>
      <c r="IA121" s="424"/>
      <c r="IB121" s="424"/>
      <c r="IC121" s="424"/>
      <c r="ID121" s="424"/>
      <c r="IE121" s="424"/>
      <c r="IF121" s="424"/>
      <c r="IG121" s="424"/>
      <c r="IH121" s="424"/>
      <c r="II121" s="424"/>
      <c r="IJ121" s="424"/>
      <c r="IK121" s="424"/>
      <c r="IL121" s="424"/>
      <c r="IM121" s="424"/>
      <c r="IN121" s="424"/>
      <c r="IO121" s="424"/>
    </row>
    <row r="122" spans="1:249" s="385" customFormat="1">
      <c r="A122" s="439"/>
      <c r="B122" s="439"/>
      <c r="C122" s="757"/>
      <c r="D122" s="440"/>
      <c r="E122" s="432" t="s">
        <v>1402</v>
      </c>
      <c r="F122" s="432">
        <v>50</v>
      </c>
      <c r="G122" s="437"/>
      <c r="H122" s="422">
        <f>F122*G122</f>
        <v>0</v>
      </c>
      <c r="I122" s="423"/>
      <c r="J122" s="423"/>
      <c r="K122" s="423"/>
      <c r="L122" s="423"/>
      <c r="M122" s="423"/>
      <c r="N122" s="423"/>
      <c r="O122" s="424"/>
      <c r="P122" s="424"/>
      <c r="Q122" s="424"/>
      <c r="R122" s="424"/>
      <c r="S122" s="424"/>
      <c r="T122" s="424"/>
      <c r="U122" s="424"/>
      <c r="V122" s="424"/>
      <c r="W122" s="424"/>
      <c r="X122" s="424"/>
      <c r="Y122" s="424"/>
      <c r="Z122" s="424"/>
      <c r="AA122" s="424"/>
      <c r="AB122" s="424"/>
      <c r="AC122" s="424"/>
      <c r="AD122" s="424"/>
      <c r="AE122" s="424"/>
      <c r="AF122" s="424"/>
      <c r="AG122" s="424"/>
      <c r="AH122" s="424"/>
      <c r="AI122" s="424"/>
      <c r="AJ122" s="424"/>
      <c r="AK122" s="424"/>
      <c r="AL122" s="424"/>
      <c r="AM122" s="424"/>
      <c r="AN122" s="424"/>
      <c r="AO122" s="424"/>
      <c r="AP122" s="424"/>
      <c r="AQ122" s="424"/>
      <c r="AR122" s="424"/>
      <c r="AS122" s="424"/>
      <c r="AT122" s="424"/>
      <c r="AU122" s="424"/>
      <c r="AV122" s="424"/>
      <c r="AW122" s="424"/>
      <c r="AX122" s="424"/>
      <c r="AY122" s="424"/>
      <c r="AZ122" s="424"/>
      <c r="BA122" s="424"/>
      <c r="BB122" s="424"/>
      <c r="BC122" s="424"/>
      <c r="BD122" s="424"/>
      <c r="BE122" s="424"/>
      <c r="BF122" s="424"/>
      <c r="BG122" s="424"/>
      <c r="BH122" s="424"/>
      <c r="BI122" s="424"/>
      <c r="BJ122" s="424"/>
      <c r="BK122" s="424"/>
      <c r="BL122" s="424"/>
      <c r="BM122" s="424"/>
      <c r="BN122" s="424"/>
      <c r="BO122" s="424"/>
      <c r="BP122" s="424"/>
      <c r="BQ122" s="424"/>
      <c r="BR122" s="424"/>
      <c r="BS122" s="424"/>
      <c r="BT122" s="424"/>
      <c r="BU122" s="424"/>
      <c r="BV122" s="424"/>
      <c r="BW122" s="424"/>
      <c r="BX122" s="424"/>
      <c r="BY122" s="424"/>
      <c r="BZ122" s="424"/>
      <c r="CA122" s="424"/>
      <c r="CB122" s="424"/>
      <c r="CC122" s="424"/>
      <c r="CD122" s="424"/>
      <c r="CE122" s="424"/>
      <c r="CF122" s="424"/>
      <c r="CG122" s="424"/>
      <c r="CH122" s="424"/>
      <c r="CI122" s="424"/>
      <c r="CJ122" s="424"/>
      <c r="CK122" s="424"/>
      <c r="CL122" s="424"/>
      <c r="CM122" s="424"/>
      <c r="CN122" s="424"/>
      <c r="CO122" s="424"/>
      <c r="CP122" s="424"/>
      <c r="CQ122" s="424"/>
      <c r="CR122" s="424"/>
      <c r="CS122" s="424"/>
      <c r="CT122" s="424"/>
      <c r="CU122" s="424"/>
      <c r="CV122" s="424"/>
      <c r="CW122" s="424"/>
      <c r="CX122" s="424"/>
      <c r="CY122" s="424"/>
      <c r="CZ122" s="424"/>
      <c r="DA122" s="424"/>
      <c r="DB122" s="424"/>
      <c r="DC122" s="424"/>
      <c r="DD122" s="424"/>
      <c r="DE122" s="424"/>
      <c r="DF122" s="424"/>
      <c r="DG122" s="424"/>
      <c r="DH122" s="424"/>
      <c r="DI122" s="424"/>
      <c r="DJ122" s="424"/>
      <c r="DK122" s="424"/>
      <c r="DL122" s="424"/>
      <c r="DM122" s="424"/>
      <c r="DN122" s="424"/>
      <c r="DO122" s="424"/>
      <c r="DP122" s="424"/>
      <c r="DQ122" s="424"/>
      <c r="DR122" s="424"/>
      <c r="DS122" s="424"/>
      <c r="DT122" s="424"/>
      <c r="DU122" s="424"/>
      <c r="DV122" s="424"/>
      <c r="DW122" s="424"/>
      <c r="DX122" s="424"/>
      <c r="DY122" s="424"/>
      <c r="DZ122" s="424"/>
      <c r="EA122" s="424"/>
      <c r="EB122" s="424"/>
      <c r="EC122" s="424"/>
      <c r="ED122" s="424"/>
      <c r="EE122" s="424"/>
      <c r="EF122" s="424"/>
      <c r="EG122" s="424"/>
      <c r="EH122" s="424"/>
      <c r="EI122" s="424"/>
      <c r="EJ122" s="424"/>
      <c r="EK122" s="424"/>
      <c r="EL122" s="424"/>
      <c r="EM122" s="424"/>
      <c r="EN122" s="424"/>
      <c r="EO122" s="424"/>
      <c r="EP122" s="424"/>
      <c r="EQ122" s="424"/>
      <c r="ER122" s="424"/>
      <c r="ES122" s="424"/>
      <c r="ET122" s="424"/>
      <c r="EU122" s="424"/>
      <c r="EV122" s="424"/>
      <c r="EW122" s="424"/>
      <c r="EX122" s="424"/>
      <c r="EY122" s="424"/>
      <c r="EZ122" s="424"/>
      <c r="FA122" s="424"/>
      <c r="FB122" s="424"/>
      <c r="FC122" s="424"/>
      <c r="FD122" s="424"/>
      <c r="FE122" s="424"/>
      <c r="FF122" s="424"/>
      <c r="FG122" s="424"/>
      <c r="FH122" s="424"/>
      <c r="FI122" s="424"/>
      <c r="FJ122" s="424"/>
      <c r="FK122" s="424"/>
      <c r="FL122" s="424"/>
      <c r="FM122" s="424"/>
      <c r="FN122" s="424"/>
      <c r="FO122" s="424"/>
      <c r="FP122" s="424"/>
      <c r="FQ122" s="424"/>
      <c r="FR122" s="424"/>
      <c r="FS122" s="424"/>
      <c r="FT122" s="424"/>
      <c r="FU122" s="424"/>
      <c r="FV122" s="424"/>
      <c r="FW122" s="424"/>
      <c r="FX122" s="424"/>
      <c r="FY122" s="424"/>
      <c r="FZ122" s="424"/>
      <c r="GA122" s="424"/>
      <c r="GB122" s="424"/>
      <c r="GC122" s="424"/>
      <c r="GD122" s="424"/>
      <c r="GE122" s="424"/>
      <c r="GF122" s="424"/>
      <c r="GG122" s="424"/>
      <c r="GH122" s="424"/>
      <c r="GI122" s="424"/>
      <c r="GJ122" s="424"/>
      <c r="GK122" s="424"/>
      <c r="GL122" s="424"/>
      <c r="GM122" s="424"/>
      <c r="GN122" s="424"/>
      <c r="GO122" s="424"/>
      <c r="GP122" s="424"/>
      <c r="GQ122" s="424"/>
      <c r="GR122" s="424"/>
      <c r="GS122" s="424"/>
      <c r="GT122" s="424"/>
      <c r="GU122" s="424"/>
      <c r="GV122" s="424"/>
      <c r="GW122" s="424"/>
      <c r="GX122" s="424"/>
      <c r="GY122" s="424"/>
      <c r="GZ122" s="424"/>
      <c r="HA122" s="424"/>
      <c r="HB122" s="424"/>
      <c r="HC122" s="424"/>
      <c r="HD122" s="424"/>
      <c r="HE122" s="424"/>
      <c r="HF122" s="424"/>
      <c r="HG122" s="424"/>
      <c r="HH122" s="424"/>
      <c r="HI122" s="424"/>
      <c r="HJ122" s="424"/>
      <c r="HK122" s="424"/>
      <c r="HL122" s="424"/>
      <c r="HM122" s="424"/>
      <c r="HN122" s="424"/>
      <c r="HO122" s="424"/>
      <c r="HP122" s="424"/>
      <c r="HQ122" s="424"/>
      <c r="HR122" s="424"/>
      <c r="HS122" s="424"/>
      <c r="HT122" s="424"/>
      <c r="HU122" s="424"/>
      <c r="HV122" s="424"/>
      <c r="HW122" s="424"/>
      <c r="HX122" s="424"/>
      <c r="HY122" s="424"/>
      <c r="HZ122" s="424"/>
      <c r="IA122" s="424"/>
      <c r="IB122" s="424"/>
      <c r="IC122" s="424"/>
      <c r="ID122" s="424"/>
      <c r="IE122" s="424"/>
      <c r="IF122" s="424"/>
      <c r="IG122" s="424"/>
      <c r="IH122" s="424"/>
      <c r="II122" s="424"/>
      <c r="IJ122" s="424"/>
      <c r="IK122" s="424"/>
      <c r="IL122" s="424"/>
      <c r="IM122" s="424"/>
      <c r="IN122" s="424"/>
      <c r="IO122" s="424"/>
    </row>
    <row r="123" spans="1:249" s="385" customFormat="1">
      <c r="A123" s="427"/>
      <c r="B123" s="427"/>
      <c r="C123" s="756"/>
      <c r="D123" s="456"/>
      <c r="E123" s="432"/>
      <c r="F123" s="432"/>
      <c r="G123" s="421"/>
      <c r="H123" s="422"/>
      <c r="I123" s="423"/>
      <c r="J123" s="423"/>
      <c r="K123" s="423"/>
      <c r="L123" s="423"/>
      <c r="M123" s="423"/>
      <c r="N123" s="423"/>
      <c r="O123" s="424"/>
      <c r="P123" s="424"/>
      <c r="Q123" s="424"/>
      <c r="R123" s="424"/>
      <c r="S123" s="424"/>
      <c r="T123" s="424"/>
      <c r="U123" s="424"/>
      <c r="V123" s="424"/>
      <c r="W123" s="424"/>
      <c r="X123" s="424"/>
      <c r="Y123" s="424"/>
      <c r="Z123" s="424"/>
      <c r="AA123" s="424"/>
      <c r="AB123" s="424"/>
      <c r="AC123" s="424"/>
      <c r="AD123" s="424"/>
      <c r="AE123" s="424"/>
      <c r="AF123" s="424"/>
      <c r="AG123" s="424"/>
      <c r="AH123" s="424"/>
      <c r="AI123" s="424"/>
      <c r="AJ123" s="424"/>
      <c r="AK123" s="424"/>
      <c r="AL123" s="424"/>
      <c r="AM123" s="424"/>
      <c r="AN123" s="424"/>
      <c r="AO123" s="424"/>
      <c r="AP123" s="424"/>
      <c r="AQ123" s="424"/>
      <c r="AR123" s="424"/>
      <c r="AS123" s="424"/>
      <c r="AT123" s="424"/>
      <c r="AU123" s="424"/>
      <c r="AV123" s="424"/>
      <c r="AW123" s="424"/>
      <c r="AX123" s="424"/>
      <c r="AY123" s="424"/>
      <c r="AZ123" s="424"/>
      <c r="BA123" s="424"/>
      <c r="BB123" s="424"/>
      <c r="BC123" s="424"/>
      <c r="BD123" s="424"/>
      <c r="BE123" s="424"/>
      <c r="BF123" s="424"/>
      <c r="BG123" s="424"/>
      <c r="BH123" s="424"/>
      <c r="BI123" s="424"/>
      <c r="BJ123" s="424"/>
      <c r="BK123" s="424"/>
      <c r="BL123" s="424"/>
      <c r="BM123" s="424"/>
      <c r="BN123" s="424"/>
      <c r="BO123" s="424"/>
      <c r="BP123" s="424"/>
      <c r="BQ123" s="424"/>
      <c r="BR123" s="424"/>
      <c r="BS123" s="424"/>
      <c r="BT123" s="424"/>
      <c r="BU123" s="424"/>
      <c r="BV123" s="424"/>
      <c r="BW123" s="424"/>
      <c r="BX123" s="424"/>
      <c r="BY123" s="424"/>
      <c r="BZ123" s="424"/>
      <c r="CA123" s="424"/>
      <c r="CB123" s="424"/>
      <c r="CC123" s="424"/>
      <c r="CD123" s="424"/>
      <c r="CE123" s="424"/>
      <c r="CF123" s="424"/>
      <c r="CG123" s="424"/>
      <c r="CH123" s="424"/>
      <c r="CI123" s="424"/>
      <c r="CJ123" s="424"/>
      <c r="CK123" s="424"/>
      <c r="CL123" s="424"/>
      <c r="CM123" s="424"/>
      <c r="CN123" s="424"/>
      <c r="CO123" s="424"/>
      <c r="CP123" s="424"/>
      <c r="CQ123" s="424"/>
      <c r="CR123" s="424"/>
      <c r="CS123" s="424"/>
      <c r="CT123" s="424"/>
      <c r="CU123" s="424"/>
      <c r="CV123" s="424"/>
      <c r="CW123" s="424"/>
      <c r="CX123" s="424"/>
      <c r="CY123" s="424"/>
      <c r="CZ123" s="424"/>
      <c r="DA123" s="424"/>
      <c r="DB123" s="424"/>
      <c r="DC123" s="424"/>
      <c r="DD123" s="424"/>
      <c r="DE123" s="424"/>
      <c r="DF123" s="424"/>
      <c r="DG123" s="424"/>
      <c r="DH123" s="424"/>
      <c r="DI123" s="424"/>
      <c r="DJ123" s="424"/>
      <c r="DK123" s="424"/>
      <c r="DL123" s="424"/>
      <c r="DM123" s="424"/>
      <c r="DN123" s="424"/>
      <c r="DO123" s="424"/>
      <c r="DP123" s="424"/>
      <c r="DQ123" s="424"/>
      <c r="DR123" s="424"/>
      <c r="DS123" s="424"/>
      <c r="DT123" s="424"/>
      <c r="DU123" s="424"/>
      <c r="DV123" s="424"/>
      <c r="DW123" s="424"/>
      <c r="DX123" s="424"/>
      <c r="DY123" s="424"/>
      <c r="DZ123" s="424"/>
      <c r="EA123" s="424"/>
      <c r="EB123" s="424"/>
      <c r="EC123" s="424"/>
      <c r="ED123" s="424"/>
      <c r="EE123" s="424"/>
      <c r="EF123" s="424"/>
      <c r="EG123" s="424"/>
      <c r="EH123" s="424"/>
      <c r="EI123" s="424"/>
      <c r="EJ123" s="424"/>
      <c r="EK123" s="424"/>
      <c r="EL123" s="424"/>
      <c r="EM123" s="424"/>
      <c r="EN123" s="424"/>
      <c r="EO123" s="424"/>
      <c r="EP123" s="424"/>
      <c r="EQ123" s="424"/>
      <c r="ER123" s="424"/>
      <c r="ES123" s="424"/>
      <c r="ET123" s="424"/>
      <c r="EU123" s="424"/>
      <c r="EV123" s="424"/>
      <c r="EW123" s="424"/>
      <c r="EX123" s="424"/>
      <c r="EY123" s="424"/>
      <c r="EZ123" s="424"/>
      <c r="FA123" s="424"/>
      <c r="FB123" s="424"/>
      <c r="FC123" s="424"/>
      <c r="FD123" s="424"/>
      <c r="FE123" s="424"/>
      <c r="FF123" s="424"/>
      <c r="FG123" s="424"/>
      <c r="FH123" s="424"/>
      <c r="FI123" s="424"/>
      <c r="FJ123" s="424"/>
      <c r="FK123" s="424"/>
      <c r="FL123" s="424"/>
      <c r="FM123" s="424"/>
      <c r="FN123" s="424"/>
      <c r="FO123" s="424"/>
      <c r="FP123" s="424"/>
      <c r="FQ123" s="424"/>
      <c r="FR123" s="424"/>
      <c r="FS123" s="424"/>
      <c r="FT123" s="424"/>
      <c r="FU123" s="424"/>
      <c r="FV123" s="424"/>
      <c r="FW123" s="424"/>
      <c r="FX123" s="424"/>
      <c r="FY123" s="424"/>
      <c r="FZ123" s="424"/>
      <c r="GA123" s="424"/>
      <c r="GB123" s="424"/>
      <c r="GC123" s="424"/>
      <c r="GD123" s="424"/>
      <c r="GE123" s="424"/>
      <c r="GF123" s="424"/>
      <c r="GG123" s="424"/>
      <c r="GH123" s="424"/>
      <c r="GI123" s="424"/>
      <c r="GJ123" s="424"/>
      <c r="GK123" s="424"/>
      <c r="GL123" s="424"/>
      <c r="GM123" s="424"/>
      <c r="GN123" s="424"/>
      <c r="GO123" s="424"/>
      <c r="GP123" s="424"/>
      <c r="GQ123" s="424"/>
      <c r="GR123" s="424"/>
      <c r="GS123" s="424"/>
      <c r="GT123" s="424"/>
      <c r="GU123" s="424"/>
      <c r="GV123" s="424"/>
      <c r="GW123" s="424"/>
      <c r="GX123" s="424"/>
      <c r="GY123" s="424"/>
      <c r="GZ123" s="424"/>
      <c r="HA123" s="424"/>
      <c r="HB123" s="424"/>
      <c r="HC123" s="424"/>
      <c r="HD123" s="424"/>
      <c r="HE123" s="424"/>
      <c r="HF123" s="424"/>
      <c r="HG123" s="424"/>
      <c r="HH123" s="424"/>
      <c r="HI123" s="424"/>
      <c r="HJ123" s="424"/>
      <c r="HK123" s="424"/>
      <c r="HL123" s="424"/>
      <c r="HM123" s="424"/>
      <c r="HN123" s="424"/>
      <c r="HO123" s="424"/>
      <c r="HP123" s="424"/>
      <c r="HQ123" s="424"/>
      <c r="HR123" s="424"/>
      <c r="HS123" s="424"/>
      <c r="HT123" s="424"/>
      <c r="HU123" s="424"/>
      <c r="HV123" s="424"/>
      <c r="HW123" s="424"/>
      <c r="HX123" s="424"/>
      <c r="HY123" s="424"/>
      <c r="HZ123" s="424"/>
      <c r="IA123" s="424"/>
      <c r="IB123" s="424"/>
      <c r="IC123" s="424"/>
      <c r="ID123" s="424"/>
      <c r="IE123" s="424"/>
      <c r="IF123" s="424"/>
      <c r="IG123" s="424"/>
      <c r="IH123" s="424"/>
      <c r="II123" s="424"/>
      <c r="IJ123" s="424"/>
      <c r="IK123" s="424"/>
      <c r="IL123" s="424"/>
      <c r="IM123" s="424"/>
      <c r="IN123" s="424"/>
      <c r="IO123" s="424"/>
    </row>
    <row r="124" spans="1:249" s="385" customFormat="1" ht="46">
      <c r="A124" s="427" t="s">
        <v>1381</v>
      </c>
      <c r="B124" s="427" t="s">
        <v>1425</v>
      </c>
      <c r="C124" s="756" t="s">
        <v>822</v>
      </c>
      <c r="D124" s="383" t="s">
        <v>1437</v>
      </c>
      <c r="E124" s="432"/>
      <c r="F124" s="432"/>
      <c r="G124" s="457"/>
      <c r="H124" s="458"/>
      <c r="I124" s="423"/>
      <c r="J124" s="423"/>
      <c r="K124" s="423"/>
      <c r="L124" s="423"/>
      <c r="M124" s="423"/>
      <c r="N124" s="423"/>
      <c r="O124" s="424"/>
      <c r="P124" s="424"/>
      <c r="Q124" s="424"/>
      <c r="R124" s="424"/>
      <c r="S124" s="424"/>
      <c r="T124" s="424"/>
      <c r="U124" s="424"/>
      <c r="V124" s="424"/>
      <c r="W124" s="424"/>
      <c r="X124" s="424"/>
      <c r="Y124" s="424"/>
      <c r="Z124" s="424"/>
      <c r="AA124" s="424"/>
      <c r="AB124" s="424"/>
      <c r="AC124" s="424"/>
      <c r="AD124" s="424"/>
      <c r="AE124" s="424"/>
      <c r="AF124" s="424"/>
      <c r="AG124" s="424"/>
      <c r="AH124" s="424"/>
      <c r="AI124" s="424"/>
      <c r="AJ124" s="424"/>
      <c r="AK124" s="424"/>
      <c r="AL124" s="424"/>
      <c r="AM124" s="424"/>
      <c r="AN124" s="424"/>
      <c r="AO124" s="424"/>
      <c r="AP124" s="424"/>
      <c r="AQ124" s="424"/>
      <c r="AR124" s="424"/>
      <c r="AS124" s="424"/>
      <c r="AT124" s="424"/>
      <c r="AU124" s="424"/>
      <c r="AV124" s="424"/>
      <c r="AW124" s="424"/>
      <c r="AX124" s="424"/>
      <c r="AY124" s="424"/>
      <c r="AZ124" s="424"/>
      <c r="BA124" s="424"/>
      <c r="BB124" s="424"/>
      <c r="BC124" s="424"/>
      <c r="BD124" s="424"/>
      <c r="BE124" s="424"/>
      <c r="BF124" s="424"/>
      <c r="BG124" s="424"/>
      <c r="BH124" s="424"/>
      <c r="BI124" s="424"/>
      <c r="BJ124" s="424"/>
      <c r="BK124" s="424"/>
      <c r="BL124" s="424"/>
      <c r="BM124" s="424"/>
      <c r="BN124" s="424"/>
      <c r="BO124" s="424"/>
      <c r="BP124" s="424"/>
      <c r="BQ124" s="424"/>
      <c r="BR124" s="424"/>
      <c r="BS124" s="424"/>
      <c r="BT124" s="424"/>
      <c r="BU124" s="424"/>
      <c r="BV124" s="424"/>
      <c r="BW124" s="424"/>
      <c r="BX124" s="424"/>
      <c r="BY124" s="424"/>
      <c r="BZ124" s="424"/>
      <c r="CA124" s="424"/>
      <c r="CB124" s="424"/>
      <c r="CC124" s="424"/>
      <c r="CD124" s="424"/>
      <c r="CE124" s="424"/>
      <c r="CF124" s="424"/>
      <c r="CG124" s="424"/>
      <c r="CH124" s="424"/>
      <c r="CI124" s="424"/>
      <c r="CJ124" s="424"/>
      <c r="CK124" s="424"/>
      <c r="CL124" s="424"/>
      <c r="CM124" s="424"/>
      <c r="CN124" s="424"/>
      <c r="CO124" s="424"/>
      <c r="CP124" s="424"/>
      <c r="CQ124" s="424"/>
      <c r="CR124" s="424"/>
      <c r="CS124" s="424"/>
      <c r="CT124" s="424"/>
      <c r="CU124" s="424"/>
      <c r="CV124" s="424"/>
      <c r="CW124" s="424"/>
      <c r="CX124" s="424"/>
      <c r="CY124" s="424"/>
      <c r="CZ124" s="424"/>
      <c r="DA124" s="424"/>
      <c r="DB124" s="424"/>
      <c r="DC124" s="424"/>
      <c r="DD124" s="424"/>
      <c r="DE124" s="424"/>
      <c r="DF124" s="424"/>
      <c r="DG124" s="424"/>
      <c r="DH124" s="424"/>
      <c r="DI124" s="424"/>
      <c r="DJ124" s="424"/>
      <c r="DK124" s="424"/>
      <c r="DL124" s="424"/>
      <c r="DM124" s="424"/>
      <c r="DN124" s="424"/>
      <c r="DO124" s="424"/>
      <c r="DP124" s="424"/>
      <c r="DQ124" s="424"/>
      <c r="DR124" s="424"/>
      <c r="DS124" s="424"/>
      <c r="DT124" s="424"/>
      <c r="DU124" s="424"/>
      <c r="DV124" s="424"/>
      <c r="DW124" s="424"/>
      <c r="DX124" s="424"/>
      <c r="DY124" s="424"/>
      <c r="DZ124" s="424"/>
      <c r="EA124" s="424"/>
      <c r="EB124" s="424"/>
      <c r="EC124" s="424"/>
      <c r="ED124" s="424"/>
      <c r="EE124" s="424"/>
      <c r="EF124" s="424"/>
      <c r="EG124" s="424"/>
      <c r="EH124" s="424"/>
      <c r="EI124" s="424"/>
      <c r="EJ124" s="424"/>
      <c r="EK124" s="424"/>
      <c r="EL124" s="424"/>
      <c r="EM124" s="424"/>
      <c r="EN124" s="424"/>
      <c r="EO124" s="424"/>
      <c r="EP124" s="424"/>
      <c r="EQ124" s="424"/>
      <c r="ER124" s="424"/>
      <c r="ES124" s="424"/>
      <c r="ET124" s="424"/>
      <c r="EU124" s="424"/>
      <c r="EV124" s="424"/>
      <c r="EW124" s="424"/>
      <c r="EX124" s="424"/>
      <c r="EY124" s="424"/>
      <c r="EZ124" s="424"/>
      <c r="FA124" s="424"/>
      <c r="FB124" s="424"/>
      <c r="FC124" s="424"/>
      <c r="FD124" s="424"/>
      <c r="FE124" s="424"/>
      <c r="FF124" s="424"/>
      <c r="FG124" s="424"/>
      <c r="FH124" s="424"/>
      <c r="FI124" s="424"/>
      <c r="FJ124" s="424"/>
      <c r="FK124" s="424"/>
      <c r="FL124" s="424"/>
      <c r="FM124" s="424"/>
      <c r="FN124" s="424"/>
      <c r="FO124" s="424"/>
      <c r="FP124" s="424"/>
      <c r="FQ124" s="424"/>
      <c r="FR124" s="424"/>
      <c r="FS124" s="424"/>
      <c r="FT124" s="424"/>
      <c r="FU124" s="424"/>
      <c r="FV124" s="424"/>
      <c r="FW124" s="424"/>
      <c r="FX124" s="424"/>
      <c r="FY124" s="424"/>
      <c r="FZ124" s="424"/>
      <c r="GA124" s="424"/>
      <c r="GB124" s="424"/>
      <c r="GC124" s="424"/>
      <c r="GD124" s="424"/>
      <c r="GE124" s="424"/>
      <c r="GF124" s="424"/>
      <c r="GG124" s="424"/>
      <c r="GH124" s="424"/>
      <c r="GI124" s="424"/>
      <c r="GJ124" s="424"/>
      <c r="GK124" s="424"/>
      <c r="GL124" s="424"/>
      <c r="GM124" s="424"/>
      <c r="GN124" s="424"/>
      <c r="GO124" s="424"/>
      <c r="GP124" s="424"/>
      <c r="GQ124" s="424"/>
      <c r="GR124" s="424"/>
      <c r="GS124" s="424"/>
      <c r="GT124" s="424"/>
      <c r="GU124" s="424"/>
      <c r="GV124" s="424"/>
      <c r="GW124" s="424"/>
      <c r="GX124" s="424"/>
      <c r="GY124" s="424"/>
      <c r="GZ124" s="424"/>
      <c r="HA124" s="424"/>
      <c r="HB124" s="424"/>
      <c r="HC124" s="424"/>
      <c r="HD124" s="424"/>
      <c r="HE124" s="424"/>
      <c r="HF124" s="424"/>
      <c r="HG124" s="424"/>
      <c r="HH124" s="424"/>
      <c r="HI124" s="424"/>
      <c r="HJ124" s="424"/>
      <c r="HK124" s="424"/>
      <c r="HL124" s="424"/>
      <c r="HM124" s="424"/>
      <c r="HN124" s="424"/>
      <c r="HO124" s="424"/>
      <c r="HP124" s="424"/>
      <c r="HQ124" s="424"/>
      <c r="HR124" s="424"/>
      <c r="HS124" s="424"/>
      <c r="HT124" s="424"/>
      <c r="HU124" s="424"/>
      <c r="HV124" s="424"/>
      <c r="HW124" s="424"/>
      <c r="HX124" s="424"/>
      <c r="HY124" s="424"/>
      <c r="HZ124" s="424"/>
      <c r="IA124" s="424"/>
      <c r="IB124" s="424"/>
      <c r="IC124" s="424"/>
      <c r="ID124" s="424"/>
      <c r="IE124" s="424"/>
      <c r="IF124" s="424"/>
      <c r="IG124" s="424"/>
      <c r="IH124" s="424"/>
      <c r="II124" s="424"/>
      <c r="IJ124" s="424"/>
      <c r="IK124" s="424"/>
      <c r="IL124" s="424"/>
      <c r="IM124" s="424"/>
      <c r="IN124" s="424"/>
      <c r="IO124" s="424"/>
    </row>
    <row r="125" spans="1:249" s="385" customFormat="1">
      <c r="A125" s="427"/>
      <c r="B125" s="427"/>
      <c r="C125" s="756"/>
      <c r="D125" s="456"/>
      <c r="E125" s="432" t="s">
        <v>1396</v>
      </c>
      <c r="F125" s="432">
        <v>1</v>
      </c>
      <c r="G125" s="421"/>
      <c r="H125" s="422">
        <f>F125*G125</f>
        <v>0</v>
      </c>
      <c r="I125" s="423"/>
      <c r="J125" s="423"/>
      <c r="K125" s="423"/>
      <c r="L125" s="423"/>
      <c r="M125" s="423"/>
      <c r="N125" s="423"/>
      <c r="O125" s="424"/>
      <c r="P125" s="424"/>
      <c r="Q125" s="424"/>
      <c r="R125" s="424"/>
      <c r="S125" s="424"/>
      <c r="T125" s="424"/>
      <c r="U125" s="424"/>
      <c r="V125" s="424"/>
      <c r="W125" s="424"/>
      <c r="X125" s="424"/>
      <c r="Y125" s="424"/>
      <c r="Z125" s="424"/>
      <c r="AA125" s="424"/>
      <c r="AB125" s="424"/>
      <c r="AC125" s="424"/>
      <c r="AD125" s="424"/>
      <c r="AE125" s="424"/>
      <c r="AF125" s="424"/>
      <c r="AG125" s="424"/>
      <c r="AH125" s="424"/>
      <c r="AI125" s="424"/>
      <c r="AJ125" s="424"/>
      <c r="AK125" s="424"/>
      <c r="AL125" s="424"/>
      <c r="AM125" s="424"/>
      <c r="AN125" s="424"/>
      <c r="AO125" s="424"/>
      <c r="AP125" s="424"/>
      <c r="AQ125" s="424"/>
      <c r="AR125" s="424"/>
      <c r="AS125" s="424"/>
      <c r="AT125" s="424"/>
      <c r="AU125" s="424"/>
      <c r="AV125" s="424"/>
      <c r="AW125" s="424"/>
      <c r="AX125" s="424"/>
      <c r="AY125" s="424"/>
      <c r="AZ125" s="424"/>
      <c r="BA125" s="424"/>
      <c r="BB125" s="424"/>
      <c r="BC125" s="424"/>
      <c r="BD125" s="424"/>
      <c r="BE125" s="424"/>
      <c r="BF125" s="424"/>
      <c r="BG125" s="424"/>
      <c r="BH125" s="424"/>
      <c r="BI125" s="424"/>
      <c r="BJ125" s="424"/>
      <c r="BK125" s="424"/>
      <c r="BL125" s="424"/>
      <c r="BM125" s="424"/>
      <c r="BN125" s="424"/>
      <c r="BO125" s="424"/>
      <c r="BP125" s="424"/>
      <c r="BQ125" s="424"/>
      <c r="BR125" s="424"/>
      <c r="BS125" s="424"/>
      <c r="BT125" s="424"/>
      <c r="BU125" s="424"/>
      <c r="BV125" s="424"/>
      <c r="BW125" s="424"/>
      <c r="BX125" s="424"/>
      <c r="BY125" s="424"/>
      <c r="BZ125" s="424"/>
      <c r="CA125" s="424"/>
      <c r="CB125" s="424"/>
      <c r="CC125" s="424"/>
      <c r="CD125" s="424"/>
      <c r="CE125" s="424"/>
      <c r="CF125" s="424"/>
      <c r="CG125" s="424"/>
      <c r="CH125" s="424"/>
      <c r="CI125" s="424"/>
      <c r="CJ125" s="424"/>
      <c r="CK125" s="424"/>
      <c r="CL125" s="424"/>
      <c r="CM125" s="424"/>
      <c r="CN125" s="424"/>
      <c r="CO125" s="424"/>
      <c r="CP125" s="424"/>
      <c r="CQ125" s="424"/>
      <c r="CR125" s="424"/>
      <c r="CS125" s="424"/>
      <c r="CT125" s="424"/>
      <c r="CU125" s="424"/>
      <c r="CV125" s="424"/>
      <c r="CW125" s="424"/>
      <c r="CX125" s="424"/>
      <c r="CY125" s="424"/>
      <c r="CZ125" s="424"/>
      <c r="DA125" s="424"/>
      <c r="DB125" s="424"/>
      <c r="DC125" s="424"/>
      <c r="DD125" s="424"/>
      <c r="DE125" s="424"/>
      <c r="DF125" s="424"/>
      <c r="DG125" s="424"/>
      <c r="DH125" s="424"/>
      <c r="DI125" s="424"/>
      <c r="DJ125" s="424"/>
      <c r="DK125" s="424"/>
      <c r="DL125" s="424"/>
      <c r="DM125" s="424"/>
      <c r="DN125" s="424"/>
      <c r="DO125" s="424"/>
      <c r="DP125" s="424"/>
      <c r="DQ125" s="424"/>
      <c r="DR125" s="424"/>
      <c r="DS125" s="424"/>
      <c r="DT125" s="424"/>
      <c r="DU125" s="424"/>
      <c r="DV125" s="424"/>
      <c r="DW125" s="424"/>
      <c r="DX125" s="424"/>
      <c r="DY125" s="424"/>
      <c r="DZ125" s="424"/>
      <c r="EA125" s="424"/>
      <c r="EB125" s="424"/>
      <c r="EC125" s="424"/>
      <c r="ED125" s="424"/>
      <c r="EE125" s="424"/>
      <c r="EF125" s="424"/>
      <c r="EG125" s="424"/>
      <c r="EH125" s="424"/>
      <c r="EI125" s="424"/>
      <c r="EJ125" s="424"/>
      <c r="EK125" s="424"/>
      <c r="EL125" s="424"/>
      <c r="EM125" s="424"/>
      <c r="EN125" s="424"/>
      <c r="EO125" s="424"/>
      <c r="EP125" s="424"/>
      <c r="EQ125" s="424"/>
      <c r="ER125" s="424"/>
      <c r="ES125" s="424"/>
      <c r="ET125" s="424"/>
      <c r="EU125" s="424"/>
      <c r="EV125" s="424"/>
      <c r="EW125" s="424"/>
      <c r="EX125" s="424"/>
      <c r="EY125" s="424"/>
      <c r="EZ125" s="424"/>
      <c r="FA125" s="424"/>
      <c r="FB125" s="424"/>
      <c r="FC125" s="424"/>
      <c r="FD125" s="424"/>
      <c r="FE125" s="424"/>
      <c r="FF125" s="424"/>
      <c r="FG125" s="424"/>
      <c r="FH125" s="424"/>
      <c r="FI125" s="424"/>
      <c r="FJ125" s="424"/>
      <c r="FK125" s="424"/>
      <c r="FL125" s="424"/>
      <c r="FM125" s="424"/>
      <c r="FN125" s="424"/>
      <c r="FO125" s="424"/>
      <c r="FP125" s="424"/>
      <c r="FQ125" s="424"/>
      <c r="FR125" s="424"/>
      <c r="FS125" s="424"/>
      <c r="FT125" s="424"/>
      <c r="FU125" s="424"/>
      <c r="FV125" s="424"/>
      <c r="FW125" s="424"/>
      <c r="FX125" s="424"/>
      <c r="FY125" s="424"/>
      <c r="FZ125" s="424"/>
      <c r="GA125" s="424"/>
      <c r="GB125" s="424"/>
      <c r="GC125" s="424"/>
      <c r="GD125" s="424"/>
      <c r="GE125" s="424"/>
      <c r="GF125" s="424"/>
      <c r="GG125" s="424"/>
      <c r="GH125" s="424"/>
      <c r="GI125" s="424"/>
      <c r="GJ125" s="424"/>
      <c r="GK125" s="424"/>
      <c r="GL125" s="424"/>
      <c r="GM125" s="424"/>
      <c r="GN125" s="424"/>
      <c r="GO125" s="424"/>
      <c r="GP125" s="424"/>
      <c r="GQ125" s="424"/>
      <c r="GR125" s="424"/>
      <c r="GS125" s="424"/>
      <c r="GT125" s="424"/>
      <c r="GU125" s="424"/>
      <c r="GV125" s="424"/>
      <c r="GW125" s="424"/>
      <c r="GX125" s="424"/>
      <c r="GY125" s="424"/>
      <c r="GZ125" s="424"/>
      <c r="HA125" s="424"/>
      <c r="HB125" s="424"/>
      <c r="HC125" s="424"/>
      <c r="HD125" s="424"/>
      <c r="HE125" s="424"/>
      <c r="HF125" s="424"/>
      <c r="HG125" s="424"/>
      <c r="HH125" s="424"/>
      <c r="HI125" s="424"/>
      <c r="HJ125" s="424"/>
      <c r="HK125" s="424"/>
      <c r="HL125" s="424"/>
      <c r="HM125" s="424"/>
      <c r="HN125" s="424"/>
      <c r="HO125" s="424"/>
      <c r="HP125" s="424"/>
      <c r="HQ125" s="424"/>
      <c r="HR125" s="424"/>
      <c r="HS125" s="424"/>
      <c r="HT125" s="424"/>
      <c r="HU125" s="424"/>
      <c r="HV125" s="424"/>
      <c r="HW125" s="424"/>
      <c r="HX125" s="424"/>
      <c r="HY125" s="424"/>
      <c r="HZ125" s="424"/>
      <c r="IA125" s="424"/>
      <c r="IB125" s="424"/>
      <c r="IC125" s="424"/>
      <c r="ID125" s="424"/>
      <c r="IE125" s="424"/>
      <c r="IF125" s="424"/>
      <c r="IG125" s="424"/>
      <c r="IH125" s="424"/>
      <c r="II125" s="424"/>
      <c r="IJ125" s="424"/>
      <c r="IK125" s="424"/>
      <c r="IL125" s="424"/>
      <c r="IM125" s="424"/>
      <c r="IN125" s="424"/>
      <c r="IO125" s="424"/>
    </row>
    <row r="126" spans="1:249" s="385" customFormat="1">
      <c r="A126" s="442"/>
      <c r="B126" s="442"/>
      <c r="C126" s="758"/>
      <c r="D126" s="443"/>
      <c r="E126" s="444"/>
      <c r="F126" s="445"/>
      <c r="G126" s="446"/>
      <c r="H126" s="447"/>
      <c r="I126" s="423"/>
      <c r="J126" s="423"/>
      <c r="K126" s="423"/>
      <c r="L126" s="423"/>
      <c r="M126" s="423"/>
      <c r="N126" s="423"/>
      <c r="O126" s="424"/>
      <c r="P126" s="424"/>
      <c r="Q126" s="424"/>
      <c r="R126" s="424"/>
      <c r="S126" s="424"/>
      <c r="T126" s="424"/>
      <c r="U126" s="424"/>
      <c r="V126" s="424"/>
      <c r="W126" s="424"/>
      <c r="X126" s="424"/>
      <c r="Y126" s="424"/>
      <c r="Z126" s="424"/>
      <c r="AA126" s="424"/>
      <c r="AB126" s="424"/>
      <c r="AC126" s="424"/>
      <c r="AD126" s="424"/>
      <c r="AE126" s="424"/>
      <c r="AF126" s="424"/>
      <c r="AG126" s="424"/>
      <c r="AH126" s="424"/>
      <c r="AI126" s="424"/>
      <c r="AJ126" s="424"/>
      <c r="AK126" s="424"/>
      <c r="AL126" s="424"/>
      <c r="AM126" s="424"/>
      <c r="AN126" s="424"/>
      <c r="AO126" s="424"/>
      <c r="AP126" s="424"/>
      <c r="AQ126" s="424"/>
      <c r="AR126" s="424"/>
      <c r="AS126" s="424"/>
      <c r="AT126" s="424"/>
      <c r="AU126" s="424"/>
      <c r="AV126" s="424"/>
      <c r="AW126" s="424"/>
      <c r="AX126" s="424"/>
      <c r="AY126" s="424"/>
      <c r="AZ126" s="424"/>
      <c r="BA126" s="424"/>
      <c r="BB126" s="424"/>
      <c r="BC126" s="424"/>
      <c r="BD126" s="424"/>
      <c r="BE126" s="424"/>
      <c r="BF126" s="424"/>
      <c r="BG126" s="424"/>
      <c r="BH126" s="424"/>
      <c r="BI126" s="424"/>
      <c r="BJ126" s="424"/>
      <c r="BK126" s="424"/>
      <c r="BL126" s="424"/>
      <c r="BM126" s="424"/>
      <c r="BN126" s="424"/>
      <c r="BO126" s="424"/>
      <c r="BP126" s="424"/>
      <c r="BQ126" s="424"/>
      <c r="BR126" s="424"/>
      <c r="BS126" s="424"/>
      <c r="BT126" s="424"/>
      <c r="BU126" s="424"/>
      <c r="BV126" s="424"/>
      <c r="BW126" s="424"/>
      <c r="BX126" s="424"/>
      <c r="BY126" s="424"/>
      <c r="BZ126" s="424"/>
      <c r="CA126" s="424"/>
      <c r="CB126" s="424"/>
      <c r="CC126" s="424"/>
      <c r="CD126" s="424"/>
      <c r="CE126" s="424"/>
      <c r="CF126" s="424"/>
      <c r="CG126" s="424"/>
      <c r="CH126" s="424"/>
      <c r="CI126" s="424"/>
      <c r="CJ126" s="424"/>
      <c r="CK126" s="424"/>
      <c r="CL126" s="424"/>
      <c r="CM126" s="424"/>
      <c r="CN126" s="424"/>
      <c r="CO126" s="424"/>
      <c r="CP126" s="424"/>
      <c r="CQ126" s="424"/>
      <c r="CR126" s="424"/>
      <c r="CS126" s="424"/>
      <c r="CT126" s="424"/>
      <c r="CU126" s="424"/>
      <c r="CV126" s="424"/>
      <c r="CW126" s="424"/>
      <c r="CX126" s="424"/>
      <c r="CY126" s="424"/>
      <c r="CZ126" s="424"/>
      <c r="DA126" s="424"/>
      <c r="DB126" s="424"/>
      <c r="DC126" s="424"/>
      <c r="DD126" s="424"/>
      <c r="DE126" s="424"/>
      <c r="DF126" s="424"/>
      <c r="DG126" s="424"/>
      <c r="DH126" s="424"/>
      <c r="DI126" s="424"/>
      <c r="DJ126" s="424"/>
      <c r="DK126" s="424"/>
      <c r="DL126" s="424"/>
      <c r="DM126" s="424"/>
      <c r="DN126" s="424"/>
      <c r="DO126" s="424"/>
      <c r="DP126" s="424"/>
      <c r="DQ126" s="424"/>
      <c r="DR126" s="424"/>
      <c r="DS126" s="424"/>
      <c r="DT126" s="424"/>
      <c r="DU126" s="424"/>
      <c r="DV126" s="424"/>
      <c r="DW126" s="424"/>
      <c r="DX126" s="424"/>
      <c r="DY126" s="424"/>
      <c r="DZ126" s="424"/>
      <c r="EA126" s="424"/>
      <c r="EB126" s="424"/>
      <c r="EC126" s="424"/>
      <c r="ED126" s="424"/>
      <c r="EE126" s="424"/>
      <c r="EF126" s="424"/>
      <c r="EG126" s="424"/>
      <c r="EH126" s="424"/>
      <c r="EI126" s="424"/>
      <c r="EJ126" s="424"/>
      <c r="EK126" s="424"/>
      <c r="EL126" s="424"/>
      <c r="EM126" s="424"/>
      <c r="EN126" s="424"/>
      <c r="EO126" s="424"/>
      <c r="EP126" s="424"/>
      <c r="EQ126" s="424"/>
      <c r="ER126" s="424"/>
      <c r="ES126" s="424"/>
      <c r="ET126" s="424"/>
      <c r="EU126" s="424"/>
      <c r="EV126" s="424"/>
      <c r="EW126" s="424"/>
      <c r="EX126" s="424"/>
      <c r="EY126" s="424"/>
      <c r="EZ126" s="424"/>
      <c r="FA126" s="424"/>
      <c r="FB126" s="424"/>
      <c r="FC126" s="424"/>
      <c r="FD126" s="424"/>
      <c r="FE126" s="424"/>
      <c r="FF126" s="424"/>
      <c r="FG126" s="424"/>
      <c r="FH126" s="424"/>
      <c r="FI126" s="424"/>
      <c r="FJ126" s="424"/>
      <c r="FK126" s="424"/>
      <c r="FL126" s="424"/>
      <c r="FM126" s="424"/>
      <c r="FN126" s="424"/>
      <c r="FO126" s="424"/>
      <c r="FP126" s="424"/>
      <c r="FQ126" s="424"/>
      <c r="FR126" s="424"/>
      <c r="FS126" s="424"/>
      <c r="FT126" s="424"/>
      <c r="FU126" s="424"/>
      <c r="FV126" s="424"/>
      <c r="FW126" s="424"/>
      <c r="FX126" s="424"/>
      <c r="FY126" s="424"/>
      <c r="FZ126" s="424"/>
      <c r="GA126" s="424"/>
      <c r="GB126" s="424"/>
      <c r="GC126" s="424"/>
      <c r="GD126" s="424"/>
      <c r="GE126" s="424"/>
      <c r="GF126" s="424"/>
      <c r="GG126" s="424"/>
      <c r="GH126" s="424"/>
      <c r="GI126" s="424"/>
      <c r="GJ126" s="424"/>
      <c r="GK126" s="424"/>
      <c r="GL126" s="424"/>
      <c r="GM126" s="424"/>
      <c r="GN126" s="424"/>
      <c r="GO126" s="424"/>
      <c r="GP126" s="424"/>
      <c r="GQ126" s="424"/>
      <c r="GR126" s="424"/>
      <c r="GS126" s="424"/>
      <c r="GT126" s="424"/>
      <c r="GU126" s="424"/>
      <c r="GV126" s="424"/>
      <c r="GW126" s="424"/>
      <c r="GX126" s="424"/>
      <c r="GY126" s="424"/>
      <c r="GZ126" s="424"/>
      <c r="HA126" s="424"/>
      <c r="HB126" s="424"/>
      <c r="HC126" s="424"/>
      <c r="HD126" s="424"/>
      <c r="HE126" s="424"/>
      <c r="HF126" s="424"/>
      <c r="HG126" s="424"/>
      <c r="HH126" s="424"/>
      <c r="HI126" s="424"/>
      <c r="HJ126" s="424"/>
      <c r="HK126" s="424"/>
      <c r="HL126" s="424"/>
      <c r="HM126" s="424"/>
      <c r="HN126" s="424"/>
      <c r="HO126" s="424"/>
      <c r="HP126" s="424"/>
      <c r="HQ126" s="424"/>
      <c r="HR126" s="424"/>
      <c r="HS126" s="424"/>
      <c r="HT126" s="424"/>
      <c r="HU126" s="424"/>
      <c r="HV126" s="424"/>
      <c r="HW126" s="424"/>
      <c r="HX126" s="424"/>
      <c r="HY126" s="424"/>
      <c r="HZ126" s="424"/>
      <c r="IA126" s="424"/>
      <c r="IB126" s="424"/>
      <c r="IC126" s="424"/>
      <c r="ID126" s="424"/>
      <c r="IE126" s="424"/>
      <c r="IF126" s="424"/>
      <c r="IG126" s="424"/>
      <c r="IH126" s="424"/>
      <c r="II126" s="424"/>
      <c r="IJ126" s="424"/>
      <c r="IK126" s="424"/>
      <c r="IL126" s="424"/>
      <c r="IM126" s="424"/>
      <c r="IN126" s="424"/>
      <c r="IO126" s="424"/>
    </row>
    <row r="127" spans="1:249" s="255" customFormat="1" ht="13">
      <c r="A127" s="262"/>
      <c r="B127" s="262"/>
      <c r="C127" s="759"/>
      <c r="D127" s="267"/>
      <c r="E127" s="275"/>
      <c r="F127" s="278"/>
      <c r="G127" s="260"/>
      <c r="H127" s="261"/>
      <c r="I127" s="259"/>
      <c r="J127" s="259"/>
      <c r="K127" s="259"/>
      <c r="L127" s="259"/>
      <c r="M127" s="259"/>
      <c r="N127" s="259"/>
      <c r="O127" s="272"/>
      <c r="P127" s="272"/>
      <c r="Q127" s="272"/>
      <c r="R127" s="272"/>
      <c r="S127" s="272"/>
      <c r="T127" s="272"/>
      <c r="U127" s="272"/>
      <c r="V127" s="272"/>
      <c r="W127" s="272"/>
      <c r="X127" s="272"/>
      <c r="Y127" s="272"/>
      <c r="Z127" s="272"/>
      <c r="AA127" s="272"/>
      <c r="AB127" s="272"/>
      <c r="AC127" s="272"/>
      <c r="AD127" s="272"/>
      <c r="AE127" s="272"/>
      <c r="AF127" s="272"/>
      <c r="AG127" s="272"/>
      <c r="AH127" s="272"/>
      <c r="AI127" s="272"/>
      <c r="AJ127" s="272"/>
      <c r="AK127" s="272"/>
      <c r="AL127" s="272"/>
      <c r="AM127" s="272"/>
      <c r="AN127" s="272"/>
      <c r="AO127" s="272"/>
      <c r="AP127" s="272"/>
      <c r="AQ127" s="272"/>
      <c r="AR127" s="272"/>
      <c r="AS127" s="272"/>
      <c r="AT127" s="272"/>
      <c r="AU127" s="272"/>
      <c r="AV127" s="272"/>
      <c r="AW127" s="272"/>
      <c r="AX127" s="272"/>
      <c r="AY127" s="272"/>
      <c r="AZ127" s="272"/>
      <c r="BA127" s="272"/>
      <c r="BB127" s="272"/>
      <c r="BC127" s="272"/>
      <c r="BD127" s="272"/>
      <c r="BE127" s="272"/>
      <c r="BF127" s="272"/>
      <c r="BG127" s="272"/>
      <c r="BH127" s="272"/>
      <c r="BI127" s="272"/>
      <c r="BJ127" s="272"/>
      <c r="BK127" s="272"/>
      <c r="BL127" s="272"/>
      <c r="BM127" s="272"/>
      <c r="BN127" s="272"/>
      <c r="BO127" s="272"/>
      <c r="BP127" s="272"/>
      <c r="BQ127" s="272"/>
      <c r="BR127" s="272"/>
      <c r="BS127" s="272"/>
      <c r="BT127" s="272"/>
      <c r="BU127" s="272"/>
      <c r="BV127" s="272"/>
      <c r="BW127" s="272"/>
      <c r="BX127" s="272"/>
      <c r="BY127" s="272"/>
      <c r="BZ127" s="272"/>
      <c r="CA127" s="272"/>
      <c r="CB127" s="272"/>
      <c r="CC127" s="272"/>
      <c r="CD127" s="272"/>
      <c r="CE127" s="272"/>
      <c r="CF127" s="272"/>
      <c r="CG127" s="272"/>
      <c r="CH127" s="272"/>
      <c r="CI127" s="272"/>
      <c r="CJ127" s="272"/>
      <c r="CK127" s="272"/>
      <c r="CL127" s="272"/>
      <c r="CM127" s="272"/>
      <c r="CN127" s="272"/>
      <c r="CO127" s="272"/>
      <c r="CP127" s="272"/>
      <c r="CQ127" s="272"/>
      <c r="CR127" s="272"/>
      <c r="CS127" s="272"/>
      <c r="CT127" s="272"/>
      <c r="CU127" s="272"/>
      <c r="CV127" s="272"/>
      <c r="CW127" s="272"/>
      <c r="CX127" s="272"/>
      <c r="CY127" s="272"/>
      <c r="CZ127" s="272"/>
      <c r="DA127" s="272"/>
      <c r="DB127" s="272"/>
      <c r="DC127" s="272"/>
      <c r="DD127" s="272"/>
      <c r="DE127" s="272"/>
      <c r="DF127" s="272"/>
      <c r="DG127" s="272"/>
      <c r="DH127" s="272"/>
      <c r="DI127" s="272"/>
      <c r="DJ127" s="272"/>
      <c r="DK127" s="272"/>
      <c r="DL127" s="272"/>
      <c r="DM127" s="272"/>
      <c r="DN127" s="272"/>
      <c r="DO127" s="272"/>
      <c r="DP127" s="272"/>
      <c r="DQ127" s="272"/>
      <c r="DR127" s="272"/>
      <c r="DS127" s="272"/>
      <c r="DT127" s="272"/>
      <c r="DU127" s="272"/>
      <c r="DV127" s="272"/>
      <c r="DW127" s="272"/>
      <c r="DX127" s="272"/>
      <c r="DY127" s="272"/>
      <c r="DZ127" s="272"/>
      <c r="EA127" s="272"/>
      <c r="EB127" s="272"/>
      <c r="EC127" s="272"/>
      <c r="ED127" s="272"/>
      <c r="EE127" s="272"/>
      <c r="EF127" s="272"/>
      <c r="EG127" s="272"/>
      <c r="EH127" s="272"/>
      <c r="EI127" s="272"/>
      <c r="EJ127" s="272"/>
      <c r="EK127" s="272"/>
      <c r="EL127" s="272"/>
      <c r="EM127" s="272"/>
      <c r="EN127" s="272"/>
      <c r="EO127" s="272"/>
      <c r="EP127" s="272"/>
      <c r="EQ127" s="272"/>
      <c r="ER127" s="272"/>
      <c r="ES127" s="272"/>
      <c r="ET127" s="272"/>
      <c r="EU127" s="272"/>
      <c r="EV127" s="272"/>
      <c r="EW127" s="272"/>
      <c r="EX127" s="272"/>
      <c r="EY127" s="272"/>
      <c r="EZ127" s="272"/>
      <c r="FA127" s="272"/>
      <c r="FB127" s="272"/>
      <c r="FC127" s="272"/>
      <c r="FD127" s="272"/>
      <c r="FE127" s="272"/>
      <c r="FF127" s="272"/>
      <c r="FG127" s="272"/>
      <c r="FH127" s="272"/>
      <c r="FI127" s="272"/>
      <c r="FJ127" s="272"/>
      <c r="FK127" s="272"/>
      <c r="FL127" s="272"/>
      <c r="FM127" s="272"/>
      <c r="FN127" s="272"/>
      <c r="FO127" s="272"/>
      <c r="FP127" s="272"/>
      <c r="FQ127" s="272"/>
      <c r="FR127" s="272"/>
      <c r="FS127" s="272"/>
      <c r="FT127" s="272"/>
      <c r="FU127" s="272"/>
      <c r="FV127" s="272"/>
      <c r="FW127" s="272"/>
      <c r="FX127" s="272"/>
      <c r="FY127" s="272"/>
      <c r="FZ127" s="272"/>
      <c r="GA127" s="272"/>
      <c r="GB127" s="272"/>
      <c r="GC127" s="272"/>
      <c r="GD127" s="272"/>
      <c r="GE127" s="272"/>
      <c r="GF127" s="272"/>
      <c r="GG127" s="272"/>
      <c r="GH127" s="272"/>
      <c r="GI127" s="272"/>
      <c r="GJ127" s="272"/>
      <c r="GK127" s="272"/>
      <c r="GL127" s="272"/>
      <c r="GM127" s="272"/>
      <c r="GN127" s="272"/>
      <c r="GO127" s="272"/>
      <c r="GP127" s="272"/>
      <c r="GQ127" s="272"/>
      <c r="GR127" s="272"/>
      <c r="GS127" s="272"/>
      <c r="GT127" s="272"/>
      <c r="GU127" s="272"/>
      <c r="GV127" s="272"/>
      <c r="GW127" s="272"/>
      <c r="GX127" s="272"/>
      <c r="GY127" s="272"/>
      <c r="GZ127" s="272"/>
      <c r="HA127" s="272"/>
      <c r="HB127" s="272"/>
      <c r="HC127" s="272"/>
      <c r="HD127" s="272"/>
      <c r="HE127" s="272"/>
      <c r="HF127" s="272"/>
      <c r="HG127" s="272"/>
      <c r="HH127" s="272"/>
      <c r="HI127" s="272"/>
      <c r="HJ127" s="272"/>
      <c r="HK127" s="272"/>
      <c r="HL127" s="272"/>
      <c r="HM127" s="272"/>
      <c r="HN127" s="272"/>
      <c r="HO127" s="272"/>
      <c r="HP127" s="272"/>
      <c r="HQ127" s="272"/>
      <c r="HR127" s="272"/>
      <c r="HS127" s="272"/>
      <c r="HT127" s="272"/>
      <c r="HU127" s="272"/>
      <c r="HV127" s="272"/>
      <c r="HW127" s="272"/>
      <c r="HX127" s="272"/>
      <c r="HY127" s="272"/>
      <c r="HZ127" s="272"/>
      <c r="IA127" s="272"/>
      <c r="IB127" s="272"/>
      <c r="IC127" s="272"/>
      <c r="ID127" s="272"/>
      <c r="IE127" s="272"/>
      <c r="IF127" s="272"/>
      <c r="IG127" s="272"/>
      <c r="IH127" s="272"/>
      <c r="II127" s="272"/>
      <c r="IJ127" s="272"/>
      <c r="IK127" s="272"/>
      <c r="IL127" s="272"/>
      <c r="IM127" s="272"/>
      <c r="IN127" s="272"/>
      <c r="IO127" s="272"/>
    </row>
    <row r="128" spans="1:249" s="255" customFormat="1" ht="13">
      <c r="A128" s="486"/>
      <c r="B128" s="486"/>
      <c r="C128" s="747" t="s">
        <v>1425</v>
      </c>
      <c r="D128" s="809" t="s">
        <v>1438</v>
      </c>
      <c r="E128" s="810"/>
      <c r="F128" s="810"/>
      <c r="G128" s="809"/>
      <c r="H128" s="271">
        <f>SUM(H97:H126)</f>
        <v>0</v>
      </c>
      <c r="I128" s="259"/>
      <c r="J128" s="259"/>
      <c r="K128" s="259"/>
      <c r="L128" s="259"/>
      <c r="M128" s="259"/>
      <c r="N128" s="259"/>
      <c r="O128" s="272"/>
      <c r="P128" s="272"/>
      <c r="Q128" s="272"/>
      <c r="R128" s="272"/>
      <c r="S128" s="272"/>
      <c r="T128" s="272"/>
      <c r="U128" s="272"/>
      <c r="V128" s="272"/>
      <c r="W128" s="272"/>
      <c r="X128" s="272"/>
      <c r="Y128" s="272"/>
      <c r="Z128" s="272"/>
      <c r="AA128" s="272"/>
      <c r="AB128" s="272"/>
      <c r="AC128" s="272"/>
      <c r="AD128" s="272"/>
      <c r="AE128" s="272"/>
      <c r="AF128" s="272"/>
      <c r="AG128" s="272"/>
      <c r="AH128" s="272"/>
      <c r="AI128" s="272"/>
      <c r="AJ128" s="272"/>
      <c r="AK128" s="272"/>
      <c r="AL128" s="272"/>
      <c r="AM128" s="272"/>
      <c r="AN128" s="272"/>
      <c r="AO128" s="272"/>
      <c r="AP128" s="272"/>
      <c r="AQ128" s="272"/>
      <c r="AR128" s="272"/>
      <c r="AS128" s="272"/>
      <c r="AT128" s="272"/>
      <c r="AU128" s="272"/>
      <c r="AV128" s="272"/>
      <c r="AW128" s="272"/>
      <c r="AX128" s="272"/>
      <c r="AY128" s="272"/>
      <c r="AZ128" s="272"/>
      <c r="BA128" s="272"/>
      <c r="BB128" s="272"/>
      <c r="BC128" s="272"/>
      <c r="BD128" s="272"/>
      <c r="BE128" s="272"/>
      <c r="BF128" s="272"/>
      <c r="BG128" s="272"/>
      <c r="BH128" s="272"/>
      <c r="BI128" s="272"/>
      <c r="BJ128" s="272"/>
      <c r="BK128" s="272"/>
      <c r="BL128" s="272"/>
      <c r="BM128" s="272"/>
      <c r="BN128" s="272"/>
      <c r="BO128" s="272"/>
      <c r="BP128" s="272"/>
      <c r="BQ128" s="272"/>
      <c r="BR128" s="272"/>
      <c r="BS128" s="272"/>
      <c r="BT128" s="272"/>
      <c r="BU128" s="272"/>
      <c r="BV128" s="272"/>
      <c r="BW128" s="272"/>
      <c r="BX128" s="272"/>
      <c r="BY128" s="272"/>
      <c r="BZ128" s="272"/>
      <c r="CA128" s="272"/>
      <c r="CB128" s="272"/>
      <c r="CC128" s="272"/>
      <c r="CD128" s="272"/>
      <c r="CE128" s="272"/>
      <c r="CF128" s="272"/>
      <c r="CG128" s="272"/>
      <c r="CH128" s="272"/>
      <c r="CI128" s="272"/>
      <c r="CJ128" s="272"/>
      <c r="CK128" s="272"/>
      <c r="CL128" s="272"/>
      <c r="CM128" s="272"/>
      <c r="CN128" s="272"/>
      <c r="CO128" s="272"/>
      <c r="CP128" s="272"/>
      <c r="CQ128" s="272"/>
      <c r="CR128" s="272"/>
      <c r="CS128" s="272"/>
      <c r="CT128" s="272"/>
      <c r="CU128" s="272"/>
      <c r="CV128" s="272"/>
      <c r="CW128" s="272"/>
      <c r="CX128" s="272"/>
      <c r="CY128" s="272"/>
      <c r="CZ128" s="272"/>
      <c r="DA128" s="272"/>
      <c r="DB128" s="272"/>
      <c r="DC128" s="272"/>
      <c r="DD128" s="272"/>
      <c r="DE128" s="272"/>
      <c r="DF128" s="272"/>
      <c r="DG128" s="272"/>
      <c r="DH128" s="272"/>
      <c r="DI128" s="272"/>
      <c r="DJ128" s="272"/>
      <c r="DK128" s="272"/>
      <c r="DL128" s="272"/>
      <c r="DM128" s="272"/>
      <c r="DN128" s="272"/>
      <c r="DO128" s="272"/>
      <c r="DP128" s="272"/>
      <c r="DQ128" s="272"/>
      <c r="DR128" s="272"/>
      <c r="DS128" s="272"/>
      <c r="DT128" s="272"/>
      <c r="DU128" s="272"/>
      <c r="DV128" s="272"/>
      <c r="DW128" s="272"/>
      <c r="DX128" s="272"/>
      <c r="DY128" s="272"/>
      <c r="DZ128" s="272"/>
      <c r="EA128" s="272"/>
      <c r="EB128" s="272"/>
      <c r="EC128" s="272"/>
      <c r="ED128" s="272"/>
      <c r="EE128" s="272"/>
      <c r="EF128" s="272"/>
      <c r="EG128" s="272"/>
      <c r="EH128" s="272"/>
      <c r="EI128" s="272"/>
      <c r="EJ128" s="272"/>
      <c r="EK128" s="272"/>
      <c r="EL128" s="272"/>
      <c r="EM128" s="272"/>
      <c r="EN128" s="272"/>
      <c r="EO128" s="272"/>
      <c r="EP128" s="272"/>
      <c r="EQ128" s="272"/>
      <c r="ER128" s="272"/>
      <c r="ES128" s="272"/>
      <c r="ET128" s="272"/>
      <c r="EU128" s="272"/>
      <c r="EV128" s="272"/>
      <c r="EW128" s="272"/>
      <c r="EX128" s="272"/>
      <c r="EY128" s="272"/>
      <c r="EZ128" s="272"/>
      <c r="FA128" s="272"/>
      <c r="FB128" s="272"/>
      <c r="FC128" s="272"/>
      <c r="FD128" s="272"/>
      <c r="FE128" s="272"/>
      <c r="FF128" s="272"/>
      <c r="FG128" s="272"/>
      <c r="FH128" s="272"/>
      <c r="FI128" s="272"/>
      <c r="FJ128" s="272"/>
      <c r="FK128" s="272"/>
      <c r="FL128" s="272"/>
      <c r="FM128" s="272"/>
      <c r="FN128" s="272"/>
      <c r="FO128" s="272"/>
      <c r="FP128" s="272"/>
      <c r="FQ128" s="272"/>
      <c r="FR128" s="272"/>
      <c r="FS128" s="272"/>
      <c r="FT128" s="272"/>
      <c r="FU128" s="272"/>
      <c r="FV128" s="272"/>
      <c r="FW128" s="272"/>
      <c r="FX128" s="272"/>
      <c r="FY128" s="272"/>
      <c r="FZ128" s="272"/>
      <c r="GA128" s="272"/>
      <c r="GB128" s="272"/>
      <c r="GC128" s="272"/>
      <c r="GD128" s="272"/>
      <c r="GE128" s="272"/>
      <c r="GF128" s="272"/>
      <c r="GG128" s="272"/>
      <c r="GH128" s="272"/>
      <c r="GI128" s="272"/>
      <c r="GJ128" s="272"/>
      <c r="GK128" s="272"/>
      <c r="GL128" s="272"/>
      <c r="GM128" s="272"/>
      <c r="GN128" s="272"/>
      <c r="GO128" s="272"/>
      <c r="GP128" s="272"/>
      <c r="GQ128" s="272"/>
      <c r="GR128" s="272"/>
      <c r="GS128" s="272"/>
      <c r="GT128" s="272"/>
      <c r="GU128" s="272"/>
      <c r="GV128" s="272"/>
      <c r="GW128" s="272"/>
      <c r="GX128" s="272"/>
      <c r="GY128" s="272"/>
      <c r="GZ128" s="272"/>
      <c r="HA128" s="272"/>
      <c r="HB128" s="272"/>
      <c r="HC128" s="272"/>
      <c r="HD128" s="272"/>
      <c r="HE128" s="272"/>
      <c r="HF128" s="272"/>
      <c r="HG128" s="272"/>
      <c r="HH128" s="272"/>
      <c r="HI128" s="272"/>
      <c r="HJ128" s="272"/>
      <c r="HK128" s="272"/>
      <c r="HL128" s="272"/>
      <c r="HM128" s="272"/>
      <c r="HN128" s="272"/>
      <c r="HO128" s="272"/>
      <c r="HP128" s="272"/>
      <c r="HQ128" s="272"/>
      <c r="HR128" s="272"/>
      <c r="HS128" s="272"/>
      <c r="HT128" s="272"/>
      <c r="HU128" s="272"/>
      <c r="HV128" s="272"/>
      <c r="HW128" s="272"/>
      <c r="HX128" s="272"/>
      <c r="HY128" s="272"/>
      <c r="HZ128" s="272"/>
      <c r="IA128" s="272"/>
      <c r="IB128" s="272"/>
      <c r="IC128" s="272"/>
      <c r="ID128" s="272"/>
      <c r="IE128" s="272"/>
      <c r="IF128" s="272"/>
      <c r="IG128" s="272"/>
      <c r="IH128" s="272"/>
      <c r="II128" s="272"/>
      <c r="IJ128" s="272"/>
      <c r="IK128" s="272"/>
      <c r="IL128" s="272"/>
      <c r="IM128" s="272"/>
      <c r="IN128" s="272"/>
      <c r="IO128" s="272"/>
    </row>
    <row r="129" spans="1:249" s="255" customFormat="1" ht="13">
      <c r="A129" s="263"/>
      <c r="B129" s="263"/>
      <c r="C129" s="760"/>
      <c r="D129" s="264"/>
      <c r="E129" s="276"/>
      <c r="F129" s="279"/>
      <c r="G129" s="265"/>
      <c r="H129" s="266"/>
      <c r="I129" s="259"/>
      <c r="J129" s="259"/>
      <c r="K129" s="259"/>
      <c r="L129" s="259"/>
      <c r="M129" s="259"/>
      <c r="N129" s="259"/>
      <c r="O129" s="272"/>
      <c r="P129" s="272"/>
      <c r="Q129" s="272"/>
      <c r="R129" s="272"/>
      <c r="S129" s="272"/>
      <c r="T129" s="272"/>
      <c r="U129" s="272"/>
      <c r="V129" s="272"/>
      <c r="W129" s="272"/>
      <c r="X129" s="272"/>
      <c r="Y129" s="272"/>
      <c r="Z129" s="272"/>
      <c r="AA129" s="272"/>
      <c r="AB129" s="272"/>
      <c r="AC129" s="272"/>
      <c r="AD129" s="272"/>
      <c r="AE129" s="272"/>
      <c r="AF129" s="272"/>
      <c r="AG129" s="272"/>
      <c r="AH129" s="272"/>
      <c r="AI129" s="272"/>
      <c r="AJ129" s="272"/>
      <c r="AK129" s="272"/>
      <c r="AL129" s="272"/>
      <c r="AM129" s="272"/>
      <c r="AN129" s="272"/>
      <c r="AO129" s="272"/>
      <c r="AP129" s="272"/>
      <c r="AQ129" s="272"/>
      <c r="AR129" s="272"/>
      <c r="AS129" s="272"/>
      <c r="AT129" s="272"/>
      <c r="AU129" s="272"/>
      <c r="AV129" s="272"/>
      <c r="AW129" s="272"/>
      <c r="AX129" s="272"/>
      <c r="AY129" s="272"/>
      <c r="AZ129" s="272"/>
      <c r="BA129" s="272"/>
      <c r="BB129" s="272"/>
      <c r="BC129" s="272"/>
      <c r="BD129" s="272"/>
      <c r="BE129" s="272"/>
      <c r="BF129" s="272"/>
      <c r="BG129" s="272"/>
      <c r="BH129" s="272"/>
      <c r="BI129" s="272"/>
      <c r="BJ129" s="272"/>
      <c r="BK129" s="272"/>
      <c r="BL129" s="272"/>
      <c r="BM129" s="272"/>
      <c r="BN129" s="272"/>
      <c r="BO129" s="272"/>
      <c r="BP129" s="272"/>
      <c r="BQ129" s="272"/>
      <c r="BR129" s="272"/>
      <c r="BS129" s="272"/>
      <c r="BT129" s="272"/>
      <c r="BU129" s="272"/>
      <c r="BV129" s="272"/>
      <c r="BW129" s="272"/>
      <c r="BX129" s="272"/>
      <c r="BY129" s="272"/>
      <c r="BZ129" s="272"/>
      <c r="CA129" s="272"/>
      <c r="CB129" s="272"/>
      <c r="CC129" s="272"/>
      <c r="CD129" s="272"/>
      <c r="CE129" s="272"/>
      <c r="CF129" s="272"/>
      <c r="CG129" s="272"/>
      <c r="CH129" s="272"/>
      <c r="CI129" s="272"/>
      <c r="CJ129" s="272"/>
      <c r="CK129" s="272"/>
      <c r="CL129" s="272"/>
      <c r="CM129" s="272"/>
      <c r="CN129" s="272"/>
      <c r="CO129" s="272"/>
      <c r="CP129" s="272"/>
      <c r="CQ129" s="272"/>
      <c r="CR129" s="272"/>
      <c r="CS129" s="272"/>
      <c r="CT129" s="272"/>
      <c r="CU129" s="272"/>
      <c r="CV129" s="272"/>
      <c r="CW129" s="272"/>
      <c r="CX129" s="272"/>
      <c r="CY129" s="272"/>
      <c r="CZ129" s="272"/>
      <c r="DA129" s="272"/>
      <c r="DB129" s="272"/>
      <c r="DC129" s="272"/>
      <c r="DD129" s="272"/>
      <c r="DE129" s="272"/>
      <c r="DF129" s="272"/>
      <c r="DG129" s="272"/>
      <c r="DH129" s="272"/>
      <c r="DI129" s="272"/>
      <c r="DJ129" s="272"/>
      <c r="DK129" s="272"/>
      <c r="DL129" s="272"/>
      <c r="DM129" s="272"/>
      <c r="DN129" s="272"/>
      <c r="DO129" s="272"/>
      <c r="DP129" s="272"/>
      <c r="DQ129" s="272"/>
      <c r="DR129" s="272"/>
      <c r="DS129" s="272"/>
      <c r="DT129" s="272"/>
      <c r="DU129" s="272"/>
      <c r="DV129" s="272"/>
      <c r="DW129" s="272"/>
      <c r="DX129" s="272"/>
      <c r="DY129" s="272"/>
      <c r="DZ129" s="272"/>
      <c r="EA129" s="272"/>
      <c r="EB129" s="272"/>
      <c r="EC129" s="272"/>
      <c r="ED129" s="272"/>
      <c r="EE129" s="272"/>
      <c r="EF129" s="272"/>
      <c r="EG129" s="272"/>
      <c r="EH129" s="272"/>
      <c r="EI129" s="272"/>
      <c r="EJ129" s="272"/>
      <c r="EK129" s="272"/>
      <c r="EL129" s="272"/>
      <c r="EM129" s="272"/>
      <c r="EN129" s="272"/>
      <c r="EO129" s="272"/>
      <c r="EP129" s="272"/>
      <c r="EQ129" s="272"/>
      <c r="ER129" s="272"/>
      <c r="ES129" s="272"/>
      <c r="ET129" s="272"/>
      <c r="EU129" s="272"/>
      <c r="EV129" s="272"/>
      <c r="EW129" s="272"/>
      <c r="EX129" s="272"/>
      <c r="EY129" s="272"/>
      <c r="EZ129" s="272"/>
      <c r="FA129" s="272"/>
      <c r="FB129" s="272"/>
      <c r="FC129" s="272"/>
      <c r="FD129" s="272"/>
      <c r="FE129" s="272"/>
      <c r="FF129" s="272"/>
      <c r="FG129" s="272"/>
      <c r="FH129" s="272"/>
      <c r="FI129" s="272"/>
      <c r="FJ129" s="272"/>
      <c r="FK129" s="272"/>
      <c r="FL129" s="272"/>
      <c r="FM129" s="272"/>
      <c r="FN129" s="272"/>
      <c r="FO129" s="272"/>
      <c r="FP129" s="272"/>
      <c r="FQ129" s="272"/>
      <c r="FR129" s="272"/>
      <c r="FS129" s="272"/>
      <c r="FT129" s="272"/>
      <c r="FU129" s="272"/>
      <c r="FV129" s="272"/>
      <c r="FW129" s="272"/>
      <c r="FX129" s="272"/>
      <c r="FY129" s="272"/>
      <c r="FZ129" s="272"/>
      <c r="GA129" s="272"/>
      <c r="GB129" s="272"/>
      <c r="GC129" s="272"/>
      <c r="GD129" s="272"/>
      <c r="GE129" s="272"/>
      <c r="GF129" s="272"/>
      <c r="GG129" s="272"/>
      <c r="GH129" s="272"/>
      <c r="GI129" s="272"/>
      <c r="GJ129" s="272"/>
      <c r="GK129" s="272"/>
      <c r="GL129" s="272"/>
      <c r="GM129" s="272"/>
      <c r="GN129" s="272"/>
      <c r="GO129" s="272"/>
      <c r="GP129" s="272"/>
      <c r="GQ129" s="272"/>
      <c r="GR129" s="272"/>
      <c r="GS129" s="272"/>
      <c r="GT129" s="272"/>
      <c r="GU129" s="272"/>
      <c r="GV129" s="272"/>
      <c r="GW129" s="272"/>
      <c r="GX129" s="272"/>
      <c r="GY129" s="272"/>
      <c r="GZ129" s="272"/>
      <c r="HA129" s="272"/>
      <c r="HB129" s="272"/>
      <c r="HC129" s="272"/>
      <c r="HD129" s="272"/>
      <c r="HE129" s="272"/>
      <c r="HF129" s="272"/>
      <c r="HG129" s="272"/>
      <c r="HH129" s="272"/>
      <c r="HI129" s="272"/>
      <c r="HJ129" s="272"/>
      <c r="HK129" s="272"/>
      <c r="HL129" s="272"/>
      <c r="HM129" s="272"/>
      <c r="HN129" s="272"/>
      <c r="HO129" s="272"/>
      <c r="HP129" s="272"/>
      <c r="HQ129" s="272"/>
      <c r="HR129" s="272"/>
      <c r="HS129" s="272"/>
      <c r="HT129" s="272"/>
      <c r="HU129" s="272"/>
      <c r="HV129" s="272"/>
      <c r="HW129" s="272"/>
      <c r="HX129" s="272"/>
      <c r="HY129" s="272"/>
      <c r="HZ129" s="272"/>
      <c r="IA129" s="272"/>
      <c r="IB129" s="272"/>
      <c r="IC129" s="272"/>
      <c r="ID129" s="272"/>
      <c r="IE129" s="272"/>
      <c r="IF129" s="272"/>
      <c r="IG129" s="272"/>
      <c r="IH129" s="272"/>
      <c r="II129" s="272"/>
      <c r="IJ129" s="272"/>
      <c r="IK129" s="272"/>
      <c r="IL129" s="272"/>
      <c r="IM129" s="272"/>
      <c r="IN129" s="272"/>
      <c r="IO129" s="272"/>
    </row>
    <row r="130" spans="1:249" s="255" customFormat="1" ht="13">
      <c r="A130" s="262"/>
      <c r="B130" s="262"/>
      <c r="C130" s="759"/>
      <c r="D130" s="267"/>
      <c r="E130" s="277"/>
      <c r="F130" s="274"/>
      <c r="G130" s="260"/>
      <c r="H130" s="261"/>
      <c r="I130" s="259"/>
      <c r="J130" s="259"/>
      <c r="K130" s="259"/>
      <c r="L130" s="259"/>
      <c r="M130" s="259"/>
      <c r="N130" s="259"/>
      <c r="O130" s="272"/>
      <c r="P130" s="272"/>
      <c r="Q130" s="272"/>
      <c r="R130" s="272"/>
      <c r="S130" s="272"/>
      <c r="T130" s="272"/>
      <c r="U130" s="272"/>
      <c r="V130" s="272"/>
      <c r="W130" s="272"/>
      <c r="X130" s="272"/>
      <c r="Y130" s="272"/>
      <c r="Z130" s="272"/>
      <c r="AA130" s="272"/>
      <c r="AB130" s="272"/>
      <c r="AC130" s="272"/>
      <c r="AD130" s="272"/>
      <c r="AE130" s="272"/>
      <c r="AF130" s="272"/>
      <c r="AG130" s="272"/>
      <c r="AH130" s="272"/>
      <c r="AI130" s="272"/>
      <c r="AJ130" s="272"/>
      <c r="AK130" s="272"/>
      <c r="AL130" s="272"/>
      <c r="AM130" s="272"/>
      <c r="AN130" s="272"/>
      <c r="AO130" s="272"/>
      <c r="AP130" s="272"/>
      <c r="AQ130" s="272"/>
      <c r="AR130" s="272"/>
      <c r="AS130" s="272"/>
      <c r="AT130" s="272"/>
      <c r="AU130" s="272"/>
      <c r="AV130" s="272"/>
      <c r="AW130" s="272"/>
      <c r="AX130" s="272"/>
      <c r="AY130" s="272"/>
      <c r="AZ130" s="272"/>
      <c r="BA130" s="272"/>
      <c r="BB130" s="272"/>
      <c r="BC130" s="272"/>
      <c r="BD130" s="272"/>
      <c r="BE130" s="272"/>
      <c r="BF130" s="272"/>
      <c r="BG130" s="272"/>
      <c r="BH130" s="272"/>
      <c r="BI130" s="272"/>
      <c r="BJ130" s="272"/>
      <c r="BK130" s="272"/>
      <c r="BL130" s="272"/>
      <c r="BM130" s="272"/>
      <c r="BN130" s="272"/>
      <c r="BO130" s="272"/>
      <c r="BP130" s="272"/>
      <c r="BQ130" s="272"/>
      <c r="BR130" s="272"/>
      <c r="BS130" s="272"/>
      <c r="BT130" s="272"/>
      <c r="BU130" s="272"/>
      <c r="BV130" s="272"/>
      <c r="BW130" s="272"/>
      <c r="BX130" s="272"/>
      <c r="BY130" s="272"/>
      <c r="BZ130" s="272"/>
      <c r="CA130" s="272"/>
      <c r="CB130" s="272"/>
      <c r="CC130" s="272"/>
      <c r="CD130" s="272"/>
      <c r="CE130" s="272"/>
      <c r="CF130" s="272"/>
      <c r="CG130" s="272"/>
      <c r="CH130" s="272"/>
      <c r="CI130" s="272"/>
      <c r="CJ130" s="272"/>
      <c r="CK130" s="272"/>
      <c r="CL130" s="272"/>
      <c r="CM130" s="272"/>
      <c r="CN130" s="272"/>
      <c r="CO130" s="272"/>
      <c r="CP130" s="272"/>
      <c r="CQ130" s="272"/>
      <c r="CR130" s="272"/>
      <c r="CS130" s="272"/>
      <c r="CT130" s="272"/>
      <c r="CU130" s="272"/>
      <c r="CV130" s="272"/>
      <c r="CW130" s="272"/>
      <c r="CX130" s="272"/>
      <c r="CY130" s="272"/>
      <c r="CZ130" s="272"/>
      <c r="DA130" s="272"/>
      <c r="DB130" s="272"/>
      <c r="DC130" s="272"/>
      <c r="DD130" s="272"/>
      <c r="DE130" s="272"/>
      <c r="DF130" s="272"/>
      <c r="DG130" s="272"/>
      <c r="DH130" s="272"/>
      <c r="DI130" s="272"/>
      <c r="DJ130" s="272"/>
      <c r="DK130" s="272"/>
      <c r="DL130" s="272"/>
      <c r="DM130" s="272"/>
      <c r="DN130" s="272"/>
      <c r="DO130" s="272"/>
      <c r="DP130" s="272"/>
      <c r="DQ130" s="272"/>
      <c r="DR130" s="272"/>
      <c r="DS130" s="272"/>
      <c r="DT130" s="272"/>
      <c r="DU130" s="272"/>
      <c r="DV130" s="272"/>
      <c r="DW130" s="272"/>
      <c r="DX130" s="272"/>
      <c r="DY130" s="272"/>
      <c r="DZ130" s="272"/>
      <c r="EA130" s="272"/>
      <c r="EB130" s="272"/>
      <c r="EC130" s="272"/>
      <c r="ED130" s="272"/>
      <c r="EE130" s="272"/>
      <c r="EF130" s="272"/>
      <c r="EG130" s="272"/>
      <c r="EH130" s="272"/>
      <c r="EI130" s="272"/>
      <c r="EJ130" s="272"/>
      <c r="EK130" s="272"/>
      <c r="EL130" s="272"/>
      <c r="EM130" s="272"/>
      <c r="EN130" s="272"/>
      <c r="EO130" s="272"/>
      <c r="EP130" s="272"/>
      <c r="EQ130" s="272"/>
      <c r="ER130" s="272"/>
      <c r="ES130" s="272"/>
      <c r="ET130" s="272"/>
      <c r="EU130" s="272"/>
      <c r="EV130" s="272"/>
      <c r="EW130" s="272"/>
      <c r="EX130" s="272"/>
      <c r="EY130" s="272"/>
      <c r="EZ130" s="272"/>
      <c r="FA130" s="272"/>
      <c r="FB130" s="272"/>
      <c r="FC130" s="272"/>
      <c r="FD130" s="272"/>
      <c r="FE130" s="272"/>
      <c r="FF130" s="272"/>
      <c r="FG130" s="272"/>
      <c r="FH130" s="272"/>
      <c r="FI130" s="272"/>
      <c r="FJ130" s="272"/>
      <c r="FK130" s="272"/>
      <c r="FL130" s="272"/>
      <c r="FM130" s="272"/>
      <c r="FN130" s="272"/>
      <c r="FO130" s="272"/>
      <c r="FP130" s="272"/>
      <c r="FQ130" s="272"/>
      <c r="FR130" s="272"/>
      <c r="FS130" s="272"/>
      <c r="FT130" s="272"/>
      <c r="FU130" s="272"/>
      <c r="FV130" s="272"/>
      <c r="FW130" s="272"/>
      <c r="FX130" s="272"/>
      <c r="FY130" s="272"/>
      <c r="FZ130" s="272"/>
      <c r="GA130" s="272"/>
      <c r="GB130" s="272"/>
      <c r="GC130" s="272"/>
      <c r="GD130" s="272"/>
      <c r="GE130" s="272"/>
      <c r="GF130" s="272"/>
      <c r="GG130" s="272"/>
      <c r="GH130" s="272"/>
      <c r="GI130" s="272"/>
      <c r="GJ130" s="272"/>
      <c r="GK130" s="272"/>
      <c r="GL130" s="272"/>
      <c r="GM130" s="272"/>
      <c r="GN130" s="272"/>
      <c r="GO130" s="272"/>
      <c r="GP130" s="272"/>
      <c r="GQ130" s="272"/>
      <c r="GR130" s="272"/>
      <c r="GS130" s="272"/>
      <c r="GT130" s="272"/>
      <c r="GU130" s="272"/>
      <c r="GV130" s="272"/>
      <c r="GW130" s="272"/>
      <c r="GX130" s="272"/>
      <c r="GY130" s="272"/>
      <c r="GZ130" s="272"/>
      <c r="HA130" s="272"/>
      <c r="HB130" s="272"/>
      <c r="HC130" s="272"/>
      <c r="HD130" s="272"/>
      <c r="HE130" s="272"/>
      <c r="HF130" s="272"/>
      <c r="HG130" s="272"/>
      <c r="HH130" s="272"/>
      <c r="HI130" s="272"/>
      <c r="HJ130" s="272"/>
      <c r="HK130" s="272"/>
      <c r="HL130" s="272"/>
      <c r="HM130" s="272"/>
      <c r="HN130" s="272"/>
      <c r="HO130" s="272"/>
      <c r="HP130" s="272"/>
      <c r="HQ130" s="272"/>
      <c r="HR130" s="272"/>
      <c r="HS130" s="272"/>
      <c r="HT130" s="272"/>
      <c r="HU130" s="272"/>
      <c r="HV130" s="272"/>
      <c r="HW130" s="272"/>
      <c r="HX130" s="272"/>
      <c r="HY130" s="272"/>
      <c r="HZ130" s="272"/>
      <c r="IA130" s="272"/>
      <c r="IB130" s="272"/>
      <c r="IC130" s="272"/>
      <c r="ID130" s="272"/>
      <c r="IE130" s="272"/>
      <c r="IF130" s="272"/>
      <c r="IG130" s="272"/>
      <c r="IH130" s="272"/>
      <c r="II130" s="272"/>
      <c r="IJ130" s="272"/>
      <c r="IK130" s="272"/>
      <c r="IL130" s="272"/>
      <c r="IM130" s="272"/>
      <c r="IN130" s="272"/>
      <c r="IO130" s="272"/>
    </row>
    <row r="131" spans="1:249" s="255" customFormat="1" ht="13">
      <c r="A131" s="477"/>
      <c r="B131" s="477"/>
      <c r="C131" s="747" t="s">
        <v>1439</v>
      </c>
      <c r="D131" s="478" t="s">
        <v>1440</v>
      </c>
      <c r="E131" s="274"/>
      <c r="F131" s="274"/>
      <c r="G131" s="260"/>
      <c r="H131" s="261"/>
      <c r="I131" s="259"/>
      <c r="J131" s="259"/>
      <c r="K131" s="259"/>
      <c r="L131" s="259"/>
      <c r="M131" s="259"/>
      <c r="N131" s="259"/>
      <c r="O131" s="272"/>
      <c r="P131" s="272"/>
      <c r="Q131" s="272"/>
      <c r="R131" s="272"/>
      <c r="S131" s="272"/>
      <c r="T131" s="272"/>
      <c r="U131" s="272"/>
      <c r="V131" s="272"/>
      <c r="W131" s="272"/>
      <c r="X131" s="272"/>
      <c r="Y131" s="272"/>
      <c r="Z131" s="272"/>
      <c r="AA131" s="272"/>
      <c r="AB131" s="272"/>
      <c r="AC131" s="272"/>
      <c r="AD131" s="272"/>
      <c r="AE131" s="272"/>
      <c r="AF131" s="272"/>
      <c r="AG131" s="272"/>
      <c r="AH131" s="272"/>
      <c r="AI131" s="272"/>
      <c r="AJ131" s="272"/>
      <c r="AK131" s="272"/>
      <c r="AL131" s="272"/>
      <c r="AM131" s="272"/>
      <c r="AN131" s="272"/>
      <c r="AO131" s="272"/>
      <c r="AP131" s="272"/>
      <c r="AQ131" s="272"/>
      <c r="AR131" s="272"/>
      <c r="AS131" s="272"/>
      <c r="AT131" s="272"/>
      <c r="AU131" s="272"/>
      <c r="AV131" s="272"/>
      <c r="AW131" s="272"/>
      <c r="AX131" s="272"/>
      <c r="AY131" s="272"/>
      <c r="AZ131" s="272"/>
      <c r="BA131" s="272"/>
      <c r="BB131" s="272"/>
      <c r="BC131" s="272"/>
      <c r="BD131" s="272"/>
      <c r="BE131" s="272"/>
      <c r="BF131" s="272"/>
      <c r="BG131" s="272"/>
      <c r="BH131" s="272"/>
      <c r="BI131" s="272"/>
      <c r="BJ131" s="272"/>
      <c r="BK131" s="272"/>
      <c r="BL131" s="272"/>
      <c r="BM131" s="272"/>
      <c r="BN131" s="272"/>
      <c r="BO131" s="272"/>
      <c r="BP131" s="272"/>
      <c r="BQ131" s="272"/>
      <c r="BR131" s="272"/>
      <c r="BS131" s="272"/>
      <c r="BT131" s="272"/>
      <c r="BU131" s="272"/>
      <c r="BV131" s="272"/>
      <c r="BW131" s="272"/>
      <c r="BX131" s="272"/>
      <c r="BY131" s="272"/>
      <c r="BZ131" s="272"/>
      <c r="CA131" s="272"/>
      <c r="CB131" s="272"/>
      <c r="CC131" s="272"/>
      <c r="CD131" s="272"/>
      <c r="CE131" s="272"/>
      <c r="CF131" s="272"/>
      <c r="CG131" s="272"/>
      <c r="CH131" s="272"/>
      <c r="CI131" s="272"/>
      <c r="CJ131" s="272"/>
      <c r="CK131" s="272"/>
      <c r="CL131" s="272"/>
      <c r="CM131" s="272"/>
      <c r="CN131" s="272"/>
      <c r="CO131" s="272"/>
      <c r="CP131" s="272"/>
      <c r="CQ131" s="272"/>
      <c r="CR131" s="272"/>
      <c r="CS131" s="272"/>
      <c r="CT131" s="272"/>
      <c r="CU131" s="272"/>
      <c r="CV131" s="272"/>
      <c r="CW131" s="272"/>
      <c r="CX131" s="272"/>
      <c r="CY131" s="272"/>
      <c r="CZ131" s="272"/>
      <c r="DA131" s="272"/>
      <c r="DB131" s="272"/>
      <c r="DC131" s="272"/>
      <c r="DD131" s="272"/>
      <c r="DE131" s="272"/>
      <c r="DF131" s="272"/>
      <c r="DG131" s="272"/>
      <c r="DH131" s="272"/>
      <c r="DI131" s="272"/>
      <c r="DJ131" s="272"/>
      <c r="DK131" s="272"/>
      <c r="DL131" s="272"/>
      <c r="DM131" s="272"/>
      <c r="DN131" s="272"/>
      <c r="DO131" s="272"/>
      <c r="DP131" s="272"/>
      <c r="DQ131" s="272"/>
      <c r="DR131" s="272"/>
      <c r="DS131" s="272"/>
      <c r="DT131" s="272"/>
      <c r="DU131" s="272"/>
      <c r="DV131" s="272"/>
      <c r="DW131" s="272"/>
      <c r="DX131" s="272"/>
      <c r="DY131" s="272"/>
      <c r="DZ131" s="272"/>
      <c r="EA131" s="272"/>
      <c r="EB131" s="272"/>
      <c r="EC131" s="272"/>
      <c r="ED131" s="272"/>
      <c r="EE131" s="272"/>
      <c r="EF131" s="272"/>
      <c r="EG131" s="272"/>
      <c r="EH131" s="272"/>
      <c r="EI131" s="272"/>
      <c r="EJ131" s="272"/>
      <c r="EK131" s="272"/>
      <c r="EL131" s="272"/>
      <c r="EM131" s="272"/>
      <c r="EN131" s="272"/>
      <c r="EO131" s="272"/>
      <c r="EP131" s="272"/>
      <c r="EQ131" s="272"/>
      <c r="ER131" s="272"/>
      <c r="ES131" s="272"/>
      <c r="ET131" s="272"/>
      <c r="EU131" s="272"/>
      <c r="EV131" s="272"/>
      <c r="EW131" s="272"/>
      <c r="EX131" s="272"/>
      <c r="EY131" s="272"/>
      <c r="EZ131" s="272"/>
      <c r="FA131" s="272"/>
      <c r="FB131" s="272"/>
      <c r="FC131" s="272"/>
      <c r="FD131" s="272"/>
      <c r="FE131" s="272"/>
      <c r="FF131" s="272"/>
      <c r="FG131" s="272"/>
      <c r="FH131" s="272"/>
      <c r="FI131" s="272"/>
      <c r="FJ131" s="272"/>
      <c r="FK131" s="272"/>
      <c r="FL131" s="272"/>
      <c r="FM131" s="272"/>
      <c r="FN131" s="272"/>
      <c r="FO131" s="272"/>
      <c r="FP131" s="272"/>
      <c r="FQ131" s="272"/>
      <c r="FR131" s="272"/>
      <c r="FS131" s="272"/>
      <c r="FT131" s="272"/>
      <c r="FU131" s="272"/>
      <c r="FV131" s="272"/>
      <c r="FW131" s="272"/>
      <c r="FX131" s="272"/>
      <c r="FY131" s="272"/>
      <c r="FZ131" s="272"/>
      <c r="GA131" s="272"/>
      <c r="GB131" s="272"/>
      <c r="GC131" s="272"/>
      <c r="GD131" s="272"/>
      <c r="GE131" s="272"/>
      <c r="GF131" s="272"/>
      <c r="GG131" s="272"/>
      <c r="GH131" s="272"/>
      <c r="GI131" s="272"/>
      <c r="GJ131" s="272"/>
      <c r="GK131" s="272"/>
      <c r="GL131" s="272"/>
      <c r="GM131" s="272"/>
      <c r="GN131" s="272"/>
      <c r="GO131" s="272"/>
      <c r="GP131" s="272"/>
      <c r="GQ131" s="272"/>
      <c r="GR131" s="272"/>
      <c r="GS131" s="272"/>
      <c r="GT131" s="272"/>
      <c r="GU131" s="272"/>
      <c r="GV131" s="272"/>
      <c r="GW131" s="272"/>
      <c r="GX131" s="272"/>
      <c r="GY131" s="272"/>
      <c r="GZ131" s="272"/>
      <c r="HA131" s="272"/>
      <c r="HB131" s="272"/>
      <c r="HC131" s="272"/>
      <c r="HD131" s="272"/>
      <c r="HE131" s="272"/>
      <c r="HF131" s="272"/>
      <c r="HG131" s="272"/>
      <c r="HH131" s="272"/>
      <c r="HI131" s="272"/>
      <c r="HJ131" s="272"/>
      <c r="HK131" s="272"/>
      <c r="HL131" s="272"/>
      <c r="HM131" s="272"/>
      <c r="HN131" s="272"/>
      <c r="HO131" s="272"/>
      <c r="HP131" s="272"/>
      <c r="HQ131" s="272"/>
      <c r="HR131" s="272"/>
      <c r="HS131" s="272"/>
      <c r="HT131" s="272"/>
      <c r="HU131" s="272"/>
      <c r="HV131" s="272"/>
      <c r="HW131" s="272"/>
      <c r="HX131" s="272"/>
      <c r="HY131" s="272"/>
      <c r="HZ131" s="272"/>
      <c r="IA131" s="272"/>
      <c r="IB131" s="272"/>
      <c r="IC131" s="272"/>
      <c r="ID131" s="272"/>
      <c r="IE131" s="272"/>
      <c r="IF131" s="272"/>
      <c r="IG131" s="272"/>
      <c r="IH131" s="272"/>
      <c r="II131" s="272"/>
      <c r="IJ131" s="272"/>
      <c r="IK131" s="272"/>
      <c r="IL131" s="272"/>
      <c r="IM131" s="272"/>
      <c r="IN131" s="272"/>
      <c r="IO131" s="272"/>
    </row>
    <row r="132" spans="1:249" s="255" customFormat="1" ht="13">
      <c r="A132" s="262"/>
      <c r="B132" s="262"/>
      <c r="C132" s="759"/>
      <c r="D132" s="480"/>
      <c r="E132" s="274"/>
      <c r="F132" s="274"/>
      <c r="G132" s="260"/>
      <c r="H132" s="261"/>
      <c r="I132" s="259"/>
      <c r="J132" s="259"/>
      <c r="K132" s="259"/>
      <c r="L132" s="259"/>
      <c r="M132" s="259"/>
      <c r="N132" s="259"/>
      <c r="O132" s="272"/>
      <c r="P132" s="272"/>
      <c r="Q132" s="272"/>
      <c r="R132" s="272"/>
      <c r="S132" s="272"/>
      <c r="T132" s="272"/>
      <c r="U132" s="272"/>
      <c r="V132" s="272"/>
      <c r="W132" s="272"/>
      <c r="X132" s="272"/>
      <c r="Y132" s="272"/>
      <c r="Z132" s="272"/>
      <c r="AA132" s="272"/>
      <c r="AB132" s="272"/>
      <c r="AC132" s="272"/>
      <c r="AD132" s="272"/>
      <c r="AE132" s="272"/>
      <c r="AF132" s="272"/>
      <c r="AG132" s="272"/>
      <c r="AH132" s="272"/>
      <c r="AI132" s="272"/>
      <c r="AJ132" s="272"/>
      <c r="AK132" s="272"/>
      <c r="AL132" s="272"/>
      <c r="AM132" s="272"/>
      <c r="AN132" s="272"/>
      <c r="AO132" s="272"/>
      <c r="AP132" s="272"/>
      <c r="AQ132" s="272"/>
      <c r="AR132" s="272"/>
      <c r="AS132" s="272"/>
      <c r="AT132" s="272"/>
      <c r="AU132" s="272"/>
      <c r="AV132" s="272"/>
      <c r="AW132" s="272"/>
      <c r="AX132" s="272"/>
      <c r="AY132" s="272"/>
      <c r="AZ132" s="272"/>
      <c r="BA132" s="272"/>
      <c r="BB132" s="272"/>
      <c r="BC132" s="272"/>
      <c r="BD132" s="272"/>
      <c r="BE132" s="272"/>
      <c r="BF132" s="272"/>
      <c r="BG132" s="272"/>
      <c r="BH132" s="272"/>
      <c r="BI132" s="272"/>
      <c r="BJ132" s="272"/>
      <c r="BK132" s="272"/>
      <c r="BL132" s="272"/>
      <c r="BM132" s="272"/>
      <c r="BN132" s="272"/>
      <c r="BO132" s="272"/>
      <c r="BP132" s="272"/>
      <c r="BQ132" s="272"/>
      <c r="BR132" s="272"/>
      <c r="BS132" s="272"/>
      <c r="BT132" s="272"/>
      <c r="BU132" s="272"/>
      <c r="BV132" s="272"/>
      <c r="BW132" s="272"/>
      <c r="BX132" s="272"/>
      <c r="BY132" s="272"/>
      <c r="BZ132" s="272"/>
      <c r="CA132" s="272"/>
      <c r="CB132" s="272"/>
      <c r="CC132" s="272"/>
      <c r="CD132" s="272"/>
      <c r="CE132" s="272"/>
      <c r="CF132" s="272"/>
      <c r="CG132" s="272"/>
      <c r="CH132" s="272"/>
      <c r="CI132" s="272"/>
      <c r="CJ132" s="272"/>
      <c r="CK132" s="272"/>
      <c r="CL132" s="272"/>
      <c r="CM132" s="272"/>
      <c r="CN132" s="272"/>
      <c r="CO132" s="272"/>
      <c r="CP132" s="272"/>
      <c r="CQ132" s="272"/>
      <c r="CR132" s="272"/>
      <c r="CS132" s="272"/>
      <c r="CT132" s="272"/>
      <c r="CU132" s="272"/>
      <c r="CV132" s="272"/>
      <c r="CW132" s="272"/>
      <c r="CX132" s="272"/>
      <c r="CY132" s="272"/>
      <c r="CZ132" s="272"/>
      <c r="DA132" s="272"/>
      <c r="DB132" s="272"/>
      <c r="DC132" s="272"/>
      <c r="DD132" s="272"/>
      <c r="DE132" s="272"/>
      <c r="DF132" s="272"/>
      <c r="DG132" s="272"/>
      <c r="DH132" s="272"/>
      <c r="DI132" s="272"/>
      <c r="DJ132" s="272"/>
      <c r="DK132" s="272"/>
      <c r="DL132" s="272"/>
      <c r="DM132" s="272"/>
      <c r="DN132" s="272"/>
      <c r="DO132" s="272"/>
      <c r="DP132" s="272"/>
      <c r="DQ132" s="272"/>
      <c r="DR132" s="272"/>
      <c r="DS132" s="272"/>
      <c r="DT132" s="272"/>
      <c r="DU132" s="272"/>
      <c r="DV132" s="272"/>
      <c r="DW132" s="272"/>
      <c r="DX132" s="272"/>
      <c r="DY132" s="272"/>
      <c r="DZ132" s="272"/>
      <c r="EA132" s="272"/>
      <c r="EB132" s="272"/>
      <c r="EC132" s="272"/>
      <c r="ED132" s="272"/>
      <c r="EE132" s="272"/>
      <c r="EF132" s="272"/>
      <c r="EG132" s="272"/>
      <c r="EH132" s="272"/>
      <c r="EI132" s="272"/>
      <c r="EJ132" s="272"/>
      <c r="EK132" s="272"/>
      <c r="EL132" s="272"/>
      <c r="EM132" s="272"/>
      <c r="EN132" s="272"/>
      <c r="EO132" s="272"/>
      <c r="EP132" s="272"/>
      <c r="EQ132" s="272"/>
      <c r="ER132" s="272"/>
      <c r="ES132" s="272"/>
      <c r="ET132" s="272"/>
      <c r="EU132" s="272"/>
      <c r="EV132" s="272"/>
      <c r="EW132" s="272"/>
      <c r="EX132" s="272"/>
      <c r="EY132" s="272"/>
      <c r="EZ132" s="272"/>
      <c r="FA132" s="272"/>
      <c r="FB132" s="272"/>
      <c r="FC132" s="272"/>
      <c r="FD132" s="272"/>
      <c r="FE132" s="272"/>
      <c r="FF132" s="272"/>
      <c r="FG132" s="272"/>
      <c r="FH132" s="272"/>
      <c r="FI132" s="272"/>
      <c r="FJ132" s="272"/>
      <c r="FK132" s="272"/>
      <c r="FL132" s="272"/>
      <c r="FM132" s="272"/>
      <c r="FN132" s="272"/>
      <c r="FO132" s="272"/>
      <c r="FP132" s="272"/>
      <c r="FQ132" s="272"/>
      <c r="FR132" s="272"/>
      <c r="FS132" s="272"/>
      <c r="FT132" s="272"/>
      <c r="FU132" s="272"/>
      <c r="FV132" s="272"/>
      <c r="FW132" s="272"/>
      <c r="FX132" s="272"/>
      <c r="FY132" s="272"/>
      <c r="FZ132" s="272"/>
      <c r="GA132" s="272"/>
      <c r="GB132" s="272"/>
      <c r="GC132" s="272"/>
      <c r="GD132" s="272"/>
      <c r="GE132" s="272"/>
      <c r="GF132" s="272"/>
      <c r="GG132" s="272"/>
      <c r="GH132" s="272"/>
      <c r="GI132" s="272"/>
      <c r="GJ132" s="272"/>
      <c r="GK132" s="272"/>
      <c r="GL132" s="272"/>
      <c r="GM132" s="272"/>
      <c r="GN132" s="272"/>
      <c r="GO132" s="272"/>
      <c r="GP132" s="272"/>
      <c r="GQ132" s="272"/>
      <c r="GR132" s="272"/>
      <c r="GS132" s="272"/>
      <c r="GT132" s="272"/>
      <c r="GU132" s="272"/>
      <c r="GV132" s="272"/>
      <c r="GW132" s="272"/>
      <c r="GX132" s="272"/>
      <c r="GY132" s="272"/>
      <c r="GZ132" s="272"/>
      <c r="HA132" s="272"/>
      <c r="HB132" s="272"/>
      <c r="HC132" s="272"/>
      <c r="HD132" s="272"/>
      <c r="HE132" s="272"/>
      <c r="HF132" s="272"/>
      <c r="HG132" s="272"/>
      <c r="HH132" s="272"/>
      <c r="HI132" s="272"/>
      <c r="HJ132" s="272"/>
      <c r="HK132" s="272"/>
      <c r="HL132" s="272"/>
      <c r="HM132" s="272"/>
      <c r="HN132" s="272"/>
      <c r="HO132" s="272"/>
      <c r="HP132" s="272"/>
      <c r="HQ132" s="272"/>
      <c r="HR132" s="272"/>
      <c r="HS132" s="272"/>
      <c r="HT132" s="272"/>
      <c r="HU132" s="272"/>
      <c r="HV132" s="272"/>
      <c r="HW132" s="272"/>
      <c r="HX132" s="272"/>
      <c r="HY132" s="272"/>
      <c r="HZ132" s="272"/>
      <c r="IA132" s="272"/>
      <c r="IB132" s="272"/>
      <c r="IC132" s="272"/>
      <c r="ID132" s="272"/>
      <c r="IE132" s="272"/>
      <c r="IF132" s="272"/>
      <c r="IG132" s="272"/>
      <c r="IH132" s="272"/>
      <c r="II132" s="272"/>
      <c r="IJ132" s="272"/>
      <c r="IK132" s="272"/>
      <c r="IL132" s="272"/>
      <c r="IM132" s="272"/>
      <c r="IN132" s="272"/>
      <c r="IO132" s="272"/>
    </row>
    <row r="133" spans="1:249" s="385" customFormat="1" ht="80.5">
      <c r="A133" s="427" t="s">
        <v>1381</v>
      </c>
      <c r="B133" s="427" t="s">
        <v>1439</v>
      </c>
      <c r="C133" s="756" t="s">
        <v>749</v>
      </c>
      <c r="D133" s="383" t="s">
        <v>1441</v>
      </c>
      <c r="E133" s="432"/>
      <c r="F133" s="432"/>
      <c r="G133" s="421"/>
      <c r="H133" s="422"/>
      <c r="I133" s="423"/>
      <c r="J133" s="423"/>
      <c r="K133" s="423"/>
      <c r="L133" s="423"/>
      <c r="M133" s="423"/>
      <c r="N133" s="423"/>
      <c r="O133" s="424"/>
      <c r="P133" s="424"/>
      <c r="Q133" s="424"/>
      <c r="R133" s="424"/>
      <c r="S133" s="424"/>
      <c r="T133" s="424"/>
      <c r="U133" s="424"/>
      <c r="V133" s="424"/>
      <c r="W133" s="424"/>
      <c r="X133" s="424"/>
      <c r="Y133" s="424"/>
      <c r="Z133" s="424"/>
      <c r="AA133" s="424"/>
      <c r="AB133" s="424"/>
      <c r="AC133" s="424"/>
      <c r="AD133" s="424"/>
      <c r="AE133" s="424"/>
      <c r="AF133" s="424"/>
      <c r="AG133" s="424"/>
      <c r="AH133" s="424"/>
      <c r="AI133" s="424"/>
      <c r="AJ133" s="424"/>
      <c r="AK133" s="424"/>
      <c r="AL133" s="424"/>
      <c r="AM133" s="424"/>
      <c r="AN133" s="424"/>
      <c r="AO133" s="424"/>
      <c r="AP133" s="424"/>
      <c r="AQ133" s="424"/>
      <c r="AR133" s="424"/>
      <c r="AS133" s="424"/>
      <c r="AT133" s="424"/>
      <c r="AU133" s="424"/>
      <c r="AV133" s="424"/>
      <c r="AW133" s="424"/>
      <c r="AX133" s="424"/>
      <c r="AY133" s="424"/>
      <c r="AZ133" s="424"/>
      <c r="BA133" s="424"/>
      <c r="BB133" s="424"/>
      <c r="BC133" s="424"/>
      <c r="BD133" s="424"/>
      <c r="BE133" s="424"/>
      <c r="BF133" s="424"/>
      <c r="BG133" s="424"/>
      <c r="BH133" s="424"/>
      <c r="BI133" s="424"/>
      <c r="BJ133" s="424"/>
      <c r="BK133" s="424"/>
      <c r="BL133" s="424"/>
      <c r="BM133" s="424"/>
      <c r="BN133" s="424"/>
      <c r="BO133" s="424"/>
      <c r="BP133" s="424"/>
      <c r="BQ133" s="424"/>
      <c r="BR133" s="424"/>
      <c r="BS133" s="424"/>
      <c r="BT133" s="424"/>
      <c r="BU133" s="424"/>
      <c r="BV133" s="424"/>
      <c r="BW133" s="424"/>
      <c r="BX133" s="424"/>
      <c r="BY133" s="424"/>
      <c r="BZ133" s="424"/>
      <c r="CA133" s="424"/>
      <c r="CB133" s="424"/>
      <c r="CC133" s="424"/>
      <c r="CD133" s="424"/>
      <c r="CE133" s="424"/>
      <c r="CF133" s="424"/>
      <c r="CG133" s="424"/>
      <c r="CH133" s="424"/>
      <c r="CI133" s="424"/>
      <c r="CJ133" s="424"/>
      <c r="CK133" s="424"/>
      <c r="CL133" s="424"/>
      <c r="CM133" s="424"/>
      <c r="CN133" s="424"/>
      <c r="CO133" s="424"/>
      <c r="CP133" s="424"/>
      <c r="CQ133" s="424"/>
      <c r="CR133" s="424"/>
      <c r="CS133" s="424"/>
      <c r="CT133" s="424"/>
      <c r="CU133" s="424"/>
      <c r="CV133" s="424"/>
      <c r="CW133" s="424"/>
      <c r="CX133" s="424"/>
      <c r="CY133" s="424"/>
      <c r="CZ133" s="424"/>
      <c r="DA133" s="424"/>
      <c r="DB133" s="424"/>
      <c r="DC133" s="424"/>
      <c r="DD133" s="424"/>
      <c r="DE133" s="424"/>
      <c r="DF133" s="424"/>
      <c r="DG133" s="424"/>
      <c r="DH133" s="424"/>
      <c r="DI133" s="424"/>
      <c r="DJ133" s="424"/>
      <c r="DK133" s="424"/>
      <c r="DL133" s="424"/>
      <c r="DM133" s="424"/>
      <c r="DN133" s="424"/>
      <c r="DO133" s="424"/>
      <c r="DP133" s="424"/>
      <c r="DQ133" s="424"/>
      <c r="DR133" s="424"/>
      <c r="DS133" s="424"/>
      <c r="DT133" s="424"/>
      <c r="DU133" s="424"/>
      <c r="DV133" s="424"/>
      <c r="DW133" s="424"/>
      <c r="DX133" s="424"/>
      <c r="DY133" s="424"/>
      <c r="DZ133" s="424"/>
      <c r="EA133" s="424"/>
      <c r="EB133" s="424"/>
      <c r="EC133" s="424"/>
      <c r="ED133" s="424"/>
      <c r="EE133" s="424"/>
      <c r="EF133" s="424"/>
      <c r="EG133" s="424"/>
      <c r="EH133" s="424"/>
      <c r="EI133" s="424"/>
      <c r="EJ133" s="424"/>
      <c r="EK133" s="424"/>
      <c r="EL133" s="424"/>
      <c r="EM133" s="424"/>
      <c r="EN133" s="424"/>
      <c r="EO133" s="424"/>
      <c r="EP133" s="424"/>
      <c r="EQ133" s="424"/>
      <c r="ER133" s="424"/>
      <c r="ES133" s="424"/>
      <c r="ET133" s="424"/>
      <c r="EU133" s="424"/>
      <c r="EV133" s="424"/>
      <c r="EW133" s="424"/>
      <c r="EX133" s="424"/>
      <c r="EY133" s="424"/>
      <c r="EZ133" s="424"/>
      <c r="FA133" s="424"/>
      <c r="FB133" s="424"/>
      <c r="FC133" s="424"/>
      <c r="FD133" s="424"/>
      <c r="FE133" s="424"/>
      <c r="FF133" s="424"/>
      <c r="FG133" s="424"/>
      <c r="FH133" s="424"/>
      <c r="FI133" s="424"/>
      <c r="FJ133" s="424"/>
      <c r="FK133" s="424"/>
      <c r="FL133" s="424"/>
      <c r="FM133" s="424"/>
      <c r="FN133" s="424"/>
      <c r="FO133" s="424"/>
      <c r="FP133" s="424"/>
      <c r="FQ133" s="424"/>
      <c r="FR133" s="424"/>
      <c r="FS133" s="424"/>
      <c r="FT133" s="424"/>
      <c r="FU133" s="424"/>
      <c r="FV133" s="424"/>
      <c r="FW133" s="424"/>
      <c r="FX133" s="424"/>
      <c r="FY133" s="424"/>
      <c r="FZ133" s="424"/>
      <c r="GA133" s="424"/>
      <c r="GB133" s="424"/>
      <c r="GC133" s="424"/>
      <c r="GD133" s="424"/>
      <c r="GE133" s="424"/>
      <c r="GF133" s="424"/>
      <c r="GG133" s="424"/>
      <c r="GH133" s="424"/>
      <c r="GI133" s="424"/>
      <c r="GJ133" s="424"/>
      <c r="GK133" s="424"/>
      <c r="GL133" s="424"/>
      <c r="GM133" s="424"/>
      <c r="GN133" s="424"/>
      <c r="GO133" s="424"/>
      <c r="GP133" s="424"/>
      <c r="GQ133" s="424"/>
      <c r="GR133" s="424"/>
      <c r="GS133" s="424"/>
      <c r="GT133" s="424"/>
      <c r="GU133" s="424"/>
      <c r="GV133" s="424"/>
      <c r="GW133" s="424"/>
      <c r="GX133" s="424"/>
      <c r="GY133" s="424"/>
      <c r="GZ133" s="424"/>
      <c r="HA133" s="424"/>
      <c r="HB133" s="424"/>
      <c r="HC133" s="424"/>
      <c r="HD133" s="424"/>
      <c r="HE133" s="424"/>
      <c r="HF133" s="424"/>
      <c r="HG133" s="424"/>
      <c r="HH133" s="424"/>
      <c r="HI133" s="424"/>
      <c r="HJ133" s="424"/>
      <c r="HK133" s="424"/>
      <c r="HL133" s="424"/>
      <c r="HM133" s="424"/>
      <c r="HN133" s="424"/>
      <c r="HO133" s="424"/>
      <c r="HP133" s="424"/>
      <c r="HQ133" s="424"/>
      <c r="HR133" s="424"/>
      <c r="HS133" s="424"/>
      <c r="HT133" s="424"/>
      <c r="HU133" s="424"/>
      <c r="HV133" s="424"/>
      <c r="HW133" s="424"/>
      <c r="HX133" s="424"/>
      <c r="HY133" s="424"/>
      <c r="HZ133" s="424"/>
      <c r="IA133" s="424"/>
      <c r="IB133" s="424"/>
      <c r="IC133" s="424"/>
      <c r="ID133" s="424"/>
      <c r="IE133" s="424"/>
      <c r="IF133" s="424"/>
      <c r="IG133" s="424"/>
      <c r="IH133" s="424"/>
      <c r="II133" s="424"/>
      <c r="IJ133" s="424"/>
      <c r="IK133" s="424"/>
      <c r="IL133" s="424"/>
      <c r="IM133" s="424"/>
      <c r="IN133" s="424"/>
      <c r="IO133" s="424"/>
    </row>
    <row r="134" spans="1:249" s="385" customFormat="1">
      <c r="A134" s="425"/>
      <c r="B134" s="425"/>
      <c r="C134" s="755"/>
      <c r="D134" s="448"/>
      <c r="E134" s="432" t="s">
        <v>1396</v>
      </c>
      <c r="F134" s="432">
        <v>1</v>
      </c>
      <c r="G134" s="421"/>
      <c r="H134" s="422">
        <f>F134*G134</f>
        <v>0</v>
      </c>
      <c r="I134" s="423"/>
      <c r="J134" s="423"/>
      <c r="K134" s="423"/>
      <c r="L134" s="423"/>
      <c r="M134" s="423"/>
      <c r="N134" s="423"/>
      <c r="O134" s="424"/>
      <c r="P134" s="424"/>
      <c r="Q134" s="424"/>
      <c r="R134" s="424"/>
      <c r="S134" s="424"/>
      <c r="T134" s="424"/>
      <c r="U134" s="424"/>
      <c r="V134" s="424"/>
      <c r="W134" s="424"/>
      <c r="X134" s="424"/>
      <c r="Y134" s="424"/>
      <c r="Z134" s="424"/>
      <c r="AA134" s="424"/>
      <c r="AB134" s="424"/>
      <c r="AC134" s="424"/>
      <c r="AD134" s="424"/>
      <c r="AE134" s="424"/>
      <c r="AF134" s="424"/>
      <c r="AG134" s="424"/>
      <c r="AH134" s="424"/>
      <c r="AI134" s="424"/>
      <c r="AJ134" s="424"/>
      <c r="AK134" s="424"/>
      <c r="AL134" s="424"/>
      <c r="AM134" s="424"/>
      <c r="AN134" s="424"/>
      <c r="AO134" s="424"/>
      <c r="AP134" s="424"/>
      <c r="AQ134" s="424"/>
      <c r="AR134" s="424"/>
      <c r="AS134" s="424"/>
      <c r="AT134" s="424"/>
      <c r="AU134" s="424"/>
      <c r="AV134" s="424"/>
      <c r="AW134" s="424"/>
      <c r="AX134" s="424"/>
      <c r="AY134" s="424"/>
      <c r="AZ134" s="424"/>
      <c r="BA134" s="424"/>
      <c r="BB134" s="424"/>
      <c r="BC134" s="424"/>
      <c r="BD134" s="424"/>
      <c r="BE134" s="424"/>
      <c r="BF134" s="424"/>
      <c r="BG134" s="424"/>
      <c r="BH134" s="424"/>
      <c r="BI134" s="424"/>
      <c r="BJ134" s="424"/>
      <c r="BK134" s="424"/>
      <c r="BL134" s="424"/>
      <c r="BM134" s="424"/>
      <c r="BN134" s="424"/>
      <c r="BO134" s="424"/>
      <c r="BP134" s="424"/>
      <c r="BQ134" s="424"/>
      <c r="BR134" s="424"/>
      <c r="BS134" s="424"/>
      <c r="BT134" s="424"/>
      <c r="BU134" s="424"/>
      <c r="BV134" s="424"/>
      <c r="BW134" s="424"/>
      <c r="BX134" s="424"/>
      <c r="BY134" s="424"/>
      <c r="BZ134" s="424"/>
      <c r="CA134" s="424"/>
      <c r="CB134" s="424"/>
      <c r="CC134" s="424"/>
      <c r="CD134" s="424"/>
      <c r="CE134" s="424"/>
      <c r="CF134" s="424"/>
      <c r="CG134" s="424"/>
      <c r="CH134" s="424"/>
      <c r="CI134" s="424"/>
      <c r="CJ134" s="424"/>
      <c r="CK134" s="424"/>
      <c r="CL134" s="424"/>
      <c r="CM134" s="424"/>
      <c r="CN134" s="424"/>
      <c r="CO134" s="424"/>
      <c r="CP134" s="424"/>
      <c r="CQ134" s="424"/>
      <c r="CR134" s="424"/>
      <c r="CS134" s="424"/>
      <c r="CT134" s="424"/>
      <c r="CU134" s="424"/>
      <c r="CV134" s="424"/>
      <c r="CW134" s="424"/>
      <c r="CX134" s="424"/>
      <c r="CY134" s="424"/>
      <c r="CZ134" s="424"/>
      <c r="DA134" s="424"/>
      <c r="DB134" s="424"/>
      <c r="DC134" s="424"/>
      <c r="DD134" s="424"/>
      <c r="DE134" s="424"/>
      <c r="DF134" s="424"/>
      <c r="DG134" s="424"/>
      <c r="DH134" s="424"/>
      <c r="DI134" s="424"/>
      <c r="DJ134" s="424"/>
      <c r="DK134" s="424"/>
      <c r="DL134" s="424"/>
      <c r="DM134" s="424"/>
      <c r="DN134" s="424"/>
      <c r="DO134" s="424"/>
      <c r="DP134" s="424"/>
      <c r="DQ134" s="424"/>
      <c r="DR134" s="424"/>
      <c r="DS134" s="424"/>
      <c r="DT134" s="424"/>
      <c r="DU134" s="424"/>
      <c r="DV134" s="424"/>
      <c r="DW134" s="424"/>
      <c r="DX134" s="424"/>
      <c r="DY134" s="424"/>
      <c r="DZ134" s="424"/>
      <c r="EA134" s="424"/>
      <c r="EB134" s="424"/>
      <c r="EC134" s="424"/>
      <c r="ED134" s="424"/>
      <c r="EE134" s="424"/>
      <c r="EF134" s="424"/>
      <c r="EG134" s="424"/>
      <c r="EH134" s="424"/>
      <c r="EI134" s="424"/>
      <c r="EJ134" s="424"/>
      <c r="EK134" s="424"/>
      <c r="EL134" s="424"/>
      <c r="EM134" s="424"/>
      <c r="EN134" s="424"/>
      <c r="EO134" s="424"/>
      <c r="EP134" s="424"/>
      <c r="EQ134" s="424"/>
      <c r="ER134" s="424"/>
      <c r="ES134" s="424"/>
      <c r="ET134" s="424"/>
      <c r="EU134" s="424"/>
      <c r="EV134" s="424"/>
      <c r="EW134" s="424"/>
      <c r="EX134" s="424"/>
      <c r="EY134" s="424"/>
      <c r="EZ134" s="424"/>
      <c r="FA134" s="424"/>
      <c r="FB134" s="424"/>
      <c r="FC134" s="424"/>
      <c r="FD134" s="424"/>
      <c r="FE134" s="424"/>
      <c r="FF134" s="424"/>
      <c r="FG134" s="424"/>
      <c r="FH134" s="424"/>
      <c r="FI134" s="424"/>
      <c r="FJ134" s="424"/>
      <c r="FK134" s="424"/>
      <c r="FL134" s="424"/>
      <c r="FM134" s="424"/>
      <c r="FN134" s="424"/>
      <c r="FO134" s="424"/>
      <c r="FP134" s="424"/>
      <c r="FQ134" s="424"/>
      <c r="FR134" s="424"/>
      <c r="FS134" s="424"/>
      <c r="FT134" s="424"/>
      <c r="FU134" s="424"/>
      <c r="FV134" s="424"/>
      <c r="FW134" s="424"/>
      <c r="FX134" s="424"/>
      <c r="FY134" s="424"/>
      <c r="FZ134" s="424"/>
      <c r="GA134" s="424"/>
      <c r="GB134" s="424"/>
      <c r="GC134" s="424"/>
      <c r="GD134" s="424"/>
      <c r="GE134" s="424"/>
      <c r="GF134" s="424"/>
      <c r="GG134" s="424"/>
      <c r="GH134" s="424"/>
      <c r="GI134" s="424"/>
      <c r="GJ134" s="424"/>
      <c r="GK134" s="424"/>
      <c r="GL134" s="424"/>
      <c r="GM134" s="424"/>
      <c r="GN134" s="424"/>
      <c r="GO134" s="424"/>
      <c r="GP134" s="424"/>
      <c r="GQ134" s="424"/>
      <c r="GR134" s="424"/>
      <c r="GS134" s="424"/>
      <c r="GT134" s="424"/>
      <c r="GU134" s="424"/>
      <c r="GV134" s="424"/>
      <c r="GW134" s="424"/>
      <c r="GX134" s="424"/>
      <c r="GY134" s="424"/>
      <c r="GZ134" s="424"/>
      <c r="HA134" s="424"/>
      <c r="HB134" s="424"/>
      <c r="HC134" s="424"/>
      <c r="HD134" s="424"/>
      <c r="HE134" s="424"/>
      <c r="HF134" s="424"/>
      <c r="HG134" s="424"/>
      <c r="HH134" s="424"/>
      <c r="HI134" s="424"/>
      <c r="HJ134" s="424"/>
      <c r="HK134" s="424"/>
      <c r="HL134" s="424"/>
      <c r="HM134" s="424"/>
      <c r="HN134" s="424"/>
      <c r="HO134" s="424"/>
      <c r="HP134" s="424"/>
      <c r="HQ134" s="424"/>
      <c r="HR134" s="424"/>
      <c r="HS134" s="424"/>
      <c r="HT134" s="424"/>
      <c r="HU134" s="424"/>
      <c r="HV134" s="424"/>
      <c r="HW134" s="424"/>
      <c r="HX134" s="424"/>
      <c r="HY134" s="424"/>
      <c r="HZ134" s="424"/>
      <c r="IA134" s="424"/>
      <c r="IB134" s="424"/>
      <c r="IC134" s="424"/>
      <c r="ID134" s="424"/>
      <c r="IE134" s="424"/>
      <c r="IF134" s="424"/>
      <c r="IG134" s="424"/>
      <c r="IH134" s="424"/>
      <c r="II134" s="424"/>
      <c r="IJ134" s="424"/>
      <c r="IK134" s="424"/>
      <c r="IL134" s="424"/>
      <c r="IM134" s="424"/>
      <c r="IN134" s="424"/>
      <c r="IO134" s="424"/>
    </row>
    <row r="135" spans="1:249" s="385" customFormat="1">
      <c r="A135" s="442"/>
      <c r="B135" s="442"/>
      <c r="C135" s="758"/>
      <c r="D135" s="443"/>
      <c r="E135" s="444"/>
      <c r="F135" s="445"/>
      <c r="G135" s="446"/>
      <c r="H135" s="447"/>
      <c r="I135" s="423"/>
      <c r="J135" s="423"/>
      <c r="K135" s="423"/>
      <c r="L135" s="423"/>
      <c r="M135" s="423"/>
      <c r="N135" s="423"/>
      <c r="O135" s="424"/>
      <c r="P135" s="424"/>
      <c r="Q135" s="424"/>
      <c r="R135" s="424"/>
      <c r="S135" s="424"/>
      <c r="T135" s="424"/>
      <c r="U135" s="424"/>
      <c r="V135" s="424"/>
      <c r="W135" s="424"/>
      <c r="X135" s="424"/>
      <c r="Y135" s="424"/>
      <c r="Z135" s="424"/>
      <c r="AA135" s="424"/>
      <c r="AB135" s="424"/>
      <c r="AC135" s="424"/>
      <c r="AD135" s="424"/>
      <c r="AE135" s="424"/>
      <c r="AF135" s="424"/>
      <c r="AG135" s="424"/>
      <c r="AH135" s="424"/>
      <c r="AI135" s="424"/>
      <c r="AJ135" s="424"/>
      <c r="AK135" s="424"/>
      <c r="AL135" s="424"/>
      <c r="AM135" s="424"/>
      <c r="AN135" s="424"/>
      <c r="AO135" s="424"/>
      <c r="AP135" s="424"/>
      <c r="AQ135" s="424"/>
      <c r="AR135" s="424"/>
      <c r="AS135" s="424"/>
      <c r="AT135" s="424"/>
      <c r="AU135" s="424"/>
      <c r="AV135" s="424"/>
      <c r="AW135" s="424"/>
      <c r="AX135" s="424"/>
      <c r="AY135" s="424"/>
      <c r="AZ135" s="424"/>
      <c r="BA135" s="424"/>
      <c r="BB135" s="424"/>
      <c r="BC135" s="424"/>
      <c r="BD135" s="424"/>
      <c r="BE135" s="424"/>
      <c r="BF135" s="424"/>
      <c r="BG135" s="424"/>
      <c r="BH135" s="424"/>
      <c r="BI135" s="424"/>
      <c r="BJ135" s="424"/>
      <c r="BK135" s="424"/>
      <c r="BL135" s="424"/>
      <c r="BM135" s="424"/>
      <c r="BN135" s="424"/>
      <c r="BO135" s="424"/>
      <c r="BP135" s="424"/>
      <c r="BQ135" s="424"/>
      <c r="BR135" s="424"/>
      <c r="BS135" s="424"/>
      <c r="BT135" s="424"/>
      <c r="BU135" s="424"/>
      <c r="BV135" s="424"/>
      <c r="BW135" s="424"/>
      <c r="BX135" s="424"/>
      <c r="BY135" s="424"/>
      <c r="BZ135" s="424"/>
      <c r="CA135" s="424"/>
      <c r="CB135" s="424"/>
      <c r="CC135" s="424"/>
      <c r="CD135" s="424"/>
      <c r="CE135" s="424"/>
      <c r="CF135" s="424"/>
      <c r="CG135" s="424"/>
      <c r="CH135" s="424"/>
      <c r="CI135" s="424"/>
      <c r="CJ135" s="424"/>
      <c r="CK135" s="424"/>
      <c r="CL135" s="424"/>
      <c r="CM135" s="424"/>
      <c r="CN135" s="424"/>
      <c r="CO135" s="424"/>
      <c r="CP135" s="424"/>
      <c r="CQ135" s="424"/>
      <c r="CR135" s="424"/>
      <c r="CS135" s="424"/>
      <c r="CT135" s="424"/>
      <c r="CU135" s="424"/>
      <c r="CV135" s="424"/>
      <c r="CW135" s="424"/>
      <c r="CX135" s="424"/>
      <c r="CY135" s="424"/>
      <c r="CZ135" s="424"/>
      <c r="DA135" s="424"/>
      <c r="DB135" s="424"/>
      <c r="DC135" s="424"/>
      <c r="DD135" s="424"/>
      <c r="DE135" s="424"/>
      <c r="DF135" s="424"/>
      <c r="DG135" s="424"/>
      <c r="DH135" s="424"/>
      <c r="DI135" s="424"/>
      <c r="DJ135" s="424"/>
      <c r="DK135" s="424"/>
      <c r="DL135" s="424"/>
      <c r="DM135" s="424"/>
      <c r="DN135" s="424"/>
      <c r="DO135" s="424"/>
      <c r="DP135" s="424"/>
      <c r="DQ135" s="424"/>
      <c r="DR135" s="424"/>
      <c r="DS135" s="424"/>
      <c r="DT135" s="424"/>
      <c r="DU135" s="424"/>
      <c r="DV135" s="424"/>
      <c r="DW135" s="424"/>
      <c r="DX135" s="424"/>
      <c r="DY135" s="424"/>
      <c r="DZ135" s="424"/>
      <c r="EA135" s="424"/>
      <c r="EB135" s="424"/>
      <c r="EC135" s="424"/>
      <c r="ED135" s="424"/>
      <c r="EE135" s="424"/>
      <c r="EF135" s="424"/>
      <c r="EG135" s="424"/>
      <c r="EH135" s="424"/>
      <c r="EI135" s="424"/>
      <c r="EJ135" s="424"/>
      <c r="EK135" s="424"/>
      <c r="EL135" s="424"/>
      <c r="EM135" s="424"/>
      <c r="EN135" s="424"/>
      <c r="EO135" s="424"/>
      <c r="EP135" s="424"/>
      <c r="EQ135" s="424"/>
      <c r="ER135" s="424"/>
      <c r="ES135" s="424"/>
      <c r="ET135" s="424"/>
      <c r="EU135" s="424"/>
      <c r="EV135" s="424"/>
      <c r="EW135" s="424"/>
      <c r="EX135" s="424"/>
      <c r="EY135" s="424"/>
      <c r="EZ135" s="424"/>
      <c r="FA135" s="424"/>
      <c r="FB135" s="424"/>
      <c r="FC135" s="424"/>
      <c r="FD135" s="424"/>
      <c r="FE135" s="424"/>
      <c r="FF135" s="424"/>
      <c r="FG135" s="424"/>
      <c r="FH135" s="424"/>
      <c r="FI135" s="424"/>
      <c r="FJ135" s="424"/>
      <c r="FK135" s="424"/>
      <c r="FL135" s="424"/>
      <c r="FM135" s="424"/>
      <c r="FN135" s="424"/>
      <c r="FO135" s="424"/>
      <c r="FP135" s="424"/>
      <c r="FQ135" s="424"/>
      <c r="FR135" s="424"/>
      <c r="FS135" s="424"/>
      <c r="FT135" s="424"/>
      <c r="FU135" s="424"/>
      <c r="FV135" s="424"/>
      <c r="FW135" s="424"/>
      <c r="FX135" s="424"/>
      <c r="FY135" s="424"/>
      <c r="FZ135" s="424"/>
      <c r="GA135" s="424"/>
      <c r="GB135" s="424"/>
      <c r="GC135" s="424"/>
      <c r="GD135" s="424"/>
      <c r="GE135" s="424"/>
      <c r="GF135" s="424"/>
      <c r="GG135" s="424"/>
      <c r="GH135" s="424"/>
      <c r="GI135" s="424"/>
      <c r="GJ135" s="424"/>
      <c r="GK135" s="424"/>
      <c r="GL135" s="424"/>
      <c r="GM135" s="424"/>
      <c r="GN135" s="424"/>
      <c r="GO135" s="424"/>
      <c r="GP135" s="424"/>
      <c r="GQ135" s="424"/>
      <c r="GR135" s="424"/>
      <c r="GS135" s="424"/>
      <c r="GT135" s="424"/>
      <c r="GU135" s="424"/>
      <c r="GV135" s="424"/>
      <c r="GW135" s="424"/>
      <c r="GX135" s="424"/>
      <c r="GY135" s="424"/>
      <c r="GZ135" s="424"/>
      <c r="HA135" s="424"/>
      <c r="HB135" s="424"/>
      <c r="HC135" s="424"/>
      <c r="HD135" s="424"/>
      <c r="HE135" s="424"/>
      <c r="HF135" s="424"/>
      <c r="HG135" s="424"/>
      <c r="HH135" s="424"/>
      <c r="HI135" s="424"/>
      <c r="HJ135" s="424"/>
      <c r="HK135" s="424"/>
      <c r="HL135" s="424"/>
      <c r="HM135" s="424"/>
      <c r="HN135" s="424"/>
      <c r="HO135" s="424"/>
      <c r="HP135" s="424"/>
      <c r="HQ135" s="424"/>
      <c r="HR135" s="424"/>
      <c r="HS135" s="424"/>
      <c r="HT135" s="424"/>
      <c r="HU135" s="424"/>
      <c r="HV135" s="424"/>
      <c r="HW135" s="424"/>
      <c r="HX135" s="424"/>
      <c r="HY135" s="424"/>
      <c r="HZ135" s="424"/>
      <c r="IA135" s="424"/>
      <c r="IB135" s="424"/>
      <c r="IC135" s="424"/>
      <c r="ID135" s="424"/>
      <c r="IE135" s="424"/>
      <c r="IF135" s="424"/>
      <c r="IG135" s="424"/>
      <c r="IH135" s="424"/>
      <c r="II135" s="424"/>
      <c r="IJ135" s="424"/>
      <c r="IK135" s="424"/>
      <c r="IL135" s="424"/>
      <c r="IM135" s="424"/>
      <c r="IN135" s="424"/>
      <c r="IO135" s="424"/>
    </row>
    <row r="136" spans="1:249" s="255" customFormat="1" ht="13">
      <c r="A136" s="262"/>
      <c r="B136" s="262"/>
      <c r="C136" s="759"/>
      <c r="D136" s="267"/>
      <c r="E136" s="275"/>
      <c r="F136" s="278"/>
      <c r="G136" s="260"/>
      <c r="H136" s="261"/>
      <c r="I136" s="259"/>
      <c r="J136" s="259"/>
      <c r="K136" s="259"/>
      <c r="L136" s="259"/>
      <c r="M136" s="259"/>
      <c r="N136" s="259"/>
      <c r="O136" s="272"/>
      <c r="P136" s="272"/>
      <c r="Q136" s="272"/>
      <c r="R136" s="272"/>
      <c r="S136" s="272"/>
      <c r="T136" s="272"/>
      <c r="U136" s="272"/>
      <c r="V136" s="272"/>
      <c r="W136" s="272"/>
      <c r="X136" s="272"/>
      <c r="Y136" s="272"/>
      <c r="Z136" s="272"/>
      <c r="AA136" s="272"/>
      <c r="AB136" s="272"/>
      <c r="AC136" s="272"/>
      <c r="AD136" s="272"/>
      <c r="AE136" s="272"/>
      <c r="AF136" s="272"/>
      <c r="AG136" s="272"/>
      <c r="AH136" s="272"/>
      <c r="AI136" s="272"/>
      <c r="AJ136" s="272"/>
      <c r="AK136" s="272"/>
      <c r="AL136" s="272"/>
      <c r="AM136" s="272"/>
      <c r="AN136" s="272"/>
      <c r="AO136" s="272"/>
      <c r="AP136" s="272"/>
      <c r="AQ136" s="272"/>
      <c r="AR136" s="272"/>
      <c r="AS136" s="272"/>
      <c r="AT136" s="272"/>
      <c r="AU136" s="272"/>
      <c r="AV136" s="272"/>
      <c r="AW136" s="272"/>
      <c r="AX136" s="272"/>
      <c r="AY136" s="272"/>
      <c r="AZ136" s="272"/>
      <c r="BA136" s="272"/>
      <c r="BB136" s="272"/>
      <c r="BC136" s="272"/>
      <c r="BD136" s="272"/>
      <c r="BE136" s="272"/>
      <c r="BF136" s="272"/>
      <c r="BG136" s="272"/>
      <c r="BH136" s="272"/>
      <c r="BI136" s="272"/>
      <c r="BJ136" s="272"/>
      <c r="BK136" s="272"/>
      <c r="BL136" s="272"/>
      <c r="BM136" s="272"/>
      <c r="BN136" s="272"/>
      <c r="BO136" s="272"/>
      <c r="BP136" s="272"/>
      <c r="BQ136" s="272"/>
      <c r="BR136" s="272"/>
      <c r="BS136" s="272"/>
      <c r="BT136" s="272"/>
      <c r="BU136" s="272"/>
      <c r="BV136" s="272"/>
      <c r="BW136" s="272"/>
      <c r="BX136" s="272"/>
      <c r="BY136" s="272"/>
      <c r="BZ136" s="272"/>
      <c r="CA136" s="272"/>
      <c r="CB136" s="272"/>
      <c r="CC136" s="272"/>
      <c r="CD136" s="272"/>
      <c r="CE136" s="272"/>
      <c r="CF136" s="272"/>
      <c r="CG136" s="272"/>
      <c r="CH136" s="272"/>
      <c r="CI136" s="272"/>
      <c r="CJ136" s="272"/>
      <c r="CK136" s="272"/>
      <c r="CL136" s="272"/>
      <c r="CM136" s="272"/>
      <c r="CN136" s="272"/>
      <c r="CO136" s="272"/>
      <c r="CP136" s="272"/>
      <c r="CQ136" s="272"/>
      <c r="CR136" s="272"/>
      <c r="CS136" s="272"/>
      <c r="CT136" s="272"/>
      <c r="CU136" s="272"/>
      <c r="CV136" s="272"/>
      <c r="CW136" s="272"/>
      <c r="CX136" s="272"/>
      <c r="CY136" s="272"/>
      <c r="CZ136" s="272"/>
      <c r="DA136" s="272"/>
      <c r="DB136" s="272"/>
      <c r="DC136" s="272"/>
      <c r="DD136" s="272"/>
      <c r="DE136" s="272"/>
      <c r="DF136" s="272"/>
      <c r="DG136" s="272"/>
      <c r="DH136" s="272"/>
      <c r="DI136" s="272"/>
      <c r="DJ136" s="272"/>
      <c r="DK136" s="272"/>
      <c r="DL136" s="272"/>
      <c r="DM136" s="272"/>
      <c r="DN136" s="272"/>
      <c r="DO136" s="272"/>
      <c r="DP136" s="272"/>
      <c r="DQ136" s="272"/>
      <c r="DR136" s="272"/>
      <c r="DS136" s="272"/>
      <c r="DT136" s="272"/>
      <c r="DU136" s="272"/>
      <c r="DV136" s="272"/>
      <c r="DW136" s="272"/>
      <c r="DX136" s="272"/>
      <c r="DY136" s="272"/>
      <c r="DZ136" s="272"/>
      <c r="EA136" s="272"/>
      <c r="EB136" s="272"/>
      <c r="EC136" s="272"/>
      <c r="ED136" s="272"/>
      <c r="EE136" s="272"/>
      <c r="EF136" s="272"/>
      <c r="EG136" s="272"/>
      <c r="EH136" s="272"/>
      <c r="EI136" s="272"/>
      <c r="EJ136" s="272"/>
      <c r="EK136" s="272"/>
      <c r="EL136" s="272"/>
      <c r="EM136" s="272"/>
      <c r="EN136" s="272"/>
      <c r="EO136" s="272"/>
      <c r="EP136" s="272"/>
      <c r="EQ136" s="272"/>
      <c r="ER136" s="272"/>
      <c r="ES136" s="272"/>
      <c r="ET136" s="272"/>
      <c r="EU136" s="272"/>
      <c r="EV136" s="272"/>
      <c r="EW136" s="272"/>
      <c r="EX136" s="272"/>
      <c r="EY136" s="272"/>
      <c r="EZ136" s="272"/>
      <c r="FA136" s="272"/>
      <c r="FB136" s="272"/>
      <c r="FC136" s="272"/>
      <c r="FD136" s="272"/>
      <c r="FE136" s="272"/>
      <c r="FF136" s="272"/>
      <c r="FG136" s="272"/>
      <c r="FH136" s="272"/>
      <c r="FI136" s="272"/>
      <c r="FJ136" s="272"/>
      <c r="FK136" s="272"/>
      <c r="FL136" s="272"/>
      <c r="FM136" s="272"/>
      <c r="FN136" s="272"/>
      <c r="FO136" s="272"/>
      <c r="FP136" s="272"/>
      <c r="FQ136" s="272"/>
      <c r="FR136" s="272"/>
      <c r="FS136" s="272"/>
      <c r="FT136" s="272"/>
      <c r="FU136" s="272"/>
      <c r="FV136" s="272"/>
      <c r="FW136" s="272"/>
      <c r="FX136" s="272"/>
      <c r="FY136" s="272"/>
      <c r="FZ136" s="272"/>
      <c r="GA136" s="272"/>
      <c r="GB136" s="272"/>
      <c r="GC136" s="272"/>
      <c r="GD136" s="272"/>
      <c r="GE136" s="272"/>
      <c r="GF136" s="272"/>
      <c r="GG136" s="272"/>
      <c r="GH136" s="272"/>
      <c r="GI136" s="272"/>
      <c r="GJ136" s="272"/>
      <c r="GK136" s="272"/>
      <c r="GL136" s="272"/>
      <c r="GM136" s="272"/>
      <c r="GN136" s="272"/>
      <c r="GO136" s="272"/>
      <c r="GP136" s="272"/>
      <c r="GQ136" s="272"/>
      <c r="GR136" s="272"/>
      <c r="GS136" s="272"/>
      <c r="GT136" s="272"/>
      <c r="GU136" s="272"/>
      <c r="GV136" s="272"/>
      <c r="GW136" s="272"/>
      <c r="GX136" s="272"/>
      <c r="GY136" s="272"/>
      <c r="GZ136" s="272"/>
      <c r="HA136" s="272"/>
      <c r="HB136" s="272"/>
      <c r="HC136" s="272"/>
      <c r="HD136" s="272"/>
      <c r="HE136" s="272"/>
      <c r="HF136" s="272"/>
      <c r="HG136" s="272"/>
      <c r="HH136" s="272"/>
      <c r="HI136" s="272"/>
      <c r="HJ136" s="272"/>
      <c r="HK136" s="272"/>
      <c r="HL136" s="272"/>
      <c r="HM136" s="272"/>
      <c r="HN136" s="272"/>
      <c r="HO136" s="272"/>
      <c r="HP136" s="272"/>
      <c r="HQ136" s="272"/>
      <c r="HR136" s="272"/>
      <c r="HS136" s="272"/>
      <c r="HT136" s="272"/>
      <c r="HU136" s="272"/>
      <c r="HV136" s="272"/>
      <c r="HW136" s="272"/>
      <c r="HX136" s="272"/>
      <c r="HY136" s="272"/>
      <c r="HZ136" s="272"/>
      <c r="IA136" s="272"/>
      <c r="IB136" s="272"/>
      <c r="IC136" s="272"/>
      <c r="ID136" s="272"/>
      <c r="IE136" s="272"/>
      <c r="IF136" s="272"/>
      <c r="IG136" s="272"/>
      <c r="IH136" s="272"/>
      <c r="II136" s="272"/>
      <c r="IJ136" s="272"/>
      <c r="IK136" s="272"/>
      <c r="IL136" s="272"/>
      <c r="IM136" s="272"/>
      <c r="IN136" s="272"/>
      <c r="IO136" s="272"/>
    </row>
    <row r="137" spans="1:249" s="255" customFormat="1" ht="13">
      <c r="A137" s="479"/>
      <c r="B137" s="479"/>
      <c r="C137" s="747" t="s">
        <v>1439</v>
      </c>
      <c r="D137" s="480" t="s">
        <v>1442</v>
      </c>
      <c r="E137" s="481"/>
      <c r="F137" s="277"/>
      <c r="G137" s="268"/>
      <c r="H137" s="269">
        <f>SUM(H133:H134)</f>
        <v>0</v>
      </c>
      <c r="I137" s="259"/>
      <c r="J137" s="259"/>
      <c r="K137" s="259"/>
      <c r="L137" s="259"/>
      <c r="M137" s="259"/>
      <c r="N137" s="259"/>
      <c r="O137" s="272"/>
      <c r="P137" s="272"/>
      <c r="Q137" s="272"/>
      <c r="R137" s="272"/>
      <c r="S137" s="272"/>
      <c r="T137" s="272"/>
      <c r="U137" s="272"/>
      <c r="V137" s="272"/>
      <c r="W137" s="272"/>
      <c r="X137" s="272"/>
      <c r="Y137" s="272"/>
      <c r="Z137" s="272"/>
      <c r="AA137" s="272"/>
      <c r="AB137" s="272"/>
      <c r="AC137" s="272"/>
      <c r="AD137" s="272"/>
      <c r="AE137" s="272"/>
      <c r="AF137" s="272"/>
      <c r="AG137" s="272"/>
      <c r="AH137" s="272"/>
      <c r="AI137" s="272"/>
      <c r="AJ137" s="272"/>
      <c r="AK137" s="272"/>
      <c r="AL137" s="272"/>
      <c r="AM137" s="272"/>
      <c r="AN137" s="272"/>
      <c r="AO137" s="272"/>
      <c r="AP137" s="272"/>
      <c r="AQ137" s="272"/>
      <c r="AR137" s="272"/>
      <c r="AS137" s="272"/>
      <c r="AT137" s="272"/>
      <c r="AU137" s="272"/>
      <c r="AV137" s="272"/>
      <c r="AW137" s="272"/>
      <c r="AX137" s="272"/>
      <c r="AY137" s="272"/>
      <c r="AZ137" s="272"/>
      <c r="BA137" s="272"/>
      <c r="BB137" s="272"/>
      <c r="BC137" s="272"/>
      <c r="BD137" s="272"/>
      <c r="BE137" s="272"/>
      <c r="BF137" s="272"/>
      <c r="BG137" s="272"/>
      <c r="BH137" s="272"/>
      <c r="BI137" s="272"/>
      <c r="BJ137" s="272"/>
      <c r="BK137" s="272"/>
      <c r="BL137" s="272"/>
      <c r="BM137" s="272"/>
      <c r="BN137" s="272"/>
      <c r="BO137" s="272"/>
      <c r="BP137" s="272"/>
      <c r="BQ137" s="272"/>
      <c r="BR137" s="272"/>
      <c r="BS137" s="272"/>
      <c r="BT137" s="272"/>
      <c r="BU137" s="272"/>
      <c r="BV137" s="272"/>
      <c r="BW137" s="272"/>
      <c r="BX137" s="272"/>
      <c r="BY137" s="272"/>
      <c r="BZ137" s="272"/>
      <c r="CA137" s="272"/>
      <c r="CB137" s="272"/>
      <c r="CC137" s="272"/>
      <c r="CD137" s="272"/>
      <c r="CE137" s="272"/>
      <c r="CF137" s="272"/>
      <c r="CG137" s="272"/>
      <c r="CH137" s="272"/>
      <c r="CI137" s="272"/>
      <c r="CJ137" s="272"/>
      <c r="CK137" s="272"/>
      <c r="CL137" s="272"/>
      <c r="CM137" s="272"/>
      <c r="CN137" s="272"/>
      <c r="CO137" s="272"/>
      <c r="CP137" s="272"/>
      <c r="CQ137" s="272"/>
      <c r="CR137" s="272"/>
      <c r="CS137" s="272"/>
      <c r="CT137" s="272"/>
      <c r="CU137" s="272"/>
      <c r="CV137" s="272"/>
      <c r="CW137" s="272"/>
      <c r="CX137" s="272"/>
      <c r="CY137" s="272"/>
      <c r="CZ137" s="272"/>
      <c r="DA137" s="272"/>
      <c r="DB137" s="272"/>
      <c r="DC137" s="272"/>
      <c r="DD137" s="272"/>
      <c r="DE137" s="272"/>
      <c r="DF137" s="272"/>
      <c r="DG137" s="272"/>
      <c r="DH137" s="272"/>
      <c r="DI137" s="272"/>
      <c r="DJ137" s="272"/>
      <c r="DK137" s="272"/>
      <c r="DL137" s="272"/>
      <c r="DM137" s="272"/>
      <c r="DN137" s="272"/>
      <c r="DO137" s="272"/>
      <c r="DP137" s="272"/>
      <c r="DQ137" s="272"/>
      <c r="DR137" s="272"/>
      <c r="DS137" s="272"/>
      <c r="DT137" s="272"/>
      <c r="DU137" s="272"/>
      <c r="DV137" s="272"/>
      <c r="DW137" s="272"/>
      <c r="DX137" s="272"/>
      <c r="DY137" s="272"/>
      <c r="DZ137" s="272"/>
      <c r="EA137" s="272"/>
      <c r="EB137" s="272"/>
      <c r="EC137" s="272"/>
      <c r="ED137" s="272"/>
      <c r="EE137" s="272"/>
      <c r="EF137" s="272"/>
      <c r="EG137" s="272"/>
      <c r="EH137" s="272"/>
      <c r="EI137" s="272"/>
      <c r="EJ137" s="272"/>
      <c r="EK137" s="272"/>
      <c r="EL137" s="272"/>
      <c r="EM137" s="272"/>
      <c r="EN137" s="272"/>
      <c r="EO137" s="272"/>
      <c r="EP137" s="272"/>
      <c r="EQ137" s="272"/>
      <c r="ER137" s="272"/>
      <c r="ES137" s="272"/>
      <c r="ET137" s="272"/>
      <c r="EU137" s="272"/>
      <c r="EV137" s="272"/>
      <c r="EW137" s="272"/>
      <c r="EX137" s="272"/>
      <c r="EY137" s="272"/>
      <c r="EZ137" s="272"/>
      <c r="FA137" s="272"/>
      <c r="FB137" s="272"/>
      <c r="FC137" s="272"/>
      <c r="FD137" s="272"/>
      <c r="FE137" s="272"/>
      <c r="FF137" s="272"/>
      <c r="FG137" s="272"/>
      <c r="FH137" s="272"/>
      <c r="FI137" s="272"/>
      <c r="FJ137" s="272"/>
      <c r="FK137" s="272"/>
      <c r="FL137" s="272"/>
      <c r="FM137" s="272"/>
      <c r="FN137" s="272"/>
      <c r="FO137" s="272"/>
      <c r="FP137" s="272"/>
      <c r="FQ137" s="272"/>
      <c r="FR137" s="272"/>
      <c r="FS137" s="272"/>
      <c r="FT137" s="272"/>
      <c r="FU137" s="272"/>
      <c r="FV137" s="272"/>
      <c r="FW137" s="272"/>
      <c r="FX137" s="272"/>
      <c r="FY137" s="272"/>
      <c r="FZ137" s="272"/>
      <c r="GA137" s="272"/>
      <c r="GB137" s="272"/>
      <c r="GC137" s="272"/>
      <c r="GD137" s="272"/>
      <c r="GE137" s="272"/>
      <c r="GF137" s="272"/>
      <c r="GG137" s="272"/>
      <c r="GH137" s="272"/>
      <c r="GI137" s="272"/>
      <c r="GJ137" s="272"/>
      <c r="GK137" s="272"/>
      <c r="GL137" s="272"/>
      <c r="GM137" s="272"/>
      <c r="GN137" s="272"/>
      <c r="GO137" s="272"/>
      <c r="GP137" s="272"/>
      <c r="GQ137" s="272"/>
      <c r="GR137" s="272"/>
      <c r="GS137" s="272"/>
      <c r="GT137" s="272"/>
      <c r="GU137" s="272"/>
      <c r="GV137" s="272"/>
      <c r="GW137" s="272"/>
      <c r="GX137" s="272"/>
      <c r="GY137" s="272"/>
      <c r="GZ137" s="272"/>
      <c r="HA137" s="272"/>
      <c r="HB137" s="272"/>
      <c r="HC137" s="272"/>
      <c r="HD137" s="272"/>
      <c r="HE137" s="272"/>
      <c r="HF137" s="272"/>
      <c r="HG137" s="272"/>
      <c r="HH137" s="272"/>
      <c r="HI137" s="272"/>
      <c r="HJ137" s="272"/>
      <c r="HK137" s="272"/>
      <c r="HL137" s="272"/>
      <c r="HM137" s="272"/>
      <c r="HN137" s="272"/>
      <c r="HO137" s="272"/>
      <c r="HP137" s="272"/>
      <c r="HQ137" s="272"/>
      <c r="HR137" s="272"/>
      <c r="HS137" s="272"/>
      <c r="HT137" s="272"/>
      <c r="HU137" s="272"/>
      <c r="HV137" s="272"/>
      <c r="HW137" s="272"/>
      <c r="HX137" s="272"/>
      <c r="HY137" s="272"/>
      <c r="HZ137" s="272"/>
      <c r="IA137" s="272"/>
      <c r="IB137" s="272"/>
      <c r="IC137" s="272"/>
      <c r="ID137" s="272"/>
      <c r="IE137" s="272"/>
      <c r="IF137" s="272"/>
      <c r="IG137" s="272"/>
      <c r="IH137" s="272"/>
      <c r="II137" s="272"/>
      <c r="IJ137" s="272"/>
      <c r="IK137" s="272"/>
      <c r="IL137" s="272"/>
      <c r="IM137" s="272"/>
      <c r="IN137" s="272"/>
      <c r="IO137" s="272"/>
    </row>
    <row r="138" spans="1:249" s="255" customFormat="1" ht="13">
      <c r="A138" s="263"/>
      <c r="B138" s="263"/>
      <c r="C138" s="760"/>
      <c r="D138" s="264"/>
      <c r="E138" s="276"/>
      <c r="F138" s="279"/>
      <c r="G138" s="265"/>
      <c r="H138" s="266"/>
      <c r="I138" s="259"/>
      <c r="J138" s="259"/>
      <c r="K138" s="259"/>
      <c r="L138" s="259"/>
      <c r="M138" s="259"/>
      <c r="N138" s="259"/>
      <c r="O138" s="272"/>
      <c r="P138" s="272"/>
      <c r="Q138" s="272"/>
      <c r="R138" s="272"/>
      <c r="S138" s="272"/>
      <c r="T138" s="272"/>
      <c r="U138" s="272"/>
      <c r="V138" s="272"/>
      <c r="W138" s="272"/>
      <c r="X138" s="272"/>
      <c r="Y138" s="272"/>
      <c r="Z138" s="272"/>
      <c r="AA138" s="272"/>
      <c r="AB138" s="272"/>
      <c r="AC138" s="272"/>
      <c r="AD138" s="272"/>
      <c r="AE138" s="272"/>
      <c r="AF138" s="272"/>
      <c r="AG138" s="272"/>
      <c r="AH138" s="272"/>
      <c r="AI138" s="272"/>
      <c r="AJ138" s="272"/>
      <c r="AK138" s="272"/>
      <c r="AL138" s="272"/>
      <c r="AM138" s="272"/>
      <c r="AN138" s="272"/>
      <c r="AO138" s="272"/>
      <c r="AP138" s="272"/>
      <c r="AQ138" s="272"/>
      <c r="AR138" s="272"/>
      <c r="AS138" s="272"/>
      <c r="AT138" s="272"/>
      <c r="AU138" s="272"/>
      <c r="AV138" s="272"/>
      <c r="AW138" s="272"/>
      <c r="AX138" s="272"/>
      <c r="AY138" s="272"/>
      <c r="AZ138" s="272"/>
      <c r="BA138" s="272"/>
      <c r="BB138" s="272"/>
      <c r="BC138" s="272"/>
      <c r="BD138" s="272"/>
      <c r="BE138" s="272"/>
      <c r="BF138" s="272"/>
      <c r="BG138" s="272"/>
      <c r="BH138" s="272"/>
      <c r="BI138" s="272"/>
      <c r="BJ138" s="272"/>
      <c r="BK138" s="272"/>
      <c r="BL138" s="272"/>
      <c r="BM138" s="272"/>
      <c r="BN138" s="272"/>
      <c r="BO138" s="272"/>
      <c r="BP138" s="272"/>
      <c r="BQ138" s="272"/>
      <c r="BR138" s="272"/>
      <c r="BS138" s="272"/>
      <c r="BT138" s="272"/>
      <c r="BU138" s="272"/>
      <c r="BV138" s="272"/>
      <c r="BW138" s="272"/>
      <c r="BX138" s="272"/>
      <c r="BY138" s="272"/>
      <c r="BZ138" s="272"/>
      <c r="CA138" s="272"/>
      <c r="CB138" s="272"/>
      <c r="CC138" s="272"/>
      <c r="CD138" s="272"/>
      <c r="CE138" s="272"/>
      <c r="CF138" s="272"/>
      <c r="CG138" s="272"/>
      <c r="CH138" s="272"/>
      <c r="CI138" s="272"/>
      <c r="CJ138" s="272"/>
      <c r="CK138" s="272"/>
      <c r="CL138" s="272"/>
      <c r="CM138" s="272"/>
      <c r="CN138" s="272"/>
      <c r="CO138" s="272"/>
      <c r="CP138" s="272"/>
      <c r="CQ138" s="272"/>
      <c r="CR138" s="272"/>
      <c r="CS138" s="272"/>
      <c r="CT138" s="272"/>
      <c r="CU138" s="272"/>
      <c r="CV138" s="272"/>
      <c r="CW138" s="272"/>
      <c r="CX138" s="272"/>
      <c r="CY138" s="272"/>
      <c r="CZ138" s="272"/>
      <c r="DA138" s="272"/>
      <c r="DB138" s="272"/>
      <c r="DC138" s="272"/>
      <c r="DD138" s="272"/>
      <c r="DE138" s="272"/>
      <c r="DF138" s="272"/>
      <c r="DG138" s="272"/>
      <c r="DH138" s="272"/>
      <c r="DI138" s="272"/>
      <c r="DJ138" s="272"/>
      <c r="DK138" s="272"/>
      <c r="DL138" s="272"/>
      <c r="DM138" s="272"/>
      <c r="DN138" s="272"/>
      <c r="DO138" s="272"/>
      <c r="DP138" s="272"/>
      <c r="DQ138" s="272"/>
      <c r="DR138" s="272"/>
      <c r="DS138" s="272"/>
      <c r="DT138" s="272"/>
      <c r="DU138" s="272"/>
      <c r="DV138" s="272"/>
      <c r="DW138" s="272"/>
      <c r="DX138" s="272"/>
      <c r="DY138" s="272"/>
      <c r="DZ138" s="272"/>
      <c r="EA138" s="272"/>
      <c r="EB138" s="272"/>
      <c r="EC138" s="272"/>
      <c r="ED138" s="272"/>
      <c r="EE138" s="272"/>
      <c r="EF138" s="272"/>
      <c r="EG138" s="272"/>
      <c r="EH138" s="272"/>
      <c r="EI138" s="272"/>
      <c r="EJ138" s="272"/>
      <c r="EK138" s="272"/>
      <c r="EL138" s="272"/>
      <c r="EM138" s="272"/>
      <c r="EN138" s="272"/>
      <c r="EO138" s="272"/>
      <c r="EP138" s="272"/>
      <c r="EQ138" s="272"/>
      <c r="ER138" s="272"/>
      <c r="ES138" s="272"/>
      <c r="ET138" s="272"/>
      <c r="EU138" s="272"/>
      <c r="EV138" s="272"/>
      <c r="EW138" s="272"/>
      <c r="EX138" s="272"/>
      <c r="EY138" s="272"/>
      <c r="EZ138" s="272"/>
      <c r="FA138" s="272"/>
      <c r="FB138" s="272"/>
      <c r="FC138" s="272"/>
      <c r="FD138" s="272"/>
      <c r="FE138" s="272"/>
      <c r="FF138" s="272"/>
      <c r="FG138" s="272"/>
      <c r="FH138" s="272"/>
      <c r="FI138" s="272"/>
      <c r="FJ138" s="272"/>
      <c r="FK138" s="272"/>
      <c r="FL138" s="272"/>
      <c r="FM138" s="272"/>
      <c r="FN138" s="272"/>
      <c r="FO138" s="272"/>
      <c r="FP138" s="272"/>
      <c r="FQ138" s="272"/>
      <c r="FR138" s="272"/>
      <c r="FS138" s="272"/>
      <c r="FT138" s="272"/>
      <c r="FU138" s="272"/>
      <c r="FV138" s="272"/>
      <c r="FW138" s="272"/>
      <c r="FX138" s="272"/>
      <c r="FY138" s="272"/>
      <c r="FZ138" s="272"/>
      <c r="GA138" s="272"/>
      <c r="GB138" s="272"/>
      <c r="GC138" s="272"/>
      <c r="GD138" s="272"/>
      <c r="GE138" s="272"/>
      <c r="GF138" s="272"/>
      <c r="GG138" s="272"/>
      <c r="GH138" s="272"/>
      <c r="GI138" s="272"/>
      <c r="GJ138" s="272"/>
      <c r="GK138" s="272"/>
      <c r="GL138" s="272"/>
      <c r="GM138" s="272"/>
      <c r="GN138" s="272"/>
      <c r="GO138" s="272"/>
      <c r="GP138" s="272"/>
      <c r="GQ138" s="272"/>
      <c r="GR138" s="272"/>
      <c r="GS138" s="272"/>
      <c r="GT138" s="272"/>
      <c r="GU138" s="272"/>
      <c r="GV138" s="272"/>
      <c r="GW138" s="272"/>
      <c r="GX138" s="272"/>
      <c r="GY138" s="272"/>
      <c r="GZ138" s="272"/>
      <c r="HA138" s="272"/>
      <c r="HB138" s="272"/>
      <c r="HC138" s="272"/>
      <c r="HD138" s="272"/>
      <c r="HE138" s="272"/>
      <c r="HF138" s="272"/>
      <c r="HG138" s="272"/>
      <c r="HH138" s="272"/>
      <c r="HI138" s="272"/>
      <c r="HJ138" s="272"/>
      <c r="HK138" s="272"/>
      <c r="HL138" s="272"/>
      <c r="HM138" s="272"/>
      <c r="HN138" s="272"/>
      <c r="HO138" s="272"/>
      <c r="HP138" s="272"/>
      <c r="HQ138" s="272"/>
      <c r="HR138" s="272"/>
      <c r="HS138" s="272"/>
      <c r="HT138" s="272"/>
      <c r="HU138" s="272"/>
      <c r="HV138" s="272"/>
      <c r="HW138" s="272"/>
      <c r="HX138" s="272"/>
      <c r="HY138" s="272"/>
      <c r="HZ138" s="272"/>
      <c r="IA138" s="272"/>
      <c r="IB138" s="272"/>
      <c r="IC138" s="272"/>
      <c r="ID138" s="272"/>
      <c r="IE138" s="272"/>
      <c r="IF138" s="272"/>
      <c r="IG138" s="272"/>
      <c r="IH138" s="272"/>
      <c r="II138" s="272"/>
      <c r="IJ138" s="272"/>
      <c r="IK138" s="272"/>
      <c r="IL138" s="272"/>
      <c r="IM138" s="272"/>
      <c r="IN138" s="272"/>
      <c r="IO138" s="272"/>
    </row>
    <row r="139" spans="1:249" s="255" customFormat="1" ht="13">
      <c r="A139" s="262"/>
      <c r="B139" s="262"/>
      <c r="C139" s="759"/>
      <c r="D139" s="267"/>
      <c r="E139" s="277"/>
      <c r="F139" s="274"/>
      <c r="G139" s="260"/>
      <c r="H139" s="261"/>
      <c r="I139" s="259"/>
      <c r="J139" s="259"/>
      <c r="K139" s="259"/>
      <c r="L139" s="259"/>
      <c r="M139" s="259"/>
      <c r="N139" s="259"/>
      <c r="O139" s="272"/>
      <c r="P139" s="272"/>
      <c r="Q139" s="272"/>
      <c r="R139" s="272"/>
      <c r="S139" s="272"/>
      <c r="T139" s="272"/>
      <c r="U139" s="272"/>
      <c r="V139" s="272"/>
      <c r="W139" s="272"/>
      <c r="X139" s="272"/>
      <c r="Y139" s="272"/>
      <c r="Z139" s="272"/>
      <c r="AA139" s="272"/>
      <c r="AB139" s="272"/>
      <c r="AC139" s="272"/>
      <c r="AD139" s="272"/>
      <c r="AE139" s="272"/>
      <c r="AF139" s="272"/>
      <c r="AG139" s="272"/>
      <c r="AH139" s="272"/>
      <c r="AI139" s="272"/>
      <c r="AJ139" s="272"/>
      <c r="AK139" s="272"/>
      <c r="AL139" s="272"/>
      <c r="AM139" s="272"/>
      <c r="AN139" s="272"/>
      <c r="AO139" s="272"/>
      <c r="AP139" s="272"/>
      <c r="AQ139" s="272"/>
      <c r="AR139" s="272"/>
      <c r="AS139" s="272"/>
      <c r="AT139" s="272"/>
      <c r="AU139" s="272"/>
      <c r="AV139" s="272"/>
      <c r="AW139" s="272"/>
      <c r="AX139" s="272"/>
      <c r="AY139" s="272"/>
      <c r="AZ139" s="272"/>
      <c r="BA139" s="272"/>
      <c r="BB139" s="272"/>
      <c r="BC139" s="272"/>
      <c r="BD139" s="272"/>
      <c r="BE139" s="272"/>
      <c r="BF139" s="272"/>
      <c r="BG139" s="272"/>
      <c r="BH139" s="272"/>
      <c r="BI139" s="272"/>
      <c r="BJ139" s="272"/>
      <c r="BK139" s="272"/>
      <c r="BL139" s="272"/>
      <c r="BM139" s="272"/>
      <c r="BN139" s="272"/>
      <c r="BO139" s="272"/>
      <c r="BP139" s="272"/>
      <c r="BQ139" s="272"/>
      <c r="BR139" s="272"/>
      <c r="BS139" s="272"/>
      <c r="BT139" s="272"/>
      <c r="BU139" s="272"/>
      <c r="BV139" s="272"/>
      <c r="BW139" s="272"/>
      <c r="BX139" s="272"/>
      <c r="BY139" s="272"/>
      <c r="BZ139" s="272"/>
      <c r="CA139" s="272"/>
      <c r="CB139" s="272"/>
      <c r="CC139" s="272"/>
      <c r="CD139" s="272"/>
      <c r="CE139" s="272"/>
      <c r="CF139" s="272"/>
      <c r="CG139" s="272"/>
      <c r="CH139" s="272"/>
      <c r="CI139" s="272"/>
      <c r="CJ139" s="272"/>
      <c r="CK139" s="272"/>
      <c r="CL139" s="272"/>
      <c r="CM139" s="272"/>
      <c r="CN139" s="272"/>
      <c r="CO139" s="272"/>
      <c r="CP139" s="272"/>
      <c r="CQ139" s="272"/>
      <c r="CR139" s="272"/>
      <c r="CS139" s="272"/>
      <c r="CT139" s="272"/>
      <c r="CU139" s="272"/>
      <c r="CV139" s="272"/>
      <c r="CW139" s="272"/>
      <c r="CX139" s="272"/>
      <c r="CY139" s="272"/>
      <c r="CZ139" s="272"/>
      <c r="DA139" s="272"/>
      <c r="DB139" s="272"/>
      <c r="DC139" s="272"/>
      <c r="DD139" s="272"/>
      <c r="DE139" s="272"/>
      <c r="DF139" s="272"/>
      <c r="DG139" s="272"/>
      <c r="DH139" s="272"/>
      <c r="DI139" s="272"/>
      <c r="DJ139" s="272"/>
      <c r="DK139" s="272"/>
      <c r="DL139" s="272"/>
      <c r="DM139" s="272"/>
      <c r="DN139" s="272"/>
      <c r="DO139" s="272"/>
      <c r="DP139" s="272"/>
      <c r="DQ139" s="272"/>
      <c r="DR139" s="272"/>
      <c r="DS139" s="272"/>
      <c r="DT139" s="272"/>
      <c r="DU139" s="272"/>
      <c r="DV139" s="272"/>
      <c r="DW139" s="272"/>
      <c r="DX139" s="272"/>
      <c r="DY139" s="272"/>
      <c r="DZ139" s="272"/>
      <c r="EA139" s="272"/>
      <c r="EB139" s="272"/>
      <c r="EC139" s="272"/>
      <c r="ED139" s="272"/>
      <c r="EE139" s="272"/>
      <c r="EF139" s="272"/>
      <c r="EG139" s="272"/>
      <c r="EH139" s="272"/>
      <c r="EI139" s="272"/>
      <c r="EJ139" s="272"/>
      <c r="EK139" s="272"/>
      <c r="EL139" s="272"/>
      <c r="EM139" s="272"/>
      <c r="EN139" s="272"/>
      <c r="EO139" s="272"/>
      <c r="EP139" s="272"/>
      <c r="EQ139" s="272"/>
      <c r="ER139" s="272"/>
      <c r="ES139" s="272"/>
      <c r="ET139" s="272"/>
      <c r="EU139" s="272"/>
      <c r="EV139" s="272"/>
      <c r="EW139" s="272"/>
      <c r="EX139" s="272"/>
      <c r="EY139" s="272"/>
      <c r="EZ139" s="272"/>
      <c r="FA139" s="272"/>
      <c r="FB139" s="272"/>
      <c r="FC139" s="272"/>
      <c r="FD139" s="272"/>
      <c r="FE139" s="272"/>
      <c r="FF139" s="272"/>
      <c r="FG139" s="272"/>
      <c r="FH139" s="272"/>
      <c r="FI139" s="272"/>
      <c r="FJ139" s="272"/>
      <c r="FK139" s="272"/>
      <c r="FL139" s="272"/>
      <c r="FM139" s="272"/>
      <c r="FN139" s="272"/>
      <c r="FO139" s="272"/>
      <c r="FP139" s="272"/>
      <c r="FQ139" s="272"/>
      <c r="FR139" s="272"/>
      <c r="FS139" s="272"/>
      <c r="FT139" s="272"/>
      <c r="FU139" s="272"/>
      <c r="FV139" s="272"/>
      <c r="FW139" s="272"/>
      <c r="FX139" s="272"/>
      <c r="FY139" s="272"/>
      <c r="FZ139" s="272"/>
      <c r="GA139" s="272"/>
      <c r="GB139" s="272"/>
      <c r="GC139" s="272"/>
      <c r="GD139" s="272"/>
      <c r="GE139" s="272"/>
      <c r="GF139" s="272"/>
      <c r="GG139" s="272"/>
      <c r="GH139" s="272"/>
      <c r="GI139" s="272"/>
      <c r="GJ139" s="272"/>
      <c r="GK139" s="272"/>
      <c r="GL139" s="272"/>
      <c r="GM139" s="272"/>
      <c r="GN139" s="272"/>
      <c r="GO139" s="272"/>
      <c r="GP139" s="272"/>
      <c r="GQ139" s="272"/>
      <c r="GR139" s="272"/>
      <c r="GS139" s="272"/>
      <c r="GT139" s="272"/>
      <c r="GU139" s="272"/>
      <c r="GV139" s="272"/>
      <c r="GW139" s="272"/>
      <c r="GX139" s="272"/>
      <c r="GY139" s="272"/>
      <c r="GZ139" s="272"/>
      <c r="HA139" s="272"/>
      <c r="HB139" s="272"/>
      <c r="HC139" s="272"/>
      <c r="HD139" s="272"/>
      <c r="HE139" s="272"/>
      <c r="HF139" s="272"/>
      <c r="HG139" s="272"/>
      <c r="HH139" s="272"/>
      <c r="HI139" s="272"/>
      <c r="HJ139" s="272"/>
      <c r="HK139" s="272"/>
      <c r="HL139" s="272"/>
      <c r="HM139" s="272"/>
      <c r="HN139" s="272"/>
      <c r="HO139" s="272"/>
      <c r="HP139" s="272"/>
      <c r="HQ139" s="272"/>
      <c r="HR139" s="272"/>
      <c r="HS139" s="272"/>
      <c r="HT139" s="272"/>
      <c r="HU139" s="272"/>
      <c r="HV139" s="272"/>
      <c r="HW139" s="272"/>
      <c r="HX139" s="272"/>
      <c r="HY139" s="272"/>
      <c r="HZ139" s="272"/>
      <c r="IA139" s="272"/>
      <c r="IB139" s="272"/>
      <c r="IC139" s="272"/>
      <c r="ID139" s="272"/>
      <c r="IE139" s="272"/>
      <c r="IF139" s="272"/>
      <c r="IG139" s="272"/>
      <c r="IH139" s="272"/>
      <c r="II139" s="272"/>
      <c r="IJ139" s="272"/>
      <c r="IK139" s="272"/>
      <c r="IL139" s="272"/>
      <c r="IM139" s="272"/>
      <c r="IN139" s="272"/>
      <c r="IO139" s="272"/>
    </row>
    <row r="140" spans="1:249" s="255" customFormat="1" ht="13">
      <c r="A140" s="477"/>
      <c r="B140" s="477"/>
      <c r="C140" s="747" t="s">
        <v>1443</v>
      </c>
      <c r="D140" s="478" t="s">
        <v>1444</v>
      </c>
      <c r="E140" s="274"/>
      <c r="F140" s="274"/>
      <c r="G140" s="260"/>
      <c r="H140" s="261"/>
      <c r="I140" s="259"/>
      <c r="J140" s="259"/>
      <c r="K140" s="259"/>
      <c r="L140" s="259"/>
      <c r="M140" s="259"/>
      <c r="N140" s="259"/>
      <c r="O140" s="272"/>
      <c r="P140" s="272"/>
      <c r="Q140" s="272"/>
      <c r="R140" s="272"/>
      <c r="S140" s="272"/>
      <c r="T140" s="272"/>
      <c r="U140" s="272"/>
      <c r="V140" s="272"/>
      <c r="W140" s="272"/>
      <c r="X140" s="272"/>
      <c r="Y140" s="272"/>
      <c r="Z140" s="272"/>
      <c r="AA140" s="272"/>
      <c r="AB140" s="272"/>
      <c r="AC140" s="272"/>
      <c r="AD140" s="272"/>
      <c r="AE140" s="272"/>
      <c r="AF140" s="272"/>
      <c r="AG140" s="272"/>
      <c r="AH140" s="272"/>
      <c r="AI140" s="272"/>
      <c r="AJ140" s="272"/>
      <c r="AK140" s="272"/>
      <c r="AL140" s="272"/>
      <c r="AM140" s="272"/>
      <c r="AN140" s="272"/>
      <c r="AO140" s="272"/>
      <c r="AP140" s="272"/>
      <c r="AQ140" s="272"/>
      <c r="AR140" s="272"/>
      <c r="AS140" s="272"/>
      <c r="AT140" s="272"/>
      <c r="AU140" s="272"/>
      <c r="AV140" s="272"/>
      <c r="AW140" s="272"/>
      <c r="AX140" s="272"/>
      <c r="AY140" s="272"/>
      <c r="AZ140" s="272"/>
      <c r="BA140" s="272"/>
      <c r="BB140" s="272"/>
      <c r="BC140" s="272"/>
      <c r="BD140" s="272"/>
      <c r="BE140" s="272"/>
      <c r="BF140" s="272"/>
      <c r="BG140" s="272"/>
      <c r="BH140" s="272"/>
      <c r="BI140" s="272"/>
      <c r="BJ140" s="272"/>
      <c r="BK140" s="272"/>
      <c r="BL140" s="272"/>
      <c r="BM140" s="272"/>
      <c r="BN140" s="272"/>
      <c r="BO140" s="272"/>
      <c r="BP140" s="272"/>
      <c r="BQ140" s="272"/>
      <c r="BR140" s="272"/>
      <c r="BS140" s="272"/>
      <c r="BT140" s="272"/>
      <c r="BU140" s="272"/>
      <c r="BV140" s="272"/>
      <c r="BW140" s="272"/>
      <c r="BX140" s="272"/>
      <c r="BY140" s="272"/>
      <c r="BZ140" s="272"/>
      <c r="CA140" s="272"/>
      <c r="CB140" s="272"/>
      <c r="CC140" s="272"/>
      <c r="CD140" s="272"/>
      <c r="CE140" s="272"/>
      <c r="CF140" s="272"/>
      <c r="CG140" s="272"/>
      <c r="CH140" s="272"/>
      <c r="CI140" s="272"/>
      <c r="CJ140" s="272"/>
      <c r="CK140" s="272"/>
      <c r="CL140" s="272"/>
      <c r="CM140" s="272"/>
      <c r="CN140" s="272"/>
      <c r="CO140" s="272"/>
      <c r="CP140" s="272"/>
      <c r="CQ140" s="272"/>
      <c r="CR140" s="272"/>
      <c r="CS140" s="272"/>
      <c r="CT140" s="272"/>
      <c r="CU140" s="272"/>
      <c r="CV140" s="272"/>
      <c r="CW140" s="272"/>
      <c r="CX140" s="272"/>
      <c r="CY140" s="272"/>
      <c r="CZ140" s="272"/>
      <c r="DA140" s="272"/>
      <c r="DB140" s="272"/>
      <c r="DC140" s="272"/>
      <c r="DD140" s="272"/>
      <c r="DE140" s="272"/>
      <c r="DF140" s="272"/>
      <c r="DG140" s="272"/>
      <c r="DH140" s="272"/>
      <c r="DI140" s="272"/>
      <c r="DJ140" s="272"/>
      <c r="DK140" s="272"/>
      <c r="DL140" s="272"/>
      <c r="DM140" s="272"/>
      <c r="DN140" s="272"/>
      <c r="DO140" s="272"/>
      <c r="DP140" s="272"/>
      <c r="DQ140" s="272"/>
      <c r="DR140" s="272"/>
      <c r="DS140" s="272"/>
      <c r="DT140" s="272"/>
      <c r="DU140" s="272"/>
      <c r="DV140" s="272"/>
      <c r="DW140" s="272"/>
      <c r="DX140" s="272"/>
      <c r="DY140" s="272"/>
      <c r="DZ140" s="272"/>
      <c r="EA140" s="272"/>
      <c r="EB140" s="272"/>
      <c r="EC140" s="272"/>
      <c r="ED140" s="272"/>
      <c r="EE140" s="272"/>
      <c r="EF140" s="272"/>
      <c r="EG140" s="272"/>
      <c r="EH140" s="272"/>
      <c r="EI140" s="272"/>
      <c r="EJ140" s="272"/>
      <c r="EK140" s="272"/>
      <c r="EL140" s="272"/>
      <c r="EM140" s="272"/>
      <c r="EN140" s="272"/>
      <c r="EO140" s="272"/>
      <c r="EP140" s="272"/>
      <c r="EQ140" s="272"/>
      <c r="ER140" s="272"/>
      <c r="ES140" s="272"/>
      <c r="ET140" s="272"/>
      <c r="EU140" s="272"/>
      <c r="EV140" s="272"/>
      <c r="EW140" s="272"/>
      <c r="EX140" s="272"/>
      <c r="EY140" s="272"/>
      <c r="EZ140" s="272"/>
      <c r="FA140" s="272"/>
      <c r="FB140" s="272"/>
      <c r="FC140" s="272"/>
      <c r="FD140" s="272"/>
      <c r="FE140" s="272"/>
      <c r="FF140" s="272"/>
      <c r="FG140" s="272"/>
      <c r="FH140" s="272"/>
      <c r="FI140" s="272"/>
      <c r="FJ140" s="272"/>
      <c r="FK140" s="272"/>
      <c r="FL140" s="272"/>
      <c r="FM140" s="272"/>
      <c r="FN140" s="272"/>
      <c r="FO140" s="272"/>
      <c r="FP140" s="272"/>
      <c r="FQ140" s="272"/>
      <c r="FR140" s="272"/>
      <c r="FS140" s="272"/>
      <c r="FT140" s="272"/>
      <c r="FU140" s="272"/>
      <c r="FV140" s="272"/>
      <c r="FW140" s="272"/>
      <c r="FX140" s="272"/>
      <c r="FY140" s="272"/>
      <c r="FZ140" s="272"/>
      <c r="GA140" s="272"/>
      <c r="GB140" s="272"/>
      <c r="GC140" s="272"/>
      <c r="GD140" s="272"/>
      <c r="GE140" s="272"/>
      <c r="GF140" s="272"/>
      <c r="GG140" s="272"/>
      <c r="GH140" s="272"/>
      <c r="GI140" s="272"/>
      <c r="GJ140" s="272"/>
      <c r="GK140" s="272"/>
      <c r="GL140" s="272"/>
      <c r="GM140" s="272"/>
      <c r="GN140" s="272"/>
      <c r="GO140" s="272"/>
      <c r="GP140" s="272"/>
      <c r="GQ140" s="272"/>
      <c r="GR140" s="272"/>
      <c r="GS140" s="272"/>
      <c r="GT140" s="272"/>
      <c r="GU140" s="272"/>
      <c r="GV140" s="272"/>
      <c r="GW140" s="272"/>
      <c r="GX140" s="272"/>
      <c r="GY140" s="272"/>
      <c r="GZ140" s="272"/>
      <c r="HA140" s="272"/>
      <c r="HB140" s="272"/>
      <c r="HC140" s="272"/>
      <c r="HD140" s="272"/>
      <c r="HE140" s="272"/>
      <c r="HF140" s="272"/>
      <c r="HG140" s="272"/>
      <c r="HH140" s="272"/>
      <c r="HI140" s="272"/>
      <c r="HJ140" s="272"/>
      <c r="HK140" s="272"/>
      <c r="HL140" s="272"/>
      <c r="HM140" s="272"/>
      <c r="HN140" s="272"/>
      <c r="HO140" s="272"/>
      <c r="HP140" s="272"/>
      <c r="HQ140" s="272"/>
      <c r="HR140" s="272"/>
      <c r="HS140" s="272"/>
      <c r="HT140" s="272"/>
      <c r="HU140" s="272"/>
      <c r="HV140" s="272"/>
      <c r="HW140" s="272"/>
      <c r="HX140" s="272"/>
      <c r="HY140" s="272"/>
      <c r="HZ140" s="272"/>
      <c r="IA140" s="272"/>
      <c r="IB140" s="272"/>
      <c r="IC140" s="272"/>
      <c r="ID140" s="272"/>
      <c r="IE140" s="272"/>
      <c r="IF140" s="272"/>
      <c r="IG140" s="272"/>
      <c r="IH140" s="272"/>
      <c r="II140" s="272"/>
      <c r="IJ140" s="272"/>
      <c r="IK140" s="272"/>
      <c r="IL140" s="272"/>
      <c r="IM140" s="272"/>
      <c r="IN140" s="272"/>
      <c r="IO140" s="272"/>
    </row>
    <row r="141" spans="1:249" s="255" customFormat="1" ht="13">
      <c r="A141" s="262"/>
      <c r="B141" s="262"/>
      <c r="C141" s="759"/>
      <c r="D141" s="480"/>
      <c r="E141" s="274"/>
      <c r="F141" s="274"/>
      <c r="G141" s="260"/>
      <c r="H141" s="261"/>
      <c r="I141" s="259"/>
      <c r="J141" s="259"/>
      <c r="K141" s="259"/>
      <c r="L141" s="259"/>
      <c r="M141" s="259"/>
      <c r="N141" s="259"/>
      <c r="O141" s="272"/>
      <c r="P141" s="272"/>
      <c r="Q141" s="272"/>
      <c r="R141" s="272"/>
      <c r="S141" s="272"/>
      <c r="T141" s="272"/>
      <c r="U141" s="272"/>
      <c r="V141" s="272"/>
      <c r="W141" s="272"/>
      <c r="X141" s="272"/>
      <c r="Y141" s="272"/>
      <c r="Z141" s="272"/>
      <c r="AA141" s="272"/>
      <c r="AB141" s="272"/>
      <c r="AC141" s="272"/>
      <c r="AD141" s="272"/>
      <c r="AE141" s="272"/>
      <c r="AF141" s="272"/>
      <c r="AG141" s="272"/>
      <c r="AH141" s="272"/>
      <c r="AI141" s="272"/>
      <c r="AJ141" s="272"/>
      <c r="AK141" s="272"/>
      <c r="AL141" s="272"/>
      <c r="AM141" s="272"/>
      <c r="AN141" s="272"/>
      <c r="AO141" s="272"/>
      <c r="AP141" s="272"/>
      <c r="AQ141" s="272"/>
      <c r="AR141" s="272"/>
      <c r="AS141" s="272"/>
      <c r="AT141" s="272"/>
      <c r="AU141" s="272"/>
      <c r="AV141" s="272"/>
      <c r="AW141" s="272"/>
      <c r="AX141" s="272"/>
      <c r="AY141" s="272"/>
      <c r="AZ141" s="272"/>
      <c r="BA141" s="272"/>
      <c r="BB141" s="272"/>
      <c r="BC141" s="272"/>
      <c r="BD141" s="272"/>
      <c r="BE141" s="272"/>
      <c r="BF141" s="272"/>
      <c r="BG141" s="272"/>
      <c r="BH141" s="272"/>
      <c r="BI141" s="272"/>
      <c r="BJ141" s="272"/>
      <c r="BK141" s="272"/>
      <c r="BL141" s="272"/>
      <c r="BM141" s="272"/>
      <c r="BN141" s="272"/>
      <c r="BO141" s="272"/>
      <c r="BP141" s="272"/>
      <c r="BQ141" s="272"/>
      <c r="BR141" s="272"/>
      <c r="BS141" s="272"/>
      <c r="BT141" s="272"/>
      <c r="BU141" s="272"/>
      <c r="BV141" s="272"/>
      <c r="BW141" s="272"/>
      <c r="BX141" s="272"/>
      <c r="BY141" s="272"/>
      <c r="BZ141" s="272"/>
      <c r="CA141" s="272"/>
      <c r="CB141" s="272"/>
      <c r="CC141" s="272"/>
      <c r="CD141" s="272"/>
      <c r="CE141" s="272"/>
      <c r="CF141" s="272"/>
      <c r="CG141" s="272"/>
      <c r="CH141" s="272"/>
      <c r="CI141" s="272"/>
      <c r="CJ141" s="272"/>
      <c r="CK141" s="272"/>
      <c r="CL141" s="272"/>
      <c r="CM141" s="272"/>
      <c r="CN141" s="272"/>
      <c r="CO141" s="272"/>
      <c r="CP141" s="272"/>
      <c r="CQ141" s="272"/>
      <c r="CR141" s="272"/>
      <c r="CS141" s="272"/>
      <c r="CT141" s="272"/>
      <c r="CU141" s="272"/>
      <c r="CV141" s="272"/>
      <c r="CW141" s="272"/>
      <c r="CX141" s="272"/>
      <c r="CY141" s="272"/>
      <c r="CZ141" s="272"/>
      <c r="DA141" s="272"/>
      <c r="DB141" s="272"/>
      <c r="DC141" s="272"/>
      <c r="DD141" s="272"/>
      <c r="DE141" s="272"/>
      <c r="DF141" s="272"/>
      <c r="DG141" s="272"/>
      <c r="DH141" s="272"/>
      <c r="DI141" s="272"/>
      <c r="DJ141" s="272"/>
      <c r="DK141" s="272"/>
      <c r="DL141" s="272"/>
      <c r="DM141" s="272"/>
      <c r="DN141" s="272"/>
      <c r="DO141" s="272"/>
      <c r="DP141" s="272"/>
      <c r="DQ141" s="272"/>
      <c r="DR141" s="272"/>
      <c r="DS141" s="272"/>
      <c r="DT141" s="272"/>
      <c r="DU141" s="272"/>
      <c r="DV141" s="272"/>
      <c r="DW141" s="272"/>
      <c r="DX141" s="272"/>
      <c r="DY141" s="272"/>
      <c r="DZ141" s="272"/>
      <c r="EA141" s="272"/>
      <c r="EB141" s="272"/>
      <c r="EC141" s="272"/>
      <c r="ED141" s="272"/>
      <c r="EE141" s="272"/>
      <c r="EF141" s="272"/>
      <c r="EG141" s="272"/>
      <c r="EH141" s="272"/>
      <c r="EI141" s="272"/>
      <c r="EJ141" s="272"/>
      <c r="EK141" s="272"/>
      <c r="EL141" s="272"/>
      <c r="EM141" s="272"/>
      <c r="EN141" s="272"/>
      <c r="EO141" s="272"/>
      <c r="EP141" s="272"/>
      <c r="EQ141" s="272"/>
      <c r="ER141" s="272"/>
      <c r="ES141" s="272"/>
      <c r="ET141" s="272"/>
      <c r="EU141" s="272"/>
      <c r="EV141" s="272"/>
      <c r="EW141" s="272"/>
      <c r="EX141" s="272"/>
      <c r="EY141" s="272"/>
      <c r="EZ141" s="272"/>
      <c r="FA141" s="272"/>
      <c r="FB141" s="272"/>
      <c r="FC141" s="272"/>
      <c r="FD141" s="272"/>
      <c r="FE141" s="272"/>
      <c r="FF141" s="272"/>
      <c r="FG141" s="272"/>
      <c r="FH141" s="272"/>
      <c r="FI141" s="272"/>
      <c r="FJ141" s="272"/>
      <c r="FK141" s="272"/>
      <c r="FL141" s="272"/>
      <c r="FM141" s="272"/>
      <c r="FN141" s="272"/>
      <c r="FO141" s="272"/>
      <c r="FP141" s="272"/>
      <c r="FQ141" s="272"/>
      <c r="FR141" s="272"/>
      <c r="FS141" s="272"/>
      <c r="FT141" s="272"/>
      <c r="FU141" s="272"/>
      <c r="FV141" s="272"/>
      <c r="FW141" s="272"/>
      <c r="FX141" s="272"/>
      <c r="FY141" s="272"/>
      <c r="FZ141" s="272"/>
      <c r="GA141" s="272"/>
      <c r="GB141" s="272"/>
      <c r="GC141" s="272"/>
      <c r="GD141" s="272"/>
      <c r="GE141" s="272"/>
      <c r="GF141" s="272"/>
      <c r="GG141" s="272"/>
      <c r="GH141" s="272"/>
      <c r="GI141" s="272"/>
      <c r="GJ141" s="272"/>
      <c r="GK141" s="272"/>
      <c r="GL141" s="272"/>
      <c r="GM141" s="272"/>
      <c r="GN141" s="272"/>
      <c r="GO141" s="272"/>
      <c r="GP141" s="272"/>
      <c r="GQ141" s="272"/>
      <c r="GR141" s="272"/>
      <c r="GS141" s="272"/>
      <c r="GT141" s="272"/>
      <c r="GU141" s="272"/>
      <c r="GV141" s="272"/>
      <c r="GW141" s="272"/>
      <c r="GX141" s="272"/>
      <c r="GY141" s="272"/>
      <c r="GZ141" s="272"/>
      <c r="HA141" s="272"/>
      <c r="HB141" s="272"/>
      <c r="HC141" s="272"/>
      <c r="HD141" s="272"/>
      <c r="HE141" s="272"/>
      <c r="HF141" s="272"/>
      <c r="HG141" s="272"/>
      <c r="HH141" s="272"/>
      <c r="HI141" s="272"/>
      <c r="HJ141" s="272"/>
      <c r="HK141" s="272"/>
      <c r="HL141" s="272"/>
      <c r="HM141" s="272"/>
      <c r="HN141" s="272"/>
      <c r="HO141" s="272"/>
      <c r="HP141" s="272"/>
      <c r="HQ141" s="272"/>
      <c r="HR141" s="272"/>
      <c r="HS141" s="272"/>
      <c r="HT141" s="272"/>
      <c r="HU141" s="272"/>
      <c r="HV141" s="272"/>
      <c r="HW141" s="272"/>
      <c r="HX141" s="272"/>
      <c r="HY141" s="272"/>
      <c r="HZ141" s="272"/>
      <c r="IA141" s="272"/>
      <c r="IB141" s="272"/>
      <c r="IC141" s="272"/>
      <c r="ID141" s="272"/>
      <c r="IE141" s="272"/>
      <c r="IF141" s="272"/>
      <c r="IG141" s="272"/>
      <c r="IH141" s="272"/>
      <c r="II141" s="272"/>
      <c r="IJ141" s="272"/>
      <c r="IK141" s="272"/>
      <c r="IL141" s="272"/>
      <c r="IM141" s="272"/>
      <c r="IN141" s="272"/>
      <c r="IO141" s="272"/>
    </row>
    <row r="142" spans="1:249" s="385" customFormat="1" ht="34.5">
      <c r="A142" s="427" t="s">
        <v>1381</v>
      </c>
      <c r="B142" s="427" t="s">
        <v>1443</v>
      </c>
      <c r="C142" s="756" t="s">
        <v>749</v>
      </c>
      <c r="D142" s="383" t="s">
        <v>1445</v>
      </c>
      <c r="E142" s="432"/>
      <c r="F142" s="432"/>
      <c r="G142" s="421"/>
      <c r="H142" s="422"/>
      <c r="I142" s="423"/>
      <c r="J142" s="423"/>
      <c r="K142" s="423"/>
      <c r="L142" s="423"/>
      <c r="M142" s="423"/>
      <c r="N142" s="423"/>
      <c r="O142" s="424"/>
      <c r="P142" s="424"/>
      <c r="Q142" s="424"/>
      <c r="R142" s="424"/>
      <c r="S142" s="424"/>
      <c r="T142" s="424"/>
      <c r="U142" s="424"/>
      <c r="V142" s="424"/>
      <c r="W142" s="424"/>
      <c r="X142" s="424"/>
      <c r="Y142" s="424"/>
      <c r="Z142" s="424"/>
      <c r="AA142" s="424"/>
      <c r="AB142" s="424"/>
      <c r="AC142" s="424"/>
      <c r="AD142" s="424"/>
      <c r="AE142" s="424"/>
      <c r="AF142" s="424"/>
      <c r="AG142" s="424"/>
      <c r="AH142" s="424"/>
      <c r="AI142" s="424"/>
      <c r="AJ142" s="424"/>
      <c r="AK142" s="424"/>
      <c r="AL142" s="424"/>
      <c r="AM142" s="424"/>
      <c r="AN142" s="424"/>
      <c r="AO142" s="424"/>
      <c r="AP142" s="424"/>
      <c r="AQ142" s="424"/>
      <c r="AR142" s="424"/>
      <c r="AS142" s="424"/>
      <c r="AT142" s="424"/>
      <c r="AU142" s="424"/>
      <c r="AV142" s="424"/>
      <c r="AW142" s="424"/>
      <c r="AX142" s="424"/>
      <c r="AY142" s="424"/>
      <c r="AZ142" s="424"/>
      <c r="BA142" s="424"/>
      <c r="BB142" s="424"/>
      <c r="BC142" s="424"/>
      <c r="BD142" s="424"/>
      <c r="BE142" s="424"/>
      <c r="BF142" s="424"/>
      <c r="BG142" s="424"/>
      <c r="BH142" s="424"/>
      <c r="BI142" s="424"/>
      <c r="BJ142" s="424"/>
      <c r="BK142" s="424"/>
      <c r="BL142" s="424"/>
      <c r="BM142" s="424"/>
      <c r="BN142" s="424"/>
      <c r="BO142" s="424"/>
      <c r="BP142" s="424"/>
      <c r="BQ142" s="424"/>
      <c r="BR142" s="424"/>
      <c r="BS142" s="424"/>
      <c r="BT142" s="424"/>
      <c r="BU142" s="424"/>
      <c r="BV142" s="424"/>
      <c r="BW142" s="424"/>
      <c r="BX142" s="424"/>
      <c r="BY142" s="424"/>
      <c r="BZ142" s="424"/>
      <c r="CA142" s="424"/>
      <c r="CB142" s="424"/>
      <c r="CC142" s="424"/>
      <c r="CD142" s="424"/>
      <c r="CE142" s="424"/>
      <c r="CF142" s="424"/>
      <c r="CG142" s="424"/>
      <c r="CH142" s="424"/>
      <c r="CI142" s="424"/>
      <c r="CJ142" s="424"/>
      <c r="CK142" s="424"/>
      <c r="CL142" s="424"/>
      <c r="CM142" s="424"/>
      <c r="CN142" s="424"/>
      <c r="CO142" s="424"/>
      <c r="CP142" s="424"/>
      <c r="CQ142" s="424"/>
      <c r="CR142" s="424"/>
      <c r="CS142" s="424"/>
      <c r="CT142" s="424"/>
      <c r="CU142" s="424"/>
      <c r="CV142" s="424"/>
      <c r="CW142" s="424"/>
      <c r="CX142" s="424"/>
      <c r="CY142" s="424"/>
      <c r="CZ142" s="424"/>
      <c r="DA142" s="424"/>
      <c r="DB142" s="424"/>
      <c r="DC142" s="424"/>
      <c r="DD142" s="424"/>
      <c r="DE142" s="424"/>
      <c r="DF142" s="424"/>
      <c r="DG142" s="424"/>
      <c r="DH142" s="424"/>
      <c r="DI142" s="424"/>
      <c r="DJ142" s="424"/>
      <c r="DK142" s="424"/>
      <c r="DL142" s="424"/>
      <c r="DM142" s="424"/>
      <c r="DN142" s="424"/>
      <c r="DO142" s="424"/>
      <c r="DP142" s="424"/>
      <c r="DQ142" s="424"/>
      <c r="DR142" s="424"/>
      <c r="DS142" s="424"/>
      <c r="DT142" s="424"/>
      <c r="DU142" s="424"/>
      <c r="DV142" s="424"/>
      <c r="DW142" s="424"/>
      <c r="DX142" s="424"/>
      <c r="DY142" s="424"/>
      <c r="DZ142" s="424"/>
      <c r="EA142" s="424"/>
      <c r="EB142" s="424"/>
      <c r="EC142" s="424"/>
      <c r="ED142" s="424"/>
      <c r="EE142" s="424"/>
      <c r="EF142" s="424"/>
      <c r="EG142" s="424"/>
      <c r="EH142" s="424"/>
      <c r="EI142" s="424"/>
      <c r="EJ142" s="424"/>
      <c r="EK142" s="424"/>
      <c r="EL142" s="424"/>
      <c r="EM142" s="424"/>
      <c r="EN142" s="424"/>
      <c r="EO142" s="424"/>
      <c r="EP142" s="424"/>
      <c r="EQ142" s="424"/>
      <c r="ER142" s="424"/>
      <c r="ES142" s="424"/>
      <c r="ET142" s="424"/>
      <c r="EU142" s="424"/>
      <c r="EV142" s="424"/>
      <c r="EW142" s="424"/>
      <c r="EX142" s="424"/>
      <c r="EY142" s="424"/>
      <c r="EZ142" s="424"/>
      <c r="FA142" s="424"/>
      <c r="FB142" s="424"/>
      <c r="FC142" s="424"/>
      <c r="FD142" s="424"/>
      <c r="FE142" s="424"/>
      <c r="FF142" s="424"/>
      <c r="FG142" s="424"/>
      <c r="FH142" s="424"/>
      <c r="FI142" s="424"/>
      <c r="FJ142" s="424"/>
      <c r="FK142" s="424"/>
      <c r="FL142" s="424"/>
      <c r="FM142" s="424"/>
      <c r="FN142" s="424"/>
      <c r="FO142" s="424"/>
      <c r="FP142" s="424"/>
      <c r="FQ142" s="424"/>
      <c r="FR142" s="424"/>
      <c r="FS142" s="424"/>
      <c r="FT142" s="424"/>
      <c r="FU142" s="424"/>
      <c r="FV142" s="424"/>
      <c r="FW142" s="424"/>
      <c r="FX142" s="424"/>
      <c r="FY142" s="424"/>
      <c r="FZ142" s="424"/>
      <c r="GA142" s="424"/>
      <c r="GB142" s="424"/>
      <c r="GC142" s="424"/>
      <c r="GD142" s="424"/>
      <c r="GE142" s="424"/>
      <c r="GF142" s="424"/>
      <c r="GG142" s="424"/>
      <c r="GH142" s="424"/>
      <c r="GI142" s="424"/>
      <c r="GJ142" s="424"/>
      <c r="GK142" s="424"/>
      <c r="GL142" s="424"/>
      <c r="GM142" s="424"/>
      <c r="GN142" s="424"/>
      <c r="GO142" s="424"/>
      <c r="GP142" s="424"/>
      <c r="GQ142" s="424"/>
      <c r="GR142" s="424"/>
      <c r="GS142" s="424"/>
      <c r="GT142" s="424"/>
      <c r="GU142" s="424"/>
      <c r="GV142" s="424"/>
      <c r="GW142" s="424"/>
      <c r="GX142" s="424"/>
      <c r="GY142" s="424"/>
      <c r="GZ142" s="424"/>
      <c r="HA142" s="424"/>
      <c r="HB142" s="424"/>
      <c r="HC142" s="424"/>
      <c r="HD142" s="424"/>
      <c r="HE142" s="424"/>
      <c r="HF142" s="424"/>
      <c r="HG142" s="424"/>
      <c r="HH142" s="424"/>
      <c r="HI142" s="424"/>
      <c r="HJ142" s="424"/>
      <c r="HK142" s="424"/>
      <c r="HL142" s="424"/>
      <c r="HM142" s="424"/>
      <c r="HN142" s="424"/>
      <c r="HO142" s="424"/>
      <c r="HP142" s="424"/>
      <c r="HQ142" s="424"/>
      <c r="HR142" s="424"/>
      <c r="HS142" s="424"/>
      <c r="HT142" s="424"/>
      <c r="HU142" s="424"/>
      <c r="HV142" s="424"/>
      <c r="HW142" s="424"/>
      <c r="HX142" s="424"/>
      <c r="HY142" s="424"/>
      <c r="HZ142" s="424"/>
      <c r="IA142" s="424"/>
      <c r="IB142" s="424"/>
      <c r="IC142" s="424"/>
      <c r="ID142" s="424"/>
      <c r="IE142" s="424"/>
      <c r="IF142" s="424"/>
      <c r="IG142" s="424"/>
      <c r="IH142" s="424"/>
      <c r="II142" s="424"/>
      <c r="IJ142" s="424"/>
      <c r="IK142" s="424"/>
      <c r="IL142" s="424"/>
      <c r="IM142" s="424"/>
      <c r="IN142" s="424"/>
      <c r="IO142" s="424"/>
    </row>
    <row r="143" spans="1:249" s="385" customFormat="1">
      <c r="A143" s="427"/>
      <c r="B143" s="427"/>
      <c r="C143" s="756"/>
      <c r="D143" s="431"/>
      <c r="E143" s="432" t="s">
        <v>1396</v>
      </c>
      <c r="F143" s="432">
        <v>1</v>
      </c>
      <c r="G143" s="421"/>
      <c r="H143" s="422">
        <f>F143*G143</f>
        <v>0</v>
      </c>
      <c r="I143" s="423"/>
      <c r="J143" s="423"/>
      <c r="K143" s="423"/>
      <c r="L143" s="423"/>
      <c r="M143" s="423"/>
      <c r="N143" s="423"/>
      <c r="O143" s="424"/>
      <c r="P143" s="424"/>
      <c r="Q143" s="424"/>
      <c r="R143" s="424"/>
      <c r="S143" s="424"/>
      <c r="T143" s="424"/>
      <c r="U143" s="424"/>
      <c r="V143" s="424"/>
      <c r="W143" s="424"/>
      <c r="X143" s="424"/>
      <c r="Y143" s="424"/>
      <c r="Z143" s="424"/>
      <c r="AA143" s="424"/>
      <c r="AB143" s="424"/>
      <c r="AC143" s="424"/>
      <c r="AD143" s="424"/>
      <c r="AE143" s="424"/>
      <c r="AF143" s="424"/>
      <c r="AG143" s="424"/>
      <c r="AH143" s="424"/>
      <c r="AI143" s="424"/>
      <c r="AJ143" s="424"/>
      <c r="AK143" s="424"/>
      <c r="AL143" s="424"/>
      <c r="AM143" s="424"/>
      <c r="AN143" s="424"/>
      <c r="AO143" s="424"/>
      <c r="AP143" s="424"/>
      <c r="AQ143" s="424"/>
      <c r="AR143" s="424"/>
      <c r="AS143" s="424"/>
      <c r="AT143" s="424"/>
      <c r="AU143" s="424"/>
      <c r="AV143" s="424"/>
      <c r="AW143" s="424"/>
      <c r="AX143" s="424"/>
      <c r="AY143" s="424"/>
      <c r="AZ143" s="424"/>
      <c r="BA143" s="424"/>
      <c r="BB143" s="424"/>
      <c r="BC143" s="424"/>
      <c r="BD143" s="424"/>
      <c r="BE143" s="424"/>
      <c r="BF143" s="424"/>
      <c r="BG143" s="424"/>
      <c r="BH143" s="424"/>
      <c r="BI143" s="424"/>
      <c r="BJ143" s="424"/>
      <c r="BK143" s="424"/>
      <c r="BL143" s="424"/>
      <c r="BM143" s="424"/>
      <c r="BN143" s="424"/>
      <c r="BO143" s="424"/>
      <c r="BP143" s="424"/>
      <c r="BQ143" s="424"/>
      <c r="BR143" s="424"/>
      <c r="BS143" s="424"/>
      <c r="BT143" s="424"/>
      <c r="BU143" s="424"/>
      <c r="BV143" s="424"/>
      <c r="BW143" s="424"/>
      <c r="BX143" s="424"/>
      <c r="BY143" s="424"/>
      <c r="BZ143" s="424"/>
      <c r="CA143" s="424"/>
      <c r="CB143" s="424"/>
      <c r="CC143" s="424"/>
      <c r="CD143" s="424"/>
      <c r="CE143" s="424"/>
      <c r="CF143" s="424"/>
      <c r="CG143" s="424"/>
      <c r="CH143" s="424"/>
      <c r="CI143" s="424"/>
      <c r="CJ143" s="424"/>
      <c r="CK143" s="424"/>
      <c r="CL143" s="424"/>
      <c r="CM143" s="424"/>
      <c r="CN143" s="424"/>
      <c r="CO143" s="424"/>
      <c r="CP143" s="424"/>
      <c r="CQ143" s="424"/>
      <c r="CR143" s="424"/>
      <c r="CS143" s="424"/>
      <c r="CT143" s="424"/>
      <c r="CU143" s="424"/>
      <c r="CV143" s="424"/>
      <c r="CW143" s="424"/>
      <c r="CX143" s="424"/>
      <c r="CY143" s="424"/>
      <c r="CZ143" s="424"/>
      <c r="DA143" s="424"/>
      <c r="DB143" s="424"/>
      <c r="DC143" s="424"/>
      <c r="DD143" s="424"/>
      <c r="DE143" s="424"/>
      <c r="DF143" s="424"/>
      <c r="DG143" s="424"/>
      <c r="DH143" s="424"/>
      <c r="DI143" s="424"/>
      <c r="DJ143" s="424"/>
      <c r="DK143" s="424"/>
      <c r="DL143" s="424"/>
      <c r="DM143" s="424"/>
      <c r="DN143" s="424"/>
      <c r="DO143" s="424"/>
      <c r="DP143" s="424"/>
      <c r="DQ143" s="424"/>
      <c r="DR143" s="424"/>
      <c r="DS143" s="424"/>
      <c r="DT143" s="424"/>
      <c r="DU143" s="424"/>
      <c r="DV143" s="424"/>
      <c r="DW143" s="424"/>
      <c r="DX143" s="424"/>
      <c r="DY143" s="424"/>
      <c r="DZ143" s="424"/>
      <c r="EA143" s="424"/>
      <c r="EB143" s="424"/>
      <c r="EC143" s="424"/>
      <c r="ED143" s="424"/>
      <c r="EE143" s="424"/>
      <c r="EF143" s="424"/>
      <c r="EG143" s="424"/>
      <c r="EH143" s="424"/>
      <c r="EI143" s="424"/>
      <c r="EJ143" s="424"/>
      <c r="EK143" s="424"/>
      <c r="EL143" s="424"/>
      <c r="EM143" s="424"/>
      <c r="EN143" s="424"/>
      <c r="EO143" s="424"/>
      <c r="EP143" s="424"/>
      <c r="EQ143" s="424"/>
      <c r="ER143" s="424"/>
      <c r="ES143" s="424"/>
      <c r="ET143" s="424"/>
      <c r="EU143" s="424"/>
      <c r="EV143" s="424"/>
      <c r="EW143" s="424"/>
      <c r="EX143" s="424"/>
      <c r="EY143" s="424"/>
      <c r="EZ143" s="424"/>
      <c r="FA143" s="424"/>
      <c r="FB143" s="424"/>
      <c r="FC143" s="424"/>
      <c r="FD143" s="424"/>
      <c r="FE143" s="424"/>
      <c r="FF143" s="424"/>
      <c r="FG143" s="424"/>
      <c r="FH143" s="424"/>
      <c r="FI143" s="424"/>
      <c r="FJ143" s="424"/>
      <c r="FK143" s="424"/>
      <c r="FL143" s="424"/>
      <c r="FM143" s="424"/>
      <c r="FN143" s="424"/>
      <c r="FO143" s="424"/>
      <c r="FP143" s="424"/>
      <c r="FQ143" s="424"/>
      <c r="FR143" s="424"/>
      <c r="FS143" s="424"/>
      <c r="FT143" s="424"/>
      <c r="FU143" s="424"/>
      <c r="FV143" s="424"/>
      <c r="FW143" s="424"/>
      <c r="FX143" s="424"/>
      <c r="FY143" s="424"/>
      <c r="FZ143" s="424"/>
      <c r="GA143" s="424"/>
      <c r="GB143" s="424"/>
      <c r="GC143" s="424"/>
      <c r="GD143" s="424"/>
      <c r="GE143" s="424"/>
      <c r="GF143" s="424"/>
      <c r="GG143" s="424"/>
      <c r="GH143" s="424"/>
      <c r="GI143" s="424"/>
      <c r="GJ143" s="424"/>
      <c r="GK143" s="424"/>
      <c r="GL143" s="424"/>
      <c r="GM143" s="424"/>
      <c r="GN143" s="424"/>
      <c r="GO143" s="424"/>
      <c r="GP143" s="424"/>
      <c r="GQ143" s="424"/>
      <c r="GR143" s="424"/>
      <c r="GS143" s="424"/>
      <c r="GT143" s="424"/>
      <c r="GU143" s="424"/>
      <c r="GV143" s="424"/>
      <c r="GW143" s="424"/>
      <c r="GX143" s="424"/>
      <c r="GY143" s="424"/>
      <c r="GZ143" s="424"/>
      <c r="HA143" s="424"/>
      <c r="HB143" s="424"/>
      <c r="HC143" s="424"/>
      <c r="HD143" s="424"/>
      <c r="HE143" s="424"/>
      <c r="HF143" s="424"/>
      <c r="HG143" s="424"/>
      <c r="HH143" s="424"/>
      <c r="HI143" s="424"/>
      <c r="HJ143" s="424"/>
      <c r="HK143" s="424"/>
      <c r="HL143" s="424"/>
      <c r="HM143" s="424"/>
      <c r="HN143" s="424"/>
      <c r="HO143" s="424"/>
      <c r="HP143" s="424"/>
      <c r="HQ143" s="424"/>
      <c r="HR143" s="424"/>
      <c r="HS143" s="424"/>
      <c r="HT143" s="424"/>
      <c r="HU143" s="424"/>
      <c r="HV143" s="424"/>
      <c r="HW143" s="424"/>
      <c r="HX143" s="424"/>
      <c r="HY143" s="424"/>
      <c r="HZ143" s="424"/>
      <c r="IA143" s="424"/>
      <c r="IB143" s="424"/>
      <c r="IC143" s="424"/>
      <c r="ID143" s="424"/>
      <c r="IE143" s="424"/>
      <c r="IF143" s="424"/>
      <c r="IG143" s="424"/>
      <c r="IH143" s="424"/>
      <c r="II143" s="424"/>
      <c r="IJ143" s="424"/>
      <c r="IK143" s="424"/>
      <c r="IL143" s="424"/>
      <c r="IM143" s="424"/>
      <c r="IN143" s="424"/>
      <c r="IO143" s="424"/>
    </row>
    <row r="144" spans="1:249" s="385" customFormat="1">
      <c r="A144" s="427"/>
      <c r="B144" s="427"/>
      <c r="C144" s="756"/>
      <c r="D144" s="431"/>
      <c r="E144" s="432"/>
      <c r="F144" s="432"/>
      <c r="G144" s="421"/>
      <c r="H144" s="422"/>
      <c r="I144" s="423"/>
      <c r="J144" s="423"/>
      <c r="K144" s="423"/>
      <c r="L144" s="423"/>
      <c r="M144" s="423"/>
      <c r="N144" s="423"/>
      <c r="O144" s="424"/>
      <c r="P144" s="424"/>
      <c r="Q144" s="424"/>
      <c r="R144" s="424"/>
      <c r="S144" s="424"/>
      <c r="T144" s="424"/>
      <c r="U144" s="424"/>
      <c r="V144" s="424"/>
      <c r="W144" s="424"/>
      <c r="X144" s="424"/>
      <c r="Y144" s="424"/>
      <c r="Z144" s="424"/>
      <c r="AA144" s="424"/>
      <c r="AB144" s="424"/>
      <c r="AC144" s="424"/>
      <c r="AD144" s="424"/>
      <c r="AE144" s="424"/>
      <c r="AF144" s="424"/>
      <c r="AG144" s="424"/>
      <c r="AH144" s="424"/>
      <c r="AI144" s="424"/>
      <c r="AJ144" s="424"/>
      <c r="AK144" s="424"/>
      <c r="AL144" s="424"/>
      <c r="AM144" s="424"/>
      <c r="AN144" s="424"/>
      <c r="AO144" s="424"/>
      <c r="AP144" s="424"/>
      <c r="AQ144" s="424"/>
      <c r="AR144" s="424"/>
      <c r="AS144" s="424"/>
      <c r="AT144" s="424"/>
      <c r="AU144" s="424"/>
      <c r="AV144" s="424"/>
      <c r="AW144" s="424"/>
      <c r="AX144" s="424"/>
      <c r="AY144" s="424"/>
      <c r="AZ144" s="424"/>
      <c r="BA144" s="424"/>
      <c r="BB144" s="424"/>
      <c r="BC144" s="424"/>
      <c r="BD144" s="424"/>
      <c r="BE144" s="424"/>
      <c r="BF144" s="424"/>
      <c r="BG144" s="424"/>
      <c r="BH144" s="424"/>
      <c r="BI144" s="424"/>
      <c r="BJ144" s="424"/>
      <c r="BK144" s="424"/>
      <c r="BL144" s="424"/>
      <c r="BM144" s="424"/>
      <c r="BN144" s="424"/>
      <c r="BO144" s="424"/>
      <c r="BP144" s="424"/>
      <c r="BQ144" s="424"/>
      <c r="BR144" s="424"/>
      <c r="BS144" s="424"/>
      <c r="BT144" s="424"/>
      <c r="BU144" s="424"/>
      <c r="BV144" s="424"/>
      <c r="BW144" s="424"/>
      <c r="BX144" s="424"/>
      <c r="BY144" s="424"/>
      <c r="BZ144" s="424"/>
      <c r="CA144" s="424"/>
      <c r="CB144" s="424"/>
      <c r="CC144" s="424"/>
      <c r="CD144" s="424"/>
      <c r="CE144" s="424"/>
      <c r="CF144" s="424"/>
      <c r="CG144" s="424"/>
      <c r="CH144" s="424"/>
      <c r="CI144" s="424"/>
      <c r="CJ144" s="424"/>
      <c r="CK144" s="424"/>
      <c r="CL144" s="424"/>
      <c r="CM144" s="424"/>
      <c r="CN144" s="424"/>
      <c r="CO144" s="424"/>
      <c r="CP144" s="424"/>
      <c r="CQ144" s="424"/>
      <c r="CR144" s="424"/>
      <c r="CS144" s="424"/>
      <c r="CT144" s="424"/>
      <c r="CU144" s="424"/>
      <c r="CV144" s="424"/>
      <c r="CW144" s="424"/>
      <c r="CX144" s="424"/>
      <c r="CY144" s="424"/>
      <c r="CZ144" s="424"/>
      <c r="DA144" s="424"/>
      <c r="DB144" s="424"/>
      <c r="DC144" s="424"/>
      <c r="DD144" s="424"/>
      <c r="DE144" s="424"/>
      <c r="DF144" s="424"/>
      <c r="DG144" s="424"/>
      <c r="DH144" s="424"/>
      <c r="DI144" s="424"/>
      <c r="DJ144" s="424"/>
      <c r="DK144" s="424"/>
      <c r="DL144" s="424"/>
      <c r="DM144" s="424"/>
      <c r="DN144" s="424"/>
      <c r="DO144" s="424"/>
      <c r="DP144" s="424"/>
      <c r="DQ144" s="424"/>
      <c r="DR144" s="424"/>
      <c r="DS144" s="424"/>
      <c r="DT144" s="424"/>
      <c r="DU144" s="424"/>
      <c r="DV144" s="424"/>
      <c r="DW144" s="424"/>
      <c r="DX144" s="424"/>
      <c r="DY144" s="424"/>
      <c r="DZ144" s="424"/>
      <c r="EA144" s="424"/>
      <c r="EB144" s="424"/>
      <c r="EC144" s="424"/>
      <c r="ED144" s="424"/>
      <c r="EE144" s="424"/>
      <c r="EF144" s="424"/>
      <c r="EG144" s="424"/>
      <c r="EH144" s="424"/>
      <c r="EI144" s="424"/>
      <c r="EJ144" s="424"/>
      <c r="EK144" s="424"/>
      <c r="EL144" s="424"/>
      <c r="EM144" s="424"/>
      <c r="EN144" s="424"/>
      <c r="EO144" s="424"/>
      <c r="EP144" s="424"/>
      <c r="EQ144" s="424"/>
      <c r="ER144" s="424"/>
      <c r="ES144" s="424"/>
      <c r="ET144" s="424"/>
      <c r="EU144" s="424"/>
      <c r="EV144" s="424"/>
      <c r="EW144" s="424"/>
      <c r="EX144" s="424"/>
      <c r="EY144" s="424"/>
      <c r="EZ144" s="424"/>
      <c r="FA144" s="424"/>
      <c r="FB144" s="424"/>
      <c r="FC144" s="424"/>
      <c r="FD144" s="424"/>
      <c r="FE144" s="424"/>
      <c r="FF144" s="424"/>
      <c r="FG144" s="424"/>
      <c r="FH144" s="424"/>
      <c r="FI144" s="424"/>
      <c r="FJ144" s="424"/>
      <c r="FK144" s="424"/>
      <c r="FL144" s="424"/>
      <c r="FM144" s="424"/>
      <c r="FN144" s="424"/>
      <c r="FO144" s="424"/>
      <c r="FP144" s="424"/>
      <c r="FQ144" s="424"/>
      <c r="FR144" s="424"/>
      <c r="FS144" s="424"/>
      <c r="FT144" s="424"/>
      <c r="FU144" s="424"/>
      <c r="FV144" s="424"/>
      <c r="FW144" s="424"/>
      <c r="FX144" s="424"/>
      <c r="FY144" s="424"/>
      <c r="FZ144" s="424"/>
      <c r="GA144" s="424"/>
      <c r="GB144" s="424"/>
      <c r="GC144" s="424"/>
      <c r="GD144" s="424"/>
      <c r="GE144" s="424"/>
      <c r="GF144" s="424"/>
      <c r="GG144" s="424"/>
      <c r="GH144" s="424"/>
      <c r="GI144" s="424"/>
      <c r="GJ144" s="424"/>
      <c r="GK144" s="424"/>
      <c r="GL144" s="424"/>
      <c r="GM144" s="424"/>
      <c r="GN144" s="424"/>
      <c r="GO144" s="424"/>
      <c r="GP144" s="424"/>
      <c r="GQ144" s="424"/>
      <c r="GR144" s="424"/>
      <c r="GS144" s="424"/>
      <c r="GT144" s="424"/>
      <c r="GU144" s="424"/>
      <c r="GV144" s="424"/>
      <c r="GW144" s="424"/>
      <c r="GX144" s="424"/>
      <c r="GY144" s="424"/>
      <c r="GZ144" s="424"/>
      <c r="HA144" s="424"/>
      <c r="HB144" s="424"/>
      <c r="HC144" s="424"/>
      <c r="HD144" s="424"/>
      <c r="HE144" s="424"/>
      <c r="HF144" s="424"/>
      <c r="HG144" s="424"/>
      <c r="HH144" s="424"/>
      <c r="HI144" s="424"/>
      <c r="HJ144" s="424"/>
      <c r="HK144" s="424"/>
      <c r="HL144" s="424"/>
      <c r="HM144" s="424"/>
      <c r="HN144" s="424"/>
      <c r="HO144" s="424"/>
      <c r="HP144" s="424"/>
      <c r="HQ144" s="424"/>
      <c r="HR144" s="424"/>
      <c r="HS144" s="424"/>
      <c r="HT144" s="424"/>
      <c r="HU144" s="424"/>
      <c r="HV144" s="424"/>
      <c r="HW144" s="424"/>
      <c r="HX144" s="424"/>
      <c r="HY144" s="424"/>
      <c r="HZ144" s="424"/>
      <c r="IA144" s="424"/>
      <c r="IB144" s="424"/>
      <c r="IC144" s="424"/>
      <c r="ID144" s="424"/>
      <c r="IE144" s="424"/>
      <c r="IF144" s="424"/>
      <c r="IG144" s="424"/>
      <c r="IH144" s="424"/>
      <c r="II144" s="424"/>
      <c r="IJ144" s="424"/>
      <c r="IK144" s="424"/>
      <c r="IL144" s="424"/>
      <c r="IM144" s="424"/>
      <c r="IN144" s="424"/>
      <c r="IO144" s="424"/>
    </row>
    <row r="145" spans="1:249" s="385" customFormat="1" ht="23">
      <c r="A145" s="427" t="s">
        <v>1381</v>
      </c>
      <c r="B145" s="427" t="s">
        <v>1443</v>
      </c>
      <c r="C145" s="756" t="s">
        <v>755</v>
      </c>
      <c r="D145" s="383" t="s">
        <v>1446</v>
      </c>
      <c r="E145" s="432"/>
      <c r="F145" s="432"/>
      <c r="G145" s="421"/>
      <c r="H145" s="422"/>
      <c r="I145" s="423"/>
      <c r="J145" s="423"/>
      <c r="K145" s="423"/>
      <c r="L145" s="423"/>
      <c r="M145" s="423"/>
      <c r="N145" s="423"/>
      <c r="O145" s="424"/>
      <c r="P145" s="424"/>
      <c r="Q145" s="424"/>
      <c r="R145" s="424"/>
      <c r="S145" s="424"/>
      <c r="T145" s="424"/>
      <c r="U145" s="424"/>
      <c r="V145" s="424"/>
      <c r="W145" s="424"/>
      <c r="X145" s="424"/>
      <c r="Y145" s="424"/>
      <c r="Z145" s="424"/>
      <c r="AA145" s="424"/>
      <c r="AB145" s="424"/>
      <c r="AC145" s="424"/>
      <c r="AD145" s="424"/>
      <c r="AE145" s="424"/>
      <c r="AF145" s="424"/>
      <c r="AG145" s="424"/>
      <c r="AH145" s="424"/>
      <c r="AI145" s="424"/>
      <c r="AJ145" s="424"/>
      <c r="AK145" s="424"/>
      <c r="AL145" s="424"/>
      <c r="AM145" s="424"/>
      <c r="AN145" s="424"/>
      <c r="AO145" s="424"/>
      <c r="AP145" s="424"/>
      <c r="AQ145" s="424"/>
      <c r="AR145" s="424"/>
      <c r="AS145" s="424"/>
      <c r="AT145" s="424"/>
      <c r="AU145" s="424"/>
      <c r="AV145" s="424"/>
      <c r="AW145" s="424"/>
      <c r="AX145" s="424"/>
      <c r="AY145" s="424"/>
      <c r="AZ145" s="424"/>
      <c r="BA145" s="424"/>
      <c r="BB145" s="424"/>
      <c r="BC145" s="424"/>
      <c r="BD145" s="424"/>
      <c r="BE145" s="424"/>
      <c r="BF145" s="424"/>
      <c r="BG145" s="424"/>
      <c r="BH145" s="424"/>
      <c r="BI145" s="424"/>
      <c r="BJ145" s="424"/>
      <c r="BK145" s="424"/>
      <c r="BL145" s="424"/>
      <c r="BM145" s="424"/>
      <c r="BN145" s="424"/>
      <c r="BO145" s="424"/>
      <c r="BP145" s="424"/>
      <c r="BQ145" s="424"/>
      <c r="BR145" s="424"/>
      <c r="BS145" s="424"/>
      <c r="BT145" s="424"/>
      <c r="BU145" s="424"/>
      <c r="BV145" s="424"/>
      <c r="BW145" s="424"/>
      <c r="BX145" s="424"/>
      <c r="BY145" s="424"/>
      <c r="BZ145" s="424"/>
      <c r="CA145" s="424"/>
      <c r="CB145" s="424"/>
      <c r="CC145" s="424"/>
      <c r="CD145" s="424"/>
      <c r="CE145" s="424"/>
      <c r="CF145" s="424"/>
      <c r="CG145" s="424"/>
      <c r="CH145" s="424"/>
      <c r="CI145" s="424"/>
      <c r="CJ145" s="424"/>
      <c r="CK145" s="424"/>
      <c r="CL145" s="424"/>
      <c r="CM145" s="424"/>
      <c r="CN145" s="424"/>
      <c r="CO145" s="424"/>
      <c r="CP145" s="424"/>
      <c r="CQ145" s="424"/>
      <c r="CR145" s="424"/>
      <c r="CS145" s="424"/>
      <c r="CT145" s="424"/>
      <c r="CU145" s="424"/>
      <c r="CV145" s="424"/>
      <c r="CW145" s="424"/>
      <c r="CX145" s="424"/>
      <c r="CY145" s="424"/>
      <c r="CZ145" s="424"/>
      <c r="DA145" s="424"/>
      <c r="DB145" s="424"/>
      <c r="DC145" s="424"/>
      <c r="DD145" s="424"/>
      <c r="DE145" s="424"/>
      <c r="DF145" s="424"/>
      <c r="DG145" s="424"/>
      <c r="DH145" s="424"/>
      <c r="DI145" s="424"/>
      <c r="DJ145" s="424"/>
      <c r="DK145" s="424"/>
      <c r="DL145" s="424"/>
      <c r="DM145" s="424"/>
      <c r="DN145" s="424"/>
      <c r="DO145" s="424"/>
      <c r="DP145" s="424"/>
      <c r="DQ145" s="424"/>
      <c r="DR145" s="424"/>
      <c r="DS145" s="424"/>
      <c r="DT145" s="424"/>
      <c r="DU145" s="424"/>
      <c r="DV145" s="424"/>
      <c r="DW145" s="424"/>
      <c r="DX145" s="424"/>
      <c r="DY145" s="424"/>
      <c r="DZ145" s="424"/>
      <c r="EA145" s="424"/>
      <c r="EB145" s="424"/>
      <c r="EC145" s="424"/>
      <c r="ED145" s="424"/>
      <c r="EE145" s="424"/>
      <c r="EF145" s="424"/>
      <c r="EG145" s="424"/>
      <c r="EH145" s="424"/>
      <c r="EI145" s="424"/>
      <c r="EJ145" s="424"/>
      <c r="EK145" s="424"/>
      <c r="EL145" s="424"/>
      <c r="EM145" s="424"/>
      <c r="EN145" s="424"/>
      <c r="EO145" s="424"/>
      <c r="EP145" s="424"/>
      <c r="EQ145" s="424"/>
      <c r="ER145" s="424"/>
      <c r="ES145" s="424"/>
      <c r="ET145" s="424"/>
      <c r="EU145" s="424"/>
      <c r="EV145" s="424"/>
      <c r="EW145" s="424"/>
      <c r="EX145" s="424"/>
      <c r="EY145" s="424"/>
      <c r="EZ145" s="424"/>
      <c r="FA145" s="424"/>
      <c r="FB145" s="424"/>
      <c r="FC145" s="424"/>
      <c r="FD145" s="424"/>
      <c r="FE145" s="424"/>
      <c r="FF145" s="424"/>
      <c r="FG145" s="424"/>
      <c r="FH145" s="424"/>
      <c r="FI145" s="424"/>
      <c r="FJ145" s="424"/>
      <c r="FK145" s="424"/>
      <c r="FL145" s="424"/>
      <c r="FM145" s="424"/>
      <c r="FN145" s="424"/>
      <c r="FO145" s="424"/>
      <c r="FP145" s="424"/>
      <c r="FQ145" s="424"/>
      <c r="FR145" s="424"/>
      <c r="FS145" s="424"/>
      <c r="FT145" s="424"/>
      <c r="FU145" s="424"/>
      <c r="FV145" s="424"/>
      <c r="FW145" s="424"/>
      <c r="FX145" s="424"/>
      <c r="FY145" s="424"/>
      <c r="FZ145" s="424"/>
      <c r="GA145" s="424"/>
      <c r="GB145" s="424"/>
      <c r="GC145" s="424"/>
      <c r="GD145" s="424"/>
      <c r="GE145" s="424"/>
      <c r="GF145" s="424"/>
      <c r="GG145" s="424"/>
      <c r="GH145" s="424"/>
      <c r="GI145" s="424"/>
      <c r="GJ145" s="424"/>
      <c r="GK145" s="424"/>
      <c r="GL145" s="424"/>
      <c r="GM145" s="424"/>
      <c r="GN145" s="424"/>
      <c r="GO145" s="424"/>
      <c r="GP145" s="424"/>
      <c r="GQ145" s="424"/>
      <c r="GR145" s="424"/>
      <c r="GS145" s="424"/>
      <c r="GT145" s="424"/>
      <c r="GU145" s="424"/>
      <c r="GV145" s="424"/>
      <c r="GW145" s="424"/>
      <c r="GX145" s="424"/>
      <c r="GY145" s="424"/>
      <c r="GZ145" s="424"/>
      <c r="HA145" s="424"/>
      <c r="HB145" s="424"/>
      <c r="HC145" s="424"/>
      <c r="HD145" s="424"/>
      <c r="HE145" s="424"/>
      <c r="HF145" s="424"/>
      <c r="HG145" s="424"/>
      <c r="HH145" s="424"/>
      <c r="HI145" s="424"/>
      <c r="HJ145" s="424"/>
      <c r="HK145" s="424"/>
      <c r="HL145" s="424"/>
      <c r="HM145" s="424"/>
      <c r="HN145" s="424"/>
      <c r="HO145" s="424"/>
      <c r="HP145" s="424"/>
      <c r="HQ145" s="424"/>
      <c r="HR145" s="424"/>
      <c r="HS145" s="424"/>
      <c r="HT145" s="424"/>
      <c r="HU145" s="424"/>
      <c r="HV145" s="424"/>
      <c r="HW145" s="424"/>
      <c r="HX145" s="424"/>
      <c r="HY145" s="424"/>
      <c r="HZ145" s="424"/>
      <c r="IA145" s="424"/>
      <c r="IB145" s="424"/>
      <c r="IC145" s="424"/>
      <c r="ID145" s="424"/>
      <c r="IE145" s="424"/>
      <c r="IF145" s="424"/>
      <c r="IG145" s="424"/>
      <c r="IH145" s="424"/>
      <c r="II145" s="424"/>
      <c r="IJ145" s="424"/>
      <c r="IK145" s="424"/>
      <c r="IL145" s="424"/>
      <c r="IM145" s="424"/>
      <c r="IN145" s="424"/>
      <c r="IO145" s="424"/>
    </row>
    <row r="146" spans="1:249" s="385" customFormat="1">
      <c r="A146" s="427"/>
      <c r="B146" s="427"/>
      <c r="C146" s="756"/>
      <c r="D146" s="431"/>
      <c r="E146" s="432" t="s">
        <v>1396</v>
      </c>
      <c r="F146" s="432">
        <v>1</v>
      </c>
      <c r="G146" s="421"/>
      <c r="H146" s="422">
        <f>F146*G146</f>
        <v>0</v>
      </c>
      <c r="I146" s="423"/>
      <c r="J146" s="423"/>
      <c r="K146" s="423"/>
      <c r="L146" s="423"/>
      <c r="M146" s="423"/>
      <c r="N146" s="423"/>
      <c r="O146" s="424"/>
      <c r="P146" s="424"/>
      <c r="Q146" s="424"/>
      <c r="R146" s="424"/>
      <c r="S146" s="424"/>
      <c r="T146" s="424"/>
      <c r="U146" s="424"/>
      <c r="V146" s="424"/>
      <c r="W146" s="424"/>
      <c r="X146" s="424"/>
      <c r="Y146" s="424"/>
      <c r="Z146" s="424"/>
      <c r="AA146" s="424"/>
      <c r="AB146" s="424"/>
      <c r="AC146" s="424"/>
      <c r="AD146" s="424"/>
      <c r="AE146" s="424"/>
      <c r="AF146" s="424"/>
      <c r="AG146" s="424"/>
      <c r="AH146" s="424"/>
      <c r="AI146" s="424"/>
      <c r="AJ146" s="424"/>
      <c r="AK146" s="424"/>
      <c r="AL146" s="424"/>
      <c r="AM146" s="424"/>
      <c r="AN146" s="424"/>
      <c r="AO146" s="424"/>
      <c r="AP146" s="424"/>
      <c r="AQ146" s="424"/>
      <c r="AR146" s="424"/>
      <c r="AS146" s="424"/>
      <c r="AT146" s="424"/>
      <c r="AU146" s="424"/>
      <c r="AV146" s="424"/>
      <c r="AW146" s="424"/>
      <c r="AX146" s="424"/>
      <c r="AY146" s="424"/>
      <c r="AZ146" s="424"/>
      <c r="BA146" s="424"/>
      <c r="BB146" s="424"/>
      <c r="BC146" s="424"/>
      <c r="BD146" s="424"/>
      <c r="BE146" s="424"/>
      <c r="BF146" s="424"/>
      <c r="BG146" s="424"/>
      <c r="BH146" s="424"/>
      <c r="BI146" s="424"/>
      <c r="BJ146" s="424"/>
      <c r="BK146" s="424"/>
      <c r="BL146" s="424"/>
      <c r="BM146" s="424"/>
      <c r="BN146" s="424"/>
      <c r="BO146" s="424"/>
      <c r="BP146" s="424"/>
      <c r="BQ146" s="424"/>
      <c r="BR146" s="424"/>
      <c r="BS146" s="424"/>
      <c r="BT146" s="424"/>
      <c r="BU146" s="424"/>
      <c r="BV146" s="424"/>
      <c r="BW146" s="424"/>
      <c r="BX146" s="424"/>
      <c r="BY146" s="424"/>
      <c r="BZ146" s="424"/>
      <c r="CA146" s="424"/>
      <c r="CB146" s="424"/>
      <c r="CC146" s="424"/>
      <c r="CD146" s="424"/>
      <c r="CE146" s="424"/>
      <c r="CF146" s="424"/>
      <c r="CG146" s="424"/>
      <c r="CH146" s="424"/>
      <c r="CI146" s="424"/>
      <c r="CJ146" s="424"/>
      <c r="CK146" s="424"/>
      <c r="CL146" s="424"/>
      <c r="CM146" s="424"/>
      <c r="CN146" s="424"/>
      <c r="CO146" s="424"/>
      <c r="CP146" s="424"/>
      <c r="CQ146" s="424"/>
      <c r="CR146" s="424"/>
      <c r="CS146" s="424"/>
      <c r="CT146" s="424"/>
      <c r="CU146" s="424"/>
      <c r="CV146" s="424"/>
      <c r="CW146" s="424"/>
      <c r="CX146" s="424"/>
      <c r="CY146" s="424"/>
      <c r="CZ146" s="424"/>
      <c r="DA146" s="424"/>
      <c r="DB146" s="424"/>
      <c r="DC146" s="424"/>
      <c r="DD146" s="424"/>
      <c r="DE146" s="424"/>
      <c r="DF146" s="424"/>
      <c r="DG146" s="424"/>
      <c r="DH146" s="424"/>
      <c r="DI146" s="424"/>
      <c r="DJ146" s="424"/>
      <c r="DK146" s="424"/>
      <c r="DL146" s="424"/>
      <c r="DM146" s="424"/>
      <c r="DN146" s="424"/>
      <c r="DO146" s="424"/>
      <c r="DP146" s="424"/>
      <c r="DQ146" s="424"/>
      <c r="DR146" s="424"/>
      <c r="DS146" s="424"/>
      <c r="DT146" s="424"/>
      <c r="DU146" s="424"/>
      <c r="DV146" s="424"/>
      <c r="DW146" s="424"/>
      <c r="DX146" s="424"/>
      <c r="DY146" s="424"/>
      <c r="DZ146" s="424"/>
      <c r="EA146" s="424"/>
      <c r="EB146" s="424"/>
      <c r="EC146" s="424"/>
      <c r="ED146" s="424"/>
      <c r="EE146" s="424"/>
      <c r="EF146" s="424"/>
      <c r="EG146" s="424"/>
      <c r="EH146" s="424"/>
      <c r="EI146" s="424"/>
      <c r="EJ146" s="424"/>
      <c r="EK146" s="424"/>
      <c r="EL146" s="424"/>
      <c r="EM146" s="424"/>
      <c r="EN146" s="424"/>
      <c r="EO146" s="424"/>
      <c r="EP146" s="424"/>
      <c r="EQ146" s="424"/>
      <c r="ER146" s="424"/>
      <c r="ES146" s="424"/>
      <c r="ET146" s="424"/>
      <c r="EU146" s="424"/>
      <c r="EV146" s="424"/>
      <c r="EW146" s="424"/>
      <c r="EX146" s="424"/>
      <c r="EY146" s="424"/>
      <c r="EZ146" s="424"/>
      <c r="FA146" s="424"/>
      <c r="FB146" s="424"/>
      <c r="FC146" s="424"/>
      <c r="FD146" s="424"/>
      <c r="FE146" s="424"/>
      <c r="FF146" s="424"/>
      <c r="FG146" s="424"/>
      <c r="FH146" s="424"/>
      <c r="FI146" s="424"/>
      <c r="FJ146" s="424"/>
      <c r="FK146" s="424"/>
      <c r="FL146" s="424"/>
      <c r="FM146" s="424"/>
      <c r="FN146" s="424"/>
      <c r="FO146" s="424"/>
      <c r="FP146" s="424"/>
      <c r="FQ146" s="424"/>
      <c r="FR146" s="424"/>
      <c r="FS146" s="424"/>
      <c r="FT146" s="424"/>
      <c r="FU146" s="424"/>
      <c r="FV146" s="424"/>
      <c r="FW146" s="424"/>
      <c r="FX146" s="424"/>
      <c r="FY146" s="424"/>
      <c r="FZ146" s="424"/>
      <c r="GA146" s="424"/>
      <c r="GB146" s="424"/>
      <c r="GC146" s="424"/>
      <c r="GD146" s="424"/>
      <c r="GE146" s="424"/>
      <c r="GF146" s="424"/>
      <c r="GG146" s="424"/>
      <c r="GH146" s="424"/>
      <c r="GI146" s="424"/>
      <c r="GJ146" s="424"/>
      <c r="GK146" s="424"/>
      <c r="GL146" s="424"/>
      <c r="GM146" s="424"/>
      <c r="GN146" s="424"/>
      <c r="GO146" s="424"/>
      <c r="GP146" s="424"/>
      <c r="GQ146" s="424"/>
      <c r="GR146" s="424"/>
      <c r="GS146" s="424"/>
      <c r="GT146" s="424"/>
      <c r="GU146" s="424"/>
      <c r="GV146" s="424"/>
      <c r="GW146" s="424"/>
      <c r="GX146" s="424"/>
      <c r="GY146" s="424"/>
      <c r="GZ146" s="424"/>
      <c r="HA146" s="424"/>
      <c r="HB146" s="424"/>
      <c r="HC146" s="424"/>
      <c r="HD146" s="424"/>
      <c r="HE146" s="424"/>
      <c r="HF146" s="424"/>
      <c r="HG146" s="424"/>
      <c r="HH146" s="424"/>
      <c r="HI146" s="424"/>
      <c r="HJ146" s="424"/>
      <c r="HK146" s="424"/>
      <c r="HL146" s="424"/>
      <c r="HM146" s="424"/>
      <c r="HN146" s="424"/>
      <c r="HO146" s="424"/>
      <c r="HP146" s="424"/>
      <c r="HQ146" s="424"/>
      <c r="HR146" s="424"/>
      <c r="HS146" s="424"/>
      <c r="HT146" s="424"/>
      <c r="HU146" s="424"/>
      <c r="HV146" s="424"/>
      <c r="HW146" s="424"/>
      <c r="HX146" s="424"/>
      <c r="HY146" s="424"/>
      <c r="HZ146" s="424"/>
      <c r="IA146" s="424"/>
      <c r="IB146" s="424"/>
      <c r="IC146" s="424"/>
      <c r="ID146" s="424"/>
      <c r="IE146" s="424"/>
      <c r="IF146" s="424"/>
      <c r="IG146" s="424"/>
      <c r="IH146" s="424"/>
      <c r="II146" s="424"/>
      <c r="IJ146" s="424"/>
      <c r="IK146" s="424"/>
      <c r="IL146" s="424"/>
      <c r="IM146" s="424"/>
      <c r="IN146" s="424"/>
      <c r="IO146" s="424"/>
    </row>
    <row r="147" spans="1:249" s="385" customFormat="1">
      <c r="A147" s="427"/>
      <c r="B147" s="427"/>
      <c r="C147" s="756"/>
      <c r="D147" s="431"/>
      <c r="E147" s="432"/>
      <c r="F147" s="432"/>
      <c r="G147" s="421"/>
      <c r="H147" s="422"/>
      <c r="I147" s="423"/>
      <c r="J147" s="423"/>
      <c r="K147" s="423"/>
      <c r="L147" s="423"/>
      <c r="M147" s="423"/>
      <c r="N147" s="423"/>
      <c r="O147" s="424"/>
      <c r="P147" s="424"/>
      <c r="Q147" s="424"/>
      <c r="R147" s="424"/>
      <c r="S147" s="424"/>
      <c r="T147" s="424"/>
      <c r="U147" s="424"/>
      <c r="V147" s="424"/>
      <c r="W147" s="424"/>
      <c r="X147" s="424"/>
      <c r="Y147" s="424"/>
      <c r="Z147" s="424"/>
      <c r="AA147" s="424"/>
      <c r="AB147" s="424"/>
      <c r="AC147" s="424"/>
      <c r="AD147" s="424"/>
      <c r="AE147" s="424"/>
      <c r="AF147" s="424"/>
      <c r="AG147" s="424"/>
      <c r="AH147" s="424"/>
      <c r="AI147" s="424"/>
      <c r="AJ147" s="424"/>
      <c r="AK147" s="424"/>
      <c r="AL147" s="424"/>
      <c r="AM147" s="424"/>
      <c r="AN147" s="424"/>
      <c r="AO147" s="424"/>
      <c r="AP147" s="424"/>
      <c r="AQ147" s="424"/>
      <c r="AR147" s="424"/>
      <c r="AS147" s="424"/>
      <c r="AT147" s="424"/>
      <c r="AU147" s="424"/>
      <c r="AV147" s="424"/>
      <c r="AW147" s="424"/>
      <c r="AX147" s="424"/>
      <c r="AY147" s="424"/>
      <c r="AZ147" s="424"/>
      <c r="BA147" s="424"/>
      <c r="BB147" s="424"/>
      <c r="BC147" s="424"/>
      <c r="BD147" s="424"/>
      <c r="BE147" s="424"/>
      <c r="BF147" s="424"/>
      <c r="BG147" s="424"/>
      <c r="BH147" s="424"/>
      <c r="BI147" s="424"/>
      <c r="BJ147" s="424"/>
      <c r="BK147" s="424"/>
      <c r="BL147" s="424"/>
      <c r="BM147" s="424"/>
      <c r="BN147" s="424"/>
      <c r="BO147" s="424"/>
      <c r="BP147" s="424"/>
      <c r="BQ147" s="424"/>
      <c r="BR147" s="424"/>
      <c r="BS147" s="424"/>
      <c r="BT147" s="424"/>
      <c r="BU147" s="424"/>
      <c r="BV147" s="424"/>
      <c r="BW147" s="424"/>
      <c r="BX147" s="424"/>
      <c r="BY147" s="424"/>
      <c r="BZ147" s="424"/>
      <c r="CA147" s="424"/>
      <c r="CB147" s="424"/>
      <c r="CC147" s="424"/>
      <c r="CD147" s="424"/>
      <c r="CE147" s="424"/>
      <c r="CF147" s="424"/>
      <c r="CG147" s="424"/>
      <c r="CH147" s="424"/>
      <c r="CI147" s="424"/>
      <c r="CJ147" s="424"/>
      <c r="CK147" s="424"/>
      <c r="CL147" s="424"/>
      <c r="CM147" s="424"/>
      <c r="CN147" s="424"/>
      <c r="CO147" s="424"/>
      <c r="CP147" s="424"/>
      <c r="CQ147" s="424"/>
      <c r="CR147" s="424"/>
      <c r="CS147" s="424"/>
      <c r="CT147" s="424"/>
      <c r="CU147" s="424"/>
      <c r="CV147" s="424"/>
      <c r="CW147" s="424"/>
      <c r="CX147" s="424"/>
      <c r="CY147" s="424"/>
      <c r="CZ147" s="424"/>
      <c r="DA147" s="424"/>
      <c r="DB147" s="424"/>
      <c r="DC147" s="424"/>
      <c r="DD147" s="424"/>
      <c r="DE147" s="424"/>
      <c r="DF147" s="424"/>
      <c r="DG147" s="424"/>
      <c r="DH147" s="424"/>
      <c r="DI147" s="424"/>
      <c r="DJ147" s="424"/>
      <c r="DK147" s="424"/>
      <c r="DL147" s="424"/>
      <c r="DM147" s="424"/>
      <c r="DN147" s="424"/>
      <c r="DO147" s="424"/>
      <c r="DP147" s="424"/>
      <c r="DQ147" s="424"/>
      <c r="DR147" s="424"/>
      <c r="DS147" s="424"/>
      <c r="DT147" s="424"/>
      <c r="DU147" s="424"/>
      <c r="DV147" s="424"/>
      <c r="DW147" s="424"/>
      <c r="DX147" s="424"/>
      <c r="DY147" s="424"/>
      <c r="DZ147" s="424"/>
      <c r="EA147" s="424"/>
      <c r="EB147" s="424"/>
      <c r="EC147" s="424"/>
      <c r="ED147" s="424"/>
      <c r="EE147" s="424"/>
      <c r="EF147" s="424"/>
      <c r="EG147" s="424"/>
      <c r="EH147" s="424"/>
      <c r="EI147" s="424"/>
      <c r="EJ147" s="424"/>
      <c r="EK147" s="424"/>
      <c r="EL147" s="424"/>
      <c r="EM147" s="424"/>
      <c r="EN147" s="424"/>
      <c r="EO147" s="424"/>
      <c r="EP147" s="424"/>
      <c r="EQ147" s="424"/>
      <c r="ER147" s="424"/>
      <c r="ES147" s="424"/>
      <c r="ET147" s="424"/>
      <c r="EU147" s="424"/>
      <c r="EV147" s="424"/>
      <c r="EW147" s="424"/>
      <c r="EX147" s="424"/>
      <c r="EY147" s="424"/>
      <c r="EZ147" s="424"/>
      <c r="FA147" s="424"/>
      <c r="FB147" s="424"/>
      <c r="FC147" s="424"/>
      <c r="FD147" s="424"/>
      <c r="FE147" s="424"/>
      <c r="FF147" s="424"/>
      <c r="FG147" s="424"/>
      <c r="FH147" s="424"/>
      <c r="FI147" s="424"/>
      <c r="FJ147" s="424"/>
      <c r="FK147" s="424"/>
      <c r="FL147" s="424"/>
      <c r="FM147" s="424"/>
      <c r="FN147" s="424"/>
      <c r="FO147" s="424"/>
      <c r="FP147" s="424"/>
      <c r="FQ147" s="424"/>
      <c r="FR147" s="424"/>
      <c r="FS147" s="424"/>
      <c r="FT147" s="424"/>
      <c r="FU147" s="424"/>
      <c r="FV147" s="424"/>
      <c r="FW147" s="424"/>
      <c r="FX147" s="424"/>
      <c r="FY147" s="424"/>
      <c r="FZ147" s="424"/>
      <c r="GA147" s="424"/>
      <c r="GB147" s="424"/>
      <c r="GC147" s="424"/>
      <c r="GD147" s="424"/>
      <c r="GE147" s="424"/>
      <c r="GF147" s="424"/>
      <c r="GG147" s="424"/>
      <c r="GH147" s="424"/>
      <c r="GI147" s="424"/>
      <c r="GJ147" s="424"/>
      <c r="GK147" s="424"/>
      <c r="GL147" s="424"/>
      <c r="GM147" s="424"/>
      <c r="GN147" s="424"/>
      <c r="GO147" s="424"/>
      <c r="GP147" s="424"/>
      <c r="GQ147" s="424"/>
      <c r="GR147" s="424"/>
      <c r="GS147" s="424"/>
      <c r="GT147" s="424"/>
      <c r="GU147" s="424"/>
      <c r="GV147" s="424"/>
      <c r="GW147" s="424"/>
      <c r="GX147" s="424"/>
      <c r="GY147" s="424"/>
      <c r="GZ147" s="424"/>
      <c r="HA147" s="424"/>
      <c r="HB147" s="424"/>
      <c r="HC147" s="424"/>
      <c r="HD147" s="424"/>
      <c r="HE147" s="424"/>
      <c r="HF147" s="424"/>
      <c r="HG147" s="424"/>
      <c r="HH147" s="424"/>
      <c r="HI147" s="424"/>
      <c r="HJ147" s="424"/>
      <c r="HK147" s="424"/>
      <c r="HL147" s="424"/>
      <c r="HM147" s="424"/>
      <c r="HN147" s="424"/>
      <c r="HO147" s="424"/>
      <c r="HP147" s="424"/>
      <c r="HQ147" s="424"/>
      <c r="HR147" s="424"/>
      <c r="HS147" s="424"/>
      <c r="HT147" s="424"/>
      <c r="HU147" s="424"/>
      <c r="HV147" s="424"/>
      <c r="HW147" s="424"/>
      <c r="HX147" s="424"/>
      <c r="HY147" s="424"/>
      <c r="HZ147" s="424"/>
      <c r="IA147" s="424"/>
      <c r="IB147" s="424"/>
      <c r="IC147" s="424"/>
      <c r="ID147" s="424"/>
      <c r="IE147" s="424"/>
      <c r="IF147" s="424"/>
      <c r="IG147" s="424"/>
      <c r="IH147" s="424"/>
      <c r="II147" s="424"/>
      <c r="IJ147" s="424"/>
      <c r="IK147" s="424"/>
      <c r="IL147" s="424"/>
      <c r="IM147" s="424"/>
      <c r="IN147" s="424"/>
      <c r="IO147" s="424"/>
    </row>
    <row r="148" spans="1:249" s="385" customFormat="1" ht="34.5">
      <c r="A148" s="427" t="s">
        <v>1381</v>
      </c>
      <c r="B148" s="427" t="s">
        <v>1443</v>
      </c>
      <c r="C148" s="756" t="s">
        <v>763</v>
      </c>
      <c r="D148" s="383" t="s">
        <v>1447</v>
      </c>
      <c r="E148" s="432"/>
      <c r="F148" s="432"/>
      <c r="G148" s="421"/>
      <c r="H148" s="422"/>
      <c r="I148" s="423"/>
      <c r="J148" s="423"/>
      <c r="K148" s="423"/>
      <c r="L148" s="423"/>
      <c r="M148" s="423"/>
      <c r="N148" s="423"/>
      <c r="O148" s="424"/>
      <c r="P148" s="424"/>
      <c r="Q148" s="424"/>
      <c r="R148" s="424"/>
      <c r="S148" s="424"/>
      <c r="T148" s="424"/>
      <c r="U148" s="424"/>
      <c r="V148" s="424"/>
      <c r="W148" s="424"/>
      <c r="X148" s="424"/>
      <c r="Y148" s="424"/>
      <c r="Z148" s="424"/>
      <c r="AA148" s="424"/>
      <c r="AB148" s="424"/>
      <c r="AC148" s="424"/>
      <c r="AD148" s="424"/>
      <c r="AE148" s="424"/>
      <c r="AF148" s="424"/>
      <c r="AG148" s="424"/>
      <c r="AH148" s="424"/>
      <c r="AI148" s="424"/>
      <c r="AJ148" s="424"/>
      <c r="AK148" s="424"/>
      <c r="AL148" s="424"/>
      <c r="AM148" s="424"/>
      <c r="AN148" s="424"/>
      <c r="AO148" s="424"/>
      <c r="AP148" s="424"/>
      <c r="AQ148" s="424"/>
      <c r="AR148" s="424"/>
      <c r="AS148" s="424"/>
      <c r="AT148" s="424"/>
      <c r="AU148" s="424"/>
      <c r="AV148" s="424"/>
      <c r="AW148" s="424"/>
      <c r="AX148" s="424"/>
      <c r="AY148" s="424"/>
      <c r="AZ148" s="424"/>
      <c r="BA148" s="424"/>
      <c r="BB148" s="424"/>
      <c r="BC148" s="424"/>
      <c r="BD148" s="424"/>
      <c r="BE148" s="424"/>
      <c r="BF148" s="424"/>
      <c r="BG148" s="424"/>
      <c r="BH148" s="424"/>
      <c r="BI148" s="424"/>
      <c r="BJ148" s="424"/>
      <c r="BK148" s="424"/>
      <c r="BL148" s="424"/>
      <c r="BM148" s="424"/>
      <c r="BN148" s="424"/>
      <c r="BO148" s="424"/>
      <c r="BP148" s="424"/>
      <c r="BQ148" s="424"/>
      <c r="BR148" s="424"/>
      <c r="BS148" s="424"/>
      <c r="BT148" s="424"/>
      <c r="BU148" s="424"/>
      <c r="BV148" s="424"/>
      <c r="BW148" s="424"/>
      <c r="BX148" s="424"/>
      <c r="BY148" s="424"/>
      <c r="BZ148" s="424"/>
      <c r="CA148" s="424"/>
      <c r="CB148" s="424"/>
      <c r="CC148" s="424"/>
      <c r="CD148" s="424"/>
      <c r="CE148" s="424"/>
      <c r="CF148" s="424"/>
      <c r="CG148" s="424"/>
      <c r="CH148" s="424"/>
      <c r="CI148" s="424"/>
      <c r="CJ148" s="424"/>
      <c r="CK148" s="424"/>
      <c r="CL148" s="424"/>
      <c r="CM148" s="424"/>
      <c r="CN148" s="424"/>
      <c r="CO148" s="424"/>
      <c r="CP148" s="424"/>
      <c r="CQ148" s="424"/>
      <c r="CR148" s="424"/>
      <c r="CS148" s="424"/>
      <c r="CT148" s="424"/>
      <c r="CU148" s="424"/>
      <c r="CV148" s="424"/>
      <c r="CW148" s="424"/>
      <c r="CX148" s="424"/>
      <c r="CY148" s="424"/>
      <c r="CZ148" s="424"/>
      <c r="DA148" s="424"/>
      <c r="DB148" s="424"/>
      <c r="DC148" s="424"/>
      <c r="DD148" s="424"/>
      <c r="DE148" s="424"/>
      <c r="DF148" s="424"/>
      <c r="DG148" s="424"/>
      <c r="DH148" s="424"/>
      <c r="DI148" s="424"/>
      <c r="DJ148" s="424"/>
      <c r="DK148" s="424"/>
      <c r="DL148" s="424"/>
      <c r="DM148" s="424"/>
      <c r="DN148" s="424"/>
      <c r="DO148" s="424"/>
      <c r="DP148" s="424"/>
      <c r="DQ148" s="424"/>
      <c r="DR148" s="424"/>
      <c r="DS148" s="424"/>
      <c r="DT148" s="424"/>
      <c r="DU148" s="424"/>
      <c r="DV148" s="424"/>
      <c r="DW148" s="424"/>
      <c r="DX148" s="424"/>
      <c r="DY148" s="424"/>
      <c r="DZ148" s="424"/>
      <c r="EA148" s="424"/>
      <c r="EB148" s="424"/>
      <c r="EC148" s="424"/>
      <c r="ED148" s="424"/>
      <c r="EE148" s="424"/>
      <c r="EF148" s="424"/>
      <c r="EG148" s="424"/>
      <c r="EH148" s="424"/>
      <c r="EI148" s="424"/>
      <c r="EJ148" s="424"/>
      <c r="EK148" s="424"/>
      <c r="EL148" s="424"/>
      <c r="EM148" s="424"/>
      <c r="EN148" s="424"/>
      <c r="EO148" s="424"/>
      <c r="EP148" s="424"/>
      <c r="EQ148" s="424"/>
      <c r="ER148" s="424"/>
      <c r="ES148" s="424"/>
      <c r="ET148" s="424"/>
      <c r="EU148" s="424"/>
      <c r="EV148" s="424"/>
      <c r="EW148" s="424"/>
      <c r="EX148" s="424"/>
      <c r="EY148" s="424"/>
      <c r="EZ148" s="424"/>
      <c r="FA148" s="424"/>
      <c r="FB148" s="424"/>
      <c r="FC148" s="424"/>
      <c r="FD148" s="424"/>
      <c r="FE148" s="424"/>
      <c r="FF148" s="424"/>
      <c r="FG148" s="424"/>
      <c r="FH148" s="424"/>
      <c r="FI148" s="424"/>
      <c r="FJ148" s="424"/>
      <c r="FK148" s="424"/>
      <c r="FL148" s="424"/>
      <c r="FM148" s="424"/>
      <c r="FN148" s="424"/>
      <c r="FO148" s="424"/>
      <c r="FP148" s="424"/>
      <c r="FQ148" s="424"/>
      <c r="FR148" s="424"/>
      <c r="FS148" s="424"/>
      <c r="FT148" s="424"/>
      <c r="FU148" s="424"/>
      <c r="FV148" s="424"/>
      <c r="FW148" s="424"/>
      <c r="FX148" s="424"/>
      <c r="FY148" s="424"/>
      <c r="FZ148" s="424"/>
      <c r="GA148" s="424"/>
      <c r="GB148" s="424"/>
      <c r="GC148" s="424"/>
      <c r="GD148" s="424"/>
      <c r="GE148" s="424"/>
      <c r="GF148" s="424"/>
      <c r="GG148" s="424"/>
      <c r="GH148" s="424"/>
      <c r="GI148" s="424"/>
      <c r="GJ148" s="424"/>
      <c r="GK148" s="424"/>
      <c r="GL148" s="424"/>
      <c r="GM148" s="424"/>
      <c r="GN148" s="424"/>
      <c r="GO148" s="424"/>
      <c r="GP148" s="424"/>
      <c r="GQ148" s="424"/>
      <c r="GR148" s="424"/>
      <c r="GS148" s="424"/>
      <c r="GT148" s="424"/>
      <c r="GU148" s="424"/>
      <c r="GV148" s="424"/>
      <c r="GW148" s="424"/>
      <c r="GX148" s="424"/>
      <c r="GY148" s="424"/>
      <c r="GZ148" s="424"/>
      <c r="HA148" s="424"/>
      <c r="HB148" s="424"/>
      <c r="HC148" s="424"/>
      <c r="HD148" s="424"/>
      <c r="HE148" s="424"/>
      <c r="HF148" s="424"/>
      <c r="HG148" s="424"/>
      <c r="HH148" s="424"/>
      <c r="HI148" s="424"/>
      <c r="HJ148" s="424"/>
      <c r="HK148" s="424"/>
      <c r="HL148" s="424"/>
      <c r="HM148" s="424"/>
      <c r="HN148" s="424"/>
      <c r="HO148" s="424"/>
      <c r="HP148" s="424"/>
      <c r="HQ148" s="424"/>
      <c r="HR148" s="424"/>
      <c r="HS148" s="424"/>
      <c r="HT148" s="424"/>
      <c r="HU148" s="424"/>
      <c r="HV148" s="424"/>
      <c r="HW148" s="424"/>
      <c r="HX148" s="424"/>
      <c r="HY148" s="424"/>
      <c r="HZ148" s="424"/>
      <c r="IA148" s="424"/>
      <c r="IB148" s="424"/>
      <c r="IC148" s="424"/>
      <c r="ID148" s="424"/>
      <c r="IE148" s="424"/>
      <c r="IF148" s="424"/>
      <c r="IG148" s="424"/>
      <c r="IH148" s="424"/>
      <c r="II148" s="424"/>
      <c r="IJ148" s="424"/>
      <c r="IK148" s="424"/>
      <c r="IL148" s="424"/>
      <c r="IM148" s="424"/>
      <c r="IN148" s="424"/>
      <c r="IO148" s="424"/>
    </row>
    <row r="149" spans="1:249" s="385" customFormat="1">
      <c r="A149" s="427"/>
      <c r="B149" s="427"/>
      <c r="C149" s="756"/>
      <c r="D149" s="431"/>
      <c r="E149" s="432" t="s">
        <v>1396</v>
      </c>
      <c r="F149" s="432">
        <v>1</v>
      </c>
      <c r="G149" s="421"/>
      <c r="H149" s="422">
        <f>F149*G149</f>
        <v>0</v>
      </c>
      <c r="I149" s="423"/>
      <c r="J149" s="423"/>
      <c r="K149" s="423"/>
      <c r="L149" s="423"/>
      <c r="M149" s="423"/>
      <c r="N149" s="423"/>
      <c r="O149" s="424"/>
      <c r="P149" s="424"/>
      <c r="Q149" s="424"/>
      <c r="R149" s="424"/>
      <c r="S149" s="424"/>
      <c r="T149" s="424"/>
      <c r="U149" s="424"/>
      <c r="V149" s="424"/>
      <c r="W149" s="424"/>
      <c r="X149" s="424"/>
      <c r="Y149" s="424"/>
      <c r="Z149" s="424"/>
      <c r="AA149" s="424"/>
      <c r="AB149" s="424"/>
      <c r="AC149" s="424"/>
      <c r="AD149" s="424"/>
      <c r="AE149" s="424"/>
      <c r="AF149" s="424"/>
      <c r="AG149" s="424"/>
      <c r="AH149" s="424"/>
      <c r="AI149" s="424"/>
      <c r="AJ149" s="424"/>
      <c r="AK149" s="424"/>
      <c r="AL149" s="424"/>
      <c r="AM149" s="424"/>
      <c r="AN149" s="424"/>
      <c r="AO149" s="424"/>
      <c r="AP149" s="424"/>
      <c r="AQ149" s="424"/>
      <c r="AR149" s="424"/>
      <c r="AS149" s="424"/>
      <c r="AT149" s="424"/>
      <c r="AU149" s="424"/>
      <c r="AV149" s="424"/>
      <c r="AW149" s="424"/>
      <c r="AX149" s="424"/>
      <c r="AY149" s="424"/>
      <c r="AZ149" s="424"/>
      <c r="BA149" s="424"/>
      <c r="BB149" s="424"/>
      <c r="BC149" s="424"/>
      <c r="BD149" s="424"/>
      <c r="BE149" s="424"/>
      <c r="BF149" s="424"/>
      <c r="BG149" s="424"/>
      <c r="BH149" s="424"/>
      <c r="BI149" s="424"/>
      <c r="BJ149" s="424"/>
      <c r="BK149" s="424"/>
      <c r="BL149" s="424"/>
      <c r="BM149" s="424"/>
      <c r="BN149" s="424"/>
      <c r="BO149" s="424"/>
      <c r="BP149" s="424"/>
      <c r="BQ149" s="424"/>
      <c r="BR149" s="424"/>
      <c r="BS149" s="424"/>
      <c r="BT149" s="424"/>
      <c r="BU149" s="424"/>
      <c r="BV149" s="424"/>
      <c r="BW149" s="424"/>
      <c r="BX149" s="424"/>
      <c r="BY149" s="424"/>
      <c r="BZ149" s="424"/>
      <c r="CA149" s="424"/>
      <c r="CB149" s="424"/>
      <c r="CC149" s="424"/>
      <c r="CD149" s="424"/>
      <c r="CE149" s="424"/>
      <c r="CF149" s="424"/>
      <c r="CG149" s="424"/>
      <c r="CH149" s="424"/>
      <c r="CI149" s="424"/>
      <c r="CJ149" s="424"/>
      <c r="CK149" s="424"/>
      <c r="CL149" s="424"/>
      <c r="CM149" s="424"/>
      <c r="CN149" s="424"/>
      <c r="CO149" s="424"/>
      <c r="CP149" s="424"/>
      <c r="CQ149" s="424"/>
      <c r="CR149" s="424"/>
      <c r="CS149" s="424"/>
      <c r="CT149" s="424"/>
      <c r="CU149" s="424"/>
      <c r="CV149" s="424"/>
      <c r="CW149" s="424"/>
      <c r="CX149" s="424"/>
      <c r="CY149" s="424"/>
      <c r="CZ149" s="424"/>
      <c r="DA149" s="424"/>
      <c r="DB149" s="424"/>
      <c r="DC149" s="424"/>
      <c r="DD149" s="424"/>
      <c r="DE149" s="424"/>
      <c r="DF149" s="424"/>
      <c r="DG149" s="424"/>
      <c r="DH149" s="424"/>
      <c r="DI149" s="424"/>
      <c r="DJ149" s="424"/>
      <c r="DK149" s="424"/>
      <c r="DL149" s="424"/>
      <c r="DM149" s="424"/>
      <c r="DN149" s="424"/>
      <c r="DO149" s="424"/>
      <c r="DP149" s="424"/>
      <c r="DQ149" s="424"/>
      <c r="DR149" s="424"/>
      <c r="DS149" s="424"/>
      <c r="DT149" s="424"/>
      <c r="DU149" s="424"/>
      <c r="DV149" s="424"/>
      <c r="DW149" s="424"/>
      <c r="DX149" s="424"/>
      <c r="DY149" s="424"/>
      <c r="DZ149" s="424"/>
      <c r="EA149" s="424"/>
      <c r="EB149" s="424"/>
      <c r="EC149" s="424"/>
      <c r="ED149" s="424"/>
      <c r="EE149" s="424"/>
      <c r="EF149" s="424"/>
      <c r="EG149" s="424"/>
      <c r="EH149" s="424"/>
      <c r="EI149" s="424"/>
      <c r="EJ149" s="424"/>
      <c r="EK149" s="424"/>
      <c r="EL149" s="424"/>
      <c r="EM149" s="424"/>
      <c r="EN149" s="424"/>
      <c r="EO149" s="424"/>
      <c r="EP149" s="424"/>
      <c r="EQ149" s="424"/>
      <c r="ER149" s="424"/>
      <c r="ES149" s="424"/>
      <c r="ET149" s="424"/>
      <c r="EU149" s="424"/>
      <c r="EV149" s="424"/>
      <c r="EW149" s="424"/>
      <c r="EX149" s="424"/>
      <c r="EY149" s="424"/>
      <c r="EZ149" s="424"/>
      <c r="FA149" s="424"/>
      <c r="FB149" s="424"/>
      <c r="FC149" s="424"/>
      <c r="FD149" s="424"/>
      <c r="FE149" s="424"/>
      <c r="FF149" s="424"/>
      <c r="FG149" s="424"/>
      <c r="FH149" s="424"/>
      <c r="FI149" s="424"/>
      <c r="FJ149" s="424"/>
      <c r="FK149" s="424"/>
      <c r="FL149" s="424"/>
      <c r="FM149" s="424"/>
      <c r="FN149" s="424"/>
      <c r="FO149" s="424"/>
      <c r="FP149" s="424"/>
      <c r="FQ149" s="424"/>
      <c r="FR149" s="424"/>
      <c r="FS149" s="424"/>
      <c r="FT149" s="424"/>
      <c r="FU149" s="424"/>
      <c r="FV149" s="424"/>
      <c r="FW149" s="424"/>
      <c r="FX149" s="424"/>
      <c r="FY149" s="424"/>
      <c r="FZ149" s="424"/>
      <c r="GA149" s="424"/>
      <c r="GB149" s="424"/>
      <c r="GC149" s="424"/>
      <c r="GD149" s="424"/>
      <c r="GE149" s="424"/>
      <c r="GF149" s="424"/>
      <c r="GG149" s="424"/>
      <c r="GH149" s="424"/>
      <c r="GI149" s="424"/>
      <c r="GJ149" s="424"/>
      <c r="GK149" s="424"/>
      <c r="GL149" s="424"/>
      <c r="GM149" s="424"/>
      <c r="GN149" s="424"/>
      <c r="GO149" s="424"/>
      <c r="GP149" s="424"/>
      <c r="GQ149" s="424"/>
      <c r="GR149" s="424"/>
      <c r="GS149" s="424"/>
      <c r="GT149" s="424"/>
      <c r="GU149" s="424"/>
      <c r="GV149" s="424"/>
      <c r="GW149" s="424"/>
      <c r="GX149" s="424"/>
      <c r="GY149" s="424"/>
      <c r="GZ149" s="424"/>
      <c r="HA149" s="424"/>
      <c r="HB149" s="424"/>
      <c r="HC149" s="424"/>
      <c r="HD149" s="424"/>
      <c r="HE149" s="424"/>
      <c r="HF149" s="424"/>
      <c r="HG149" s="424"/>
      <c r="HH149" s="424"/>
      <c r="HI149" s="424"/>
      <c r="HJ149" s="424"/>
      <c r="HK149" s="424"/>
      <c r="HL149" s="424"/>
      <c r="HM149" s="424"/>
      <c r="HN149" s="424"/>
      <c r="HO149" s="424"/>
      <c r="HP149" s="424"/>
      <c r="HQ149" s="424"/>
      <c r="HR149" s="424"/>
      <c r="HS149" s="424"/>
      <c r="HT149" s="424"/>
      <c r="HU149" s="424"/>
      <c r="HV149" s="424"/>
      <c r="HW149" s="424"/>
      <c r="HX149" s="424"/>
      <c r="HY149" s="424"/>
      <c r="HZ149" s="424"/>
      <c r="IA149" s="424"/>
      <c r="IB149" s="424"/>
      <c r="IC149" s="424"/>
      <c r="ID149" s="424"/>
      <c r="IE149" s="424"/>
      <c r="IF149" s="424"/>
      <c r="IG149" s="424"/>
      <c r="IH149" s="424"/>
      <c r="II149" s="424"/>
      <c r="IJ149" s="424"/>
      <c r="IK149" s="424"/>
      <c r="IL149" s="424"/>
      <c r="IM149" s="424"/>
      <c r="IN149" s="424"/>
      <c r="IO149" s="424"/>
    </row>
    <row r="150" spans="1:249" s="385" customFormat="1">
      <c r="A150" s="442"/>
      <c r="B150" s="442"/>
      <c r="C150" s="758"/>
      <c r="D150" s="443"/>
      <c r="E150" s="444"/>
      <c r="F150" s="445"/>
      <c r="G150" s="446"/>
      <c r="H150" s="447"/>
      <c r="I150" s="423"/>
      <c r="J150" s="423"/>
      <c r="K150" s="423"/>
      <c r="L150" s="423"/>
      <c r="M150" s="423"/>
      <c r="N150" s="423"/>
      <c r="O150" s="424"/>
      <c r="P150" s="424"/>
      <c r="Q150" s="424"/>
      <c r="R150" s="424"/>
      <c r="S150" s="424"/>
      <c r="T150" s="424"/>
      <c r="U150" s="424"/>
      <c r="V150" s="424"/>
      <c r="W150" s="424"/>
      <c r="X150" s="424"/>
      <c r="Y150" s="424"/>
      <c r="Z150" s="424"/>
      <c r="AA150" s="424"/>
      <c r="AB150" s="424"/>
      <c r="AC150" s="424"/>
      <c r="AD150" s="424"/>
      <c r="AE150" s="424"/>
      <c r="AF150" s="424"/>
      <c r="AG150" s="424"/>
      <c r="AH150" s="424"/>
      <c r="AI150" s="424"/>
      <c r="AJ150" s="424"/>
      <c r="AK150" s="424"/>
      <c r="AL150" s="424"/>
      <c r="AM150" s="424"/>
      <c r="AN150" s="424"/>
      <c r="AO150" s="424"/>
      <c r="AP150" s="424"/>
      <c r="AQ150" s="424"/>
      <c r="AR150" s="424"/>
      <c r="AS150" s="424"/>
      <c r="AT150" s="424"/>
      <c r="AU150" s="424"/>
      <c r="AV150" s="424"/>
      <c r="AW150" s="424"/>
      <c r="AX150" s="424"/>
      <c r="AY150" s="424"/>
      <c r="AZ150" s="424"/>
      <c r="BA150" s="424"/>
      <c r="BB150" s="424"/>
      <c r="BC150" s="424"/>
      <c r="BD150" s="424"/>
      <c r="BE150" s="424"/>
      <c r="BF150" s="424"/>
      <c r="BG150" s="424"/>
      <c r="BH150" s="424"/>
      <c r="BI150" s="424"/>
      <c r="BJ150" s="424"/>
      <c r="BK150" s="424"/>
      <c r="BL150" s="424"/>
      <c r="BM150" s="424"/>
      <c r="BN150" s="424"/>
      <c r="BO150" s="424"/>
      <c r="BP150" s="424"/>
      <c r="BQ150" s="424"/>
      <c r="BR150" s="424"/>
      <c r="BS150" s="424"/>
      <c r="BT150" s="424"/>
      <c r="BU150" s="424"/>
      <c r="BV150" s="424"/>
      <c r="BW150" s="424"/>
      <c r="BX150" s="424"/>
      <c r="BY150" s="424"/>
      <c r="BZ150" s="424"/>
      <c r="CA150" s="424"/>
      <c r="CB150" s="424"/>
      <c r="CC150" s="424"/>
      <c r="CD150" s="424"/>
      <c r="CE150" s="424"/>
      <c r="CF150" s="424"/>
      <c r="CG150" s="424"/>
      <c r="CH150" s="424"/>
      <c r="CI150" s="424"/>
      <c r="CJ150" s="424"/>
      <c r="CK150" s="424"/>
      <c r="CL150" s="424"/>
      <c r="CM150" s="424"/>
      <c r="CN150" s="424"/>
      <c r="CO150" s="424"/>
      <c r="CP150" s="424"/>
      <c r="CQ150" s="424"/>
      <c r="CR150" s="424"/>
      <c r="CS150" s="424"/>
      <c r="CT150" s="424"/>
      <c r="CU150" s="424"/>
      <c r="CV150" s="424"/>
      <c r="CW150" s="424"/>
      <c r="CX150" s="424"/>
      <c r="CY150" s="424"/>
      <c r="CZ150" s="424"/>
      <c r="DA150" s="424"/>
      <c r="DB150" s="424"/>
      <c r="DC150" s="424"/>
      <c r="DD150" s="424"/>
      <c r="DE150" s="424"/>
      <c r="DF150" s="424"/>
      <c r="DG150" s="424"/>
      <c r="DH150" s="424"/>
      <c r="DI150" s="424"/>
      <c r="DJ150" s="424"/>
      <c r="DK150" s="424"/>
      <c r="DL150" s="424"/>
      <c r="DM150" s="424"/>
      <c r="DN150" s="424"/>
      <c r="DO150" s="424"/>
      <c r="DP150" s="424"/>
      <c r="DQ150" s="424"/>
      <c r="DR150" s="424"/>
      <c r="DS150" s="424"/>
      <c r="DT150" s="424"/>
      <c r="DU150" s="424"/>
      <c r="DV150" s="424"/>
      <c r="DW150" s="424"/>
      <c r="DX150" s="424"/>
      <c r="DY150" s="424"/>
      <c r="DZ150" s="424"/>
      <c r="EA150" s="424"/>
      <c r="EB150" s="424"/>
      <c r="EC150" s="424"/>
      <c r="ED150" s="424"/>
      <c r="EE150" s="424"/>
      <c r="EF150" s="424"/>
      <c r="EG150" s="424"/>
      <c r="EH150" s="424"/>
      <c r="EI150" s="424"/>
      <c r="EJ150" s="424"/>
      <c r="EK150" s="424"/>
      <c r="EL150" s="424"/>
      <c r="EM150" s="424"/>
      <c r="EN150" s="424"/>
      <c r="EO150" s="424"/>
      <c r="EP150" s="424"/>
      <c r="EQ150" s="424"/>
      <c r="ER150" s="424"/>
      <c r="ES150" s="424"/>
      <c r="ET150" s="424"/>
      <c r="EU150" s="424"/>
      <c r="EV150" s="424"/>
      <c r="EW150" s="424"/>
      <c r="EX150" s="424"/>
      <c r="EY150" s="424"/>
      <c r="EZ150" s="424"/>
      <c r="FA150" s="424"/>
      <c r="FB150" s="424"/>
      <c r="FC150" s="424"/>
      <c r="FD150" s="424"/>
      <c r="FE150" s="424"/>
      <c r="FF150" s="424"/>
      <c r="FG150" s="424"/>
      <c r="FH150" s="424"/>
      <c r="FI150" s="424"/>
      <c r="FJ150" s="424"/>
      <c r="FK150" s="424"/>
      <c r="FL150" s="424"/>
      <c r="FM150" s="424"/>
      <c r="FN150" s="424"/>
      <c r="FO150" s="424"/>
      <c r="FP150" s="424"/>
      <c r="FQ150" s="424"/>
      <c r="FR150" s="424"/>
      <c r="FS150" s="424"/>
      <c r="FT150" s="424"/>
      <c r="FU150" s="424"/>
      <c r="FV150" s="424"/>
      <c r="FW150" s="424"/>
      <c r="FX150" s="424"/>
      <c r="FY150" s="424"/>
      <c r="FZ150" s="424"/>
      <c r="GA150" s="424"/>
      <c r="GB150" s="424"/>
      <c r="GC150" s="424"/>
      <c r="GD150" s="424"/>
      <c r="GE150" s="424"/>
      <c r="GF150" s="424"/>
      <c r="GG150" s="424"/>
      <c r="GH150" s="424"/>
      <c r="GI150" s="424"/>
      <c r="GJ150" s="424"/>
      <c r="GK150" s="424"/>
      <c r="GL150" s="424"/>
      <c r="GM150" s="424"/>
      <c r="GN150" s="424"/>
      <c r="GO150" s="424"/>
      <c r="GP150" s="424"/>
      <c r="GQ150" s="424"/>
      <c r="GR150" s="424"/>
      <c r="GS150" s="424"/>
      <c r="GT150" s="424"/>
      <c r="GU150" s="424"/>
      <c r="GV150" s="424"/>
      <c r="GW150" s="424"/>
      <c r="GX150" s="424"/>
      <c r="GY150" s="424"/>
      <c r="GZ150" s="424"/>
      <c r="HA150" s="424"/>
      <c r="HB150" s="424"/>
      <c r="HC150" s="424"/>
      <c r="HD150" s="424"/>
      <c r="HE150" s="424"/>
      <c r="HF150" s="424"/>
      <c r="HG150" s="424"/>
      <c r="HH150" s="424"/>
      <c r="HI150" s="424"/>
      <c r="HJ150" s="424"/>
      <c r="HK150" s="424"/>
      <c r="HL150" s="424"/>
      <c r="HM150" s="424"/>
      <c r="HN150" s="424"/>
      <c r="HO150" s="424"/>
      <c r="HP150" s="424"/>
      <c r="HQ150" s="424"/>
      <c r="HR150" s="424"/>
      <c r="HS150" s="424"/>
      <c r="HT150" s="424"/>
      <c r="HU150" s="424"/>
      <c r="HV150" s="424"/>
      <c r="HW150" s="424"/>
      <c r="HX150" s="424"/>
      <c r="HY150" s="424"/>
      <c r="HZ150" s="424"/>
      <c r="IA150" s="424"/>
      <c r="IB150" s="424"/>
      <c r="IC150" s="424"/>
      <c r="ID150" s="424"/>
      <c r="IE150" s="424"/>
      <c r="IF150" s="424"/>
      <c r="IG150" s="424"/>
      <c r="IH150" s="424"/>
      <c r="II150" s="424"/>
      <c r="IJ150" s="424"/>
      <c r="IK150" s="424"/>
      <c r="IL150" s="424"/>
      <c r="IM150" s="424"/>
      <c r="IN150" s="424"/>
      <c r="IO150" s="424"/>
    </row>
    <row r="151" spans="1:249" s="255" customFormat="1" ht="13">
      <c r="A151" s="262"/>
      <c r="B151" s="262"/>
      <c r="C151" s="759"/>
      <c r="D151" s="267"/>
      <c r="E151" s="275"/>
      <c r="F151" s="278"/>
      <c r="G151" s="260"/>
      <c r="H151" s="261"/>
      <c r="I151" s="259"/>
      <c r="J151" s="259"/>
      <c r="K151" s="259"/>
      <c r="L151" s="259"/>
      <c r="M151" s="259"/>
      <c r="N151" s="259"/>
      <c r="O151" s="272"/>
      <c r="P151" s="272"/>
      <c r="Q151" s="272"/>
      <c r="R151" s="272"/>
      <c r="S151" s="272"/>
      <c r="T151" s="272"/>
      <c r="U151" s="272"/>
      <c r="V151" s="272"/>
      <c r="W151" s="272"/>
      <c r="X151" s="272"/>
      <c r="Y151" s="272"/>
      <c r="Z151" s="272"/>
      <c r="AA151" s="272"/>
      <c r="AB151" s="272"/>
      <c r="AC151" s="272"/>
      <c r="AD151" s="272"/>
      <c r="AE151" s="272"/>
      <c r="AF151" s="272"/>
      <c r="AG151" s="272"/>
      <c r="AH151" s="272"/>
      <c r="AI151" s="272"/>
      <c r="AJ151" s="272"/>
      <c r="AK151" s="272"/>
      <c r="AL151" s="272"/>
      <c r="AM151" s="272"/>
      <c r="AN151" s="272"/>
      <c r="AO151" s="272"/>
      <c r="AP151" s="272"/>
      <c r="AQ151" s="272"/>
      <c r="AR151" s="272"/>
      <c r="AS151" s="272"/>
      <c r="AT151" s="272"/>
      <c r="AU151" s="272"/>
      <c r="AV151" s="272"/>
      <c r="AW151" s="272"/>
      <c r="AX151" s="272"/>
      <c r="AY151" s="272"/>
      <c r="AZ151" s="272"/>
      <c r="BA151" s="272"/>
      <c r="BB151" s="272"/>
      <c r="BC151" s="272"/>
      <c r="BD151" s="272"/>
      <c r="BE151" s="272"/>
      <c r="BF151" s="272"/>
      <c r="BG151" s="272"/>
      <c r="BH151" s="272"/>
      <c r="BI151" s="272"/>
      <c r="BJ151" s="272"/>
      <c r="BK151" s="272"/>
      <c r="BL151" s="272"/>
      <c r="BM151" s="272"/>
      <c r="BN151" s="272"/>
      <c r="BO151" s="272"/>
      <c r="BP151" s="272"/>
      <c r="BQ151" s="272"/>
      <c r="BR151" s="272"/>
      <c r="BS151" s="272"/>
      <c r="BT151" s="272"/>
      <c r="BU151" s="272"/>
      <c r="BV151" s="272"/>
      <c r="BW151" s="272"/>
      <c r="BX151" s="272"/>
      <c r="BY151" s="272"/>
      <c r="BZ151" s="272"/>
      <c r="CA151" s="272"/>
      <c r="CB151" s="272"/>
      <c r="CC151" s="272"/>
      <c r="CD151" s="272"/>
      <c r="CE151" s="272"/>
      <c r="CF151" s="272"/>
      <c r="CG151" s="272"/>
      <c r="CH151" s="272"/>
      <c r="CI151" s="272"/>
      <c r="CJ151" s="272"/>
      <c r="CK151" s="272"/>
      <c r="CL151" s="272"/>
      <c r="CM151" s="272"/>
      <c r="CN151" s="272"/>
      <c r="CO151" s="272"/>
      <c r="CP151" s="272"/>
      <c r="CQ151" s="272"/>
      <c r="CR151" s="272"/>
      <c r="CS151" s="272"/>
      <c r="CT151" s="272"/>
      <c r="CU151" s="272"/>
      <c r="CV151" s="272"/>
      <c r="CW151" s="272"/>
      <c r="CX151" s="272"/>
      <c r="CY151" s="272"/>
      <c r="CZ151" s="272"/>
      <c r="DA151" s="272"/>
      <c r="DB151" s="272"/>
      <c r="DC151" s="272"/>
      <c r="DD151" s="272"/>
      <c r="DE151" s="272"/>
      <c r="DF151" s="272"/>
      <c r="DG151" s="272"/>
      <c r="DH151" s="272"/>
      <c r="DI151" s="272"/>
      <c r="DJ151" s="272"/>
      <c r="DK151" s="272"/>
      <c r="DL151" s="272"/>
      <c r="DM151" s="272"/>
      <c r="DN151" s="272"/>
      <c r="DO151" s="272"/>
      <c r="DP151" s="272"/>
      <c r="DQ151" s="272"/>
      <c r="DR151" s="272"/>
      <c r="DS151" s="272"/>
      <c r="DT151" s="272"/>
      <c r="DU151" s="272"/>
      <c r="DV151" s="272"/>
      <c r="DW151" s="272"/>
      <c r="DX151" s="272"/>
      <c r="DY151" s="272"/>
      <c r="DZ151" s="272"/>
      <c r="EA151" s="272"/>
      <c r="EB151" s="272"/>
      <c r="EC151" s="272"/>
      <c r="ED151" s="272"/>
      <c r="EE151" s="272"/>
      <c r="EF151" s="272"/>
      <c r="EG151" s="272"/>
      <c r="EH151" s="272"/>
      <c r="EI151" s="272"/>
      <c r="EJ151" s="272"/>
      <c r="EK151" s="272"/>
      <c r="EL151" s="272"/>
      <c r="EM151" s="272"/>
      <c r="EN151" s="272"/>
      <c r="EO151" s="272"/>
      <c r="EP151" s="272"/>
      <c r="EQ151" s="272"/>
      <c r="ER151" s="272"/>
      <c r="ES151" s="272"/>
      <c r="ET151" s="272"/>
      <c r="EU151" s="272"/>
      <c r="EV151" s="272"/>
      <c r="EW151" s="272"/>
      <c r="EX151" s="272"/>
      <c r="EY151" s="272"/>
      <c r="EZ151" s="272"/>
      <c r="FA151" s="272"/>
      <c r="FB151" s="272"/>
      <c r="FC151" s="272"/>
      <c r="FD151" s="272"/>
      <c r="FE151" s="272"/>
      <c r="FF151" s="272"/>
      <c r="FG151" s="272"/>
      <c r="FH151" s="272"/>
      <c r="FI151" s="272"/>
      <c r="FJ151" s="272"/>
      <c r="FK151" s="272"/>
      <c r="FL151" s="272"/>
      <c r="FM151" s="272"/>
      <c r="FN151" s="272"/>
      <c r="FO151" s="272"/>
      <c r="FP151" s="272"/>
      <c r="FQ151" s="272"/>
      <c r="FR151" s="272"/>
      <c r="FS151" s="272"/>
      <c r="FT151" s="272"/>
      <c r="FU151" s="272"/>
      <c r="FV151" s="272"/>
      <c r="FW151" s="272"/>
      <c r="FX151" s="272"/>
      <c r="FY151" s="272"/>
      <c r="FZ151" s="272"/>
      <c r="GA151" s="272"/>
      <c r="GB151" s="272"/>
      <c r="GC151" s="272"/>
      <c r="GD151" s="272"/>
      <c r="GE151" s="272"/>
      <c r="GF151" s="272"/>
      <c r="GG151" s="272"/>
      <c r="GH151" s="272"/>
      <c r="GI151" s="272"/>
      <c r="GJ151" s="272"/>
      <c r="GK151" s="272"/>
      <c r="GL151" s="272"/>
      <c r="GM151" s="272"/>
      <c r="GN151" s="272"/>
      <c r="GO151" s="272"/>
      <c r="GP151" s="272"/>
      <c r="GQ151" s="272"/>
      <c r="GR151" s="272"/>
      <c r="GS151" s="272"/>
      <c r="GT151" s="272"/>
      <c r="GU151" s="272"/>
      <c r="GV151" s="272"/>
      <c r="GW151" s="272"/>
      <c r="GX151" s="272"/>
      <c r="GY151" s="272"/>
      <c r="GZ151" s="272"/>
      <c r="HA151" s="272"/>
      <c r="HB151" s="272"/>
      <c r="HC151" s="272"/>
      <c r="HD151" s="272"/>
      <c r="HE151" s="272"/>
      <c r="HF151" s="272"/>
      <c r="HG151" s="272"/>
      <c r="HH151" s="272"/>
      <c r="HI151" s="272"/>
      <c r="HJ151" s="272"/>
      <c r="HK151" s="272"/>
      <c r="HL151" s="272"/>
      <c r="HM151" s="272"/>
      <c r="HN151" s="272"/>
      <c r="HO151" s="272"/>
      <c r="HP151" s="272"/>
      <c r="HQ151" s="272"/>
      <c r="HR151" s="272"/>
      <c r="HS151" s="272"/>
      <c r="HT151" s="272"/>
      <c r="HU151" s="272"/>
      <c r="HV151" s="272"/>
      <c r="HW151" s="272"/>
      <c r="HX151" s="272"/>
      <c r="HY151" s="272"/>
      <c r="HZ151" s="272"/>
      <c r="IA151" s="272"/>
      <c r="IB151" s="272"/>
      <c r="IC151" s="272"/>
      <c r="ID151" s="272"/>
      <c r="IE151" s="272"/>
      <c r="IF151" s="272"/>
      <c r="IG151" s="272"/>
      <c r="IH151" s="272"/>
      <c r="II151" s="272"/>
      <c r="IJ151" s="272"/>
      <c r="IK151" s="272"/>
      <c r="IL151" s="272"/>
      <c r="IM151" s="272"/>
      <c r="IN151" s="272"/>
      <c r="IO151" s="272"/>
    </row>
    <row r="152" spans="1:249" s="255" customFormat="1" ht="13">
      <c r="A152" s="486"/>
      <c r="B152" s="486"/>
      <c r="C152" s="747" t="s">
        <v>1443</v>
      </c>
      <c r="D152" s="489" t="s">
        <v>1448</v>
      </c>
      <c r="E152" s="490"/>
      <c r="F152" s="490"/>
      <c r="G152" s="489"/>
      <c r="H152" s="685">
        <f>SUM(H142:H150)</f>
        <v>0</v>
      </c>
      <c r="I152" s="259"/>
      <c r="J152" s="259"/>
      <c r="K152" s="259"/>
      <c r="L152" s="259"/>
      <c r="M152" s="259"/>
      <c r="N152" s="259"/>
      <c r="O152" s="272"/>
      <c r="P152" s="272"/>
      <c r="Q152" s="272"/>
      <c r="R152" s="272"/>
      <c r="S152" s="272"/>
      <c r="T152" s="272"/>
      <c r="U152" s="272"/>
      <c r="V152" s="272"/>
      <c r="W152" s="272"/>
      <c r="X152" s="272"/>
      <c r="Y152" s="272"/>
      <c r="Z152" s="272"/>
      <c r="AA152" s="272"/>
      <c r="AB152" s="272"/>
      <c r="AC152" s="272"/>
      <c r="AD152" s="272"/>
      <c r="AE152" s="272"/>
      <c r="AF152" s="272"/>
      <c r="AG152" s="272"/>
      <c r="AH152" s="272"/>
      <c r="AI152" s="272"/>
      <c r="AJ152" s="272"/>
      <c r="AK152" s="272"/>
      <c r="AL152" s="272"/>
      <c r="AM152" s="272"/>
      <c r="AN152" s="272"/>
      <c r="AO152" s="272"/>
      <c r="AP152" s="272"/>
      <c r="AQ152" s="272"/>
      <c r="AR152" s="272"/>
      <c r="AS152" s="272"/>
      <c r="AT152" s="272"/>
      <c r="AU152" s="272"/>
      <c r="AV152" s="272"/>
      <c r="AW152" s="272"/>
      <c r="AX152" s="272"/>
      <c r="AY152" s="272"/>
      <c r="AZ152" s="272"/>
      <c r="BA152" s="272"/>
      <c r="BB152" s="272"/>
      <c r="BC152" s="272"/>
      <c r="BD152" s="272"/>
      <c r="BE152" s="272"/>
      <c r="BF152" s="272"/>
      <c r="BG152" s="272"/>
      <c r="BH152" s="272"/>
      <c r="BI152" s="272"/>
      <c r="BJ152" s="272"/>
      <c r="BK152" s="272"/>
      <c r="BL152" s="272"/>
      <c r="BM152" s="272"/>
      <c r="BN152" s="272"/>
      <c r="BO152" s="272"/>
      <c r="BP152" s="272"/>
      <c r="BQ152" s="272"/>
      <c r="BR152" s="272"/>
      <c r="BS152" s="272"/>
      <c r="BT152" s="272"/>
      <c r="BU152" s="272"/>
      <c r="BV152" s="272"/>
      <c r="BW152" s="272"/>
      <c r="BX152" s="272"/>
      <c r="BY152" s="272"/>
      <c r="BZ152" s="272"/>
      <c r="CA152" s="272"/>
      <c r="CB152" s="272"/>
      <c r="CC152" s="272"/>
      <c r="CD152" s="272"/>
      <c r="CE152" s="272"/>
      <c r="CF152" s="272"/>
      <c r="CG152" s="272"/>
      <c r="CH152" s="272"/>
      <c r="CI152" s="272"/>
      <c r="CJ152" s="272"/>
      <c r="CK152" s="272"/>
      <c r="CL152" s="272"/>
      <c r="CM152" s="272"/>
      <c r="CN152" s="272"/>
      <c r="CO152" s="272"/>
      <c r="CP152" s="272"/>
      <c r="CQ152" s="272"/>
      <c r="CR152" s="272"/>
      <c r="CS152" s="272"/>
      <c r="CT152" s="272"/>
      <c r="CU152" s="272"/>
      <c r="CV152" s="272"/>
      <c r="CW152" s="272"/>
      <c r="CX152" s="272"/>
      <c r="CY152" s="272"/>
      <c r="CZ152" s="272"/>
      <c r="DA152" s="272"/>
      <c r="DB152" s="272"/>
      <c r="DC152" s="272"/>
      <c r="DD152" s="272"/>
      <c r="DE152" s="272"/>
      <c r="DF152" s="272"/>
      <c r="DG152" s="272"/>
      <c r="DH152" s="272"/>
      <c r="DI152" s="272"/>
      <c r="DJ152" s="272"/>
      <c r="DK152" s="272"/>
      <c r="DL152" s="272"/>
      <c r="DM152" s="272"/>
      <c r="DN152" s="272"/>
      <c r="DO152" s="272"/>
      <c r="DP152" s="272"/>
      <c r="DQ152" s="272"/>
      <c r="DR152" s="272"/>
      <c r="DS152" s="272"/>
      <c r="DT152" s="272"/>
      <c r="DU152" s="272"/>
      <c r="DV152" s="272"/>
      <c r="DW152" s="272"/>
      <c r="DX152" s="272"/>
      <c r="DY152" s="272"/>
      <c r="DZ152" s="272"/>
      <c r="EA152" s="272"/>
      <c r="EB152" s="272"/>
      <c r="EC152" s="272"/>
      <c r="ED152" s="272"/>
      <c r="EE152" s="272"/>
      <c r="EF152" s="272"/>
      <c r="EG152" s="272"/>
      <c r="EH152" s="272"/>
      <c r="EI152" s="272"/>
      <c r="EJ152" s="272"/>
      <c r="EK152" s="272"/>
      <c r="EL152" s="272"/>
      <c r="EM152" s="272"/>
      <c r="EN152" s="272"/>
      <c r="EO152" s="272"/>
      <c r="EP152" s="272"/>
      <c r="EQ152" s="272"/>
      <c r="ER152" s="272"/>
      <c r="ES152" s="272"/>
      <c r="ET152" s="272"/>
      <c r="EU152" s="272"/>
      <c r="EV152" s="272"/>
      <c r="EW152" s="272"/>
      <c r="EX152" s="272"/>
      <c r="EY152" s="272"/>
      <c r="EZ152" s="272"/>
      <c r="FA152" s="272"/>
      <c r="FB152" s="272"/>
      <c r="FC152" s="272"/>
      <c r="FD152" s="272"/>
      <c r="FE152" s="272"/>
      <c r="FF152" s="272"/>
      <c r="FG152" s="272"/>
      <c r="FH152" s="272"/>
      <c r="FI152" s="272"/>
      <c r="FJ152" s="272"/>
      <c r="FK152" s="272"/>
      <c r="FL152" s="272"/>
      <c r="FM152" s="272"/>
      <c r="FN152" s="272"/>
      <c r="FO152" s="272"/>
      <c r="FP152" s="272"/>
      <c r="FQ152" s="272"/>
      <c r="FR152" s="272"/>
      <c r="FS152" s="272"/>
      <c r="FT152" s="272"/>
      <c r="FU152" s="272"/>
      <c r="FV152" s="272"/>
      <c r="FW152" s="272"/>
      <c r="FX152" s="272"/>
      <c r="FY152" s="272"/>
      <c r="FZ152" s="272"/>
      <c r="GA152" s="272"/>
      <c r="GB152" s="272"/>
      <c r="GC152" s="272"/>
      <c r="GD152" s="272"/>
      <c r="GE152" s="272"/>
      <c r="GF152" s="272"/>
      <c r="GG152" s="272"/>
      <c r="GH152" s="272"/>
      <c r="GI152" s="272"/>
      <c r="GJ152" s="272"/>
      <c r="GK152" s="272"/>
      <c r="GL152" s="272"/>
      <c r="GM152" s="272"/>
      <c r="GN152" s="272"/>
      <c r="GO152" s="272"/>
      <c r="GP152" s="272"/>
      <c r="GQ152" s="272"/>
      <c r="GR152" s="272"/>
      <c r="GS152" s="272"/>
      <c r="GT152" s="272"/>
      <c r="GU152" s="272"/>
      <c r="GV152" s="272"/>
      <c r="GW152" s="272"/>
      <c r="GX152" s="272"/>
      <c r="GY152" s="272"/>
      <c r="GZ152" s="272"/>
      <c r="HA152" s="272"/>
      <c r="HB152" s="272"/>
      <c r="HC152" s="272"/>
      <c r="HD152" s="272"/>
      <c r="HE152" s="272"/>
      <c r="HF152" s="272"/>
      <c r="HG152" s="272"/>
      <c r="HH152" s="272"/>
      <c r="HI152" s="272"/>
      <c r="HJ152" s="272"/>
      <c r="HK152" s="272"/>
      <c r="HL152" s="272"/>
      <c r="HM152" s="272"/>
      <c r="HN152" s="272"/>
      <c r="HO152" s="272"/>
      <c r="HP152" s="272"/>
      <c r="HQ152" s="272"/>
      <c r="HR152" s="272"/>
      <c r="HS152" s="272"/>
      <c r="HT152" s="272"/>
      <c r="HU152" s="272"/>
      <c r="HV152" s="272"/>
      <c r="HW152" s="272"/>
      <c r="HX152" s="272"/>
      <c r="HY152" s="272"/>
      <c r="HZ152" s="272"/>
      <c r="IA152" s="272"/>
      <c r="IB152" s="272"/>
      <c r="IC152" s="272"/>
      <c r="ID152" s="272"/>
      <c r="IE152" s="272"/>
      <c r="IF152" s="272"/>
      <c r="IG152" s="272"/>
      <c r="IH152" s="272"/>
      <c r="II152" s="272"/>
      <c r="IJ152" s="272"/>
      <c r="IK152" s="272"/>
      <c r="IL152" s="272"/>
      <c r="IM152" s="272"/>
      <c r="IN152" s="272"/>
      <c r="IO152" s="272"/>
    </row>
    <row r="153" spans="1:249" s="255" customFormat="1" ht="13">
      <c r="A153" s="263"/>
      <c r="B153" s="263"/>
      <c r="C153" s="760"/>
      <c r="D153" s="264"/>
      <c r="E153" s="276"/>
      <c r="F153" s="279"/>
      <c r="G153" s="265"/>
      <c r="H153" s="266"/>
      <c r="I153" s="259"/>
      <c r="J153" s="259"/>
      <c r="K153" s="259"/>
      <c r="L153" s="259"/>
      <c r="M153" s="259"/>
      <c r="N153" s="259"/>
      <c r="O153" s="272"/>
      <c r="P153" s="272"/>
      <c r="Q153" s="272"/>
      <c r="R153" s="272"/>
      <c r="S153" s="272"/>
      <c r="T153" s="272"/>
      <c r="U153" s="272"/>
      <c r="V153" s="272"/>
      <c r="W153" s="272"/>
      <c r="X153" s="272"/>
      <c r="Y153" s="272"/>
      <c r="Z153" s="272"/>
      <c r="AA153" s="272"/>
      <c r="AB153" s="272"/>
      <c r="AC153" s="272"/>
      <c r="AD153" s="272"/>
      <c r="AE153" s="272"/>
      <c r="AF153" s="272"/>
      <c r="AG153" s="272"/>
      <c r="AH153" s="272"/>
      <c r="AI153" s="272"/>
      <c r="AJ153" s="272"/>
      <c r="AK153" s="272"/>
      <c r="AL153" s="272"/>
      <c r="AM153" s="272"/>
      <c r="AN153" s="272"/>
      <c r="AO153" s="272"/>
      <c r="AP153" s="272"/>
      <c r="AQ153" s="272"/>
      <c r="AR153" s="272"/>
      <c r="AS153" s="272"/>
      <c r="AT153" s="272"/>
      <c r="AU153" s="272"/>
      <c r="AV153" s="272"/>
      <c r="AW153" s="272"/>
      <c r="AX153" s="272"/>
      <c r="AY153" s="272"/>
      <c r="AZ153" s="272"/>
      <c r="BA153" s="272"/>
      <c r="BB153" s="272"/>
      <c r="BC153" s="272"/>
      <c r="BD153" s="272"/>
      <c r="BE153" s="272"/>
      <c r="BF153" s="272"/>
      <c r="BG153" s="272"/>
      <c r="BH153" s="272"/>
      <c r="BI153" s="272"/>
      <c r="BJ153" s="272"/>
      <c r="BK153" s="272"/>
      <c r="BL153" s="272"/>
      <c r="BM153" s="272"/>
      <c r="BN153" s="272"/>
      <c r="BO153" s="272"/>
      <c r="BP153" s="272"/>
      <c r="BQ153" s="272"/>
      <c r="BR153" s="272"/>
      <c r="BS153" s="272"/>
      <c r="BT153" s="272"/>
      <c r="BU153" s="272"/>
      <c r="BV153" s="272"/>
      <c r="BW153" s="272"/>
      <c r="BX153" s="272"/>
      <c r="BY153" s="272"/>
      <c r="BZ153" s="272"/>
      <c r="CA153" s="272"/>
      <c r="CB153" s="272"/>
      <c r="CC153" s="272"/>
      <c r="CD153" s="272"/>
      <c r="CE153" s="272"/>
      <c r="CF153" s="272"/>
      <c r="CG153" s="272"/>
      <c r="CH153" s="272"/>
      <c r="CI153" s="272"/>
      <c r="CJ153" s="272"/>
      <c r="CK153" s="272"/>
      <c r="CL153" s="272"/>
      <c r="CM153" s="272"/>
      <c r="CN153" s="272"/>
      <c r="CO153" s="272"/>
      <c r="CP153" s="272"/>
      <c r="CQ153" s="272"/>
      <c r="CR153" s="272"/>
      <c r="CS153" s="272"/>
      <c r="CT153" s="272"/>
      <c r="CU153" s="272"/>
      <c r="CV153" s="272"/>
      <c r="CW153" s="272"/>
      <c r="CX153" s="272"/>
      <c r="CY153" s="272"/>
      <c r="CZ153" s="272"/>
      <c r="DA153" s="272"/>
      <c r="DB153" s="272"/>
      <c r="DC153" s="272"/>
      <c r="DD153" s="272"/>
      <c r="DE153" s="272"/>
      <c r="DF153" s="272"/>
      <c r="DG153" s="272"/>
      <c r="DH153" s="272"/>
      <c r="DI153" s="272"/>
      <c r="DJ153" s="272"/>
      <c r="DK153" s="272"/>
      <c r="DL153" s="272"/>
      <c r="DM153" s="272"/>
      <c r="DN153" s="272"/>
      <c r="DO153" s="272"/>
      <c r="DP153" s="272"/>
      <c r="DQ153" s="272"/>
      <c r="DR153" s="272"/>
      <c r="DS153" s="272"/>
      <c r="DT153" s="272"/>
      <c r="DU153" s="272"/>
      <c r="DV153" s="272"/>
      <c r="DW153" s="272"/>
      <c r="DX153" s="272"/>
      <c r="DY153" s="272"/>
      <c r="DZ153" s="272"/>
      <c r="EA153" s="272"/>
      <c r="EB153" s="272"/>
      <c r="EC153" s="272"/>
      <c r="ED153" s="272"/>
      <c r="EE153" s="272"/>
      <c r="EF153" s="272"/>
      <c r="EG153" s="272"/>
      <c r="EH153" s="272"/>
      <c r="EI153" s="272"/>
      <c r="EJ153" s="272"/>
      <c r="EK153" s="272"/>
      <c r="EL153" s="272"/>
      <c r="EM153" s="272"/>
      <c r="EN153" s="272"/>
      <c r="EO153" s="272"/>
      <c r="EP153" s="272"/>
      <c r="EQ153" s="272"/>
      <c r="ER153" s="272"/>
      <c r="ES153" s="272"/>
      <c r="ET153" s="272"/>
      <c r="EU153" s="272"/>
      <c r="EV153" s="272"/>
      <c r="EW153" s="272"/>
      <c r="EX153" s="272"/>
      <c r="EY153" s="272"/>
      <c r="EZ153" s="272"/>
      <c r="FA153" s="272"/>
      <c r="FB153" s="272"/>
      <c r="FC153" s="272"/>
      <c r="FD153" s="272"/>
      <c r="FE153" s="272"/>
      <c r="FF153" s="272"/>
      <c r="FG153" s="272"/>
      <c r="FH153" s="272"/>
      <c r="FI153" s="272"/>
      <c r="FJ153" s="272"/>
      <c r="FK153" s="272"/>
      <c r="FL153" s="272"/>
      <c r="FM153" s="272"/>
      <c r="FN153" s="272"/>
      <c r="FO153" s="272"/>
      <c r="FP153" s="272"/>
      <c r="FQ153" s="272"/>
      <c r="FR153" s="272"/>
      <c r="FS153" s="272"/>
      <c r="FT153" s="272"/>
      <c r="FU153" s="272"/>
      <c r="FV153" s="272"/>
      <c r="FW153" s="272"/>
      <c r="FX153" s="272"/>
      <c r="FY153" s="272"/>
      <c r="FZ153" s="272"/>
      <c r="GA153" s="272"/>
      <c r="GB153" s="272"/>
      <c r="GC153" s="272"/>
      <c r="GD153" s="272"/>
      <c r="GE153" s="272"/>
      <c r="GF153" s="272"/>
      <c r="GG153" s="272"/>
      <c r="GH153" s="272"/>
      <c r="GI153" s="272"/>
      <c r="GJ153" s="272"/>
      <c r="GK153" s="272"/>
      <c r="GL153" s="272"/>
      <c r="GM153" s="272"/>
      <c r="GN153" s="272"/>
      <c r="GO153" s="272"/>
      <c r="GP153" s="272"/>
      <c r="GQ153" s="272"/>
      <c r="GR153" s="272"/>
      <c r="GS153" s="272"/>
      <c r="GT153" s="272"/>
      <c r="GU153" s="272"/>
      <c r="GV153" s="272"/>
      <c r="GW153" s="272"/>
      <c r="GX153" s="272"/>
      <c r="GY153" s="272"/>
      <c r="GZ153" s="272"/>
      <c r="HA153" s="272"/>
      <c r="HB153" s="272"/>
      <c r="HC153" s="272"/>
      <c r="HD153" s="272"/>
      <c r="HE153" s="272"/>
      <c r="HF153" s="272"/>
      <c r="HG153" s="272"/>
      <c r="HH153" s="272"/>
      <c r="HI153" s="272"/>
      <c r="HJ153" s="272"/>
      <c r="HK153" s="272"/>
      <c r="HL153" s="272"/>
      <c r="HM153" s="272"/>
      <c r="HN153" s="272"/>
      <c r="HO153" s="272"/>
      <c r="HP153" s="272"/>
      <c r="HQ153" s="272"/>
      <c r="HR153" s="272"/>
      <c r="HS153" s="272"/>
      <c r="HT153" s="272"/>
      <c r="HU153" s="272"/>
      <c r="HV153" s="272"/>
      <c r="HW153" s="272"/>
      <c r="HX153" s="272"/>
      <c r="HY153" s="272"/>
      <c r="HZ153" s="272"/>
      <c r="IA153" s="272"/>
      <c r="IB153" s="272"/>
      <c r="IC153" s="272"/>
      <c r="ID153" s="272"/>
      <c r="IE153" s="272"/>
      <c r="IF153" s="272"/>
      <c r="IG153" s="272"/>
      <c r="IH153" s="272"/>
      <c r="II153" s="272"/>
      <c r="IJ153" s="272"/>
      <c r="IK153" s="272"/>
      <c r="IL153" s="272"/>
      <c r="IM153" s="272"/>
      <c r="IN153" s="272"/>
      <c r="IO153" s="272"/>
    </row>
    <row r="154" spans="1:249" s="385" customFormat="1">
      <c r="A154" s="425"/>
      <c r="B154" s="425"/>
      <c r="C154" s="755"/>
      <c r="D154" s="448"/>
      <c r="E154" s="449"/>
      <c r="F154" s="420"/>
      <c r="G154" s="421"/>
      <c r="H154" s="422"/>
      <c r="I154" s="423"/>
      <c r="J154" s="423"/>
      <c r="K154" s="423"/>
      <c r="L154" s="423"/>
      <c r="M154" s="423"/>
      <c r="N154" s="423"/>
      <c r="O154" s="424"/>
      <c r="P154" s="424"/>
      <c r="Q154" s="424"/>
      <c r="R154" s="424"/>
      <c r="S154" s="424"/>
      <c r="T154" s="424"/>
      <c r="U154" s="424"/>
      <c r="V154" s="424"/>
      <c r="W154" s="424"/>
      <c r="X154" s="424"/>
      <c r="Y154" s="424"/>
      <c r="Z154" s="424"/>
      <c r="AA154" s="424"/>
      <c r="AB154" s="424"/>
      <c r="AC154" s="424"/>
      <c r="AD154" s="424"/>
      <c r="AE154" s="424"/>
      <c r="AF154" s="424"/>
      <c r="AG154" s="424"/>
      <c r="AH154" s="424"/>
      <c r="AI154" s="424"/>
      <c r="AJ154" s="424"/>
      <c r="AK154" s="424"/>
      <c r="AL154" s="424"/>
      <c r="AM154" s="424"/>
      <c r="AN154" s="424"/>
      <c r="AO154" s="424"/>
      <c r="AP154" s="424"/>
      <c r="AQ154" s="424"/>
      <c r="AR154" s="424"/>
      <c r="AS154" s="424"/>
      <c r="AT154" s="424"/>
      <c r="AU154" s="424"/>
      <c r="AV154" s="424"/>
      <c r="AW154" s="424"/>
      <c r="AX154" s="424"/>
      <c r="AY154" s="424"/>
      <c r="AZ154" s="424"/>
      <c r="BA154" s="424"/>
      <c r="BB154" s="424"/>
      <c r="BC154" s="424"/>
      <c r="BD154" s="424"/>
      <c r="BE154" s="424"/>
      <c r="BF154" s="424"/>
      <c r="BG154" s="424"/>
      <c r="BH154" s="424"/>
      <c r="BI154" s="424"/>
      <c r="BJ154" s="424"/>
      <c r="BK154" s="424"/>
      <c r="BL154" s="424"/>
      <c r="BM154" s="424"/>
      <c r="BN154" s="424"/>
      <c r="BO154" s="424"/>
      <c r="BP154" s="424"/>
      <c r="BQ154" s="424"/>
      <c r="BR154" s="424"/>
      <c r="BS154" s="424"/>
      <c r="BT154" s="424"/>
      <c r="BU154" s="424"/>
      <c r="BV154" s="424"/>
      <c r="BW154" s="424"/>
      <c r="BX154" s="424"/>
      <c r="BY154" s="424"/>
      <c r="BZ154" s="424"/>
      <c r="CA154" s="424"/>
      <c r="CB154" s="424"/>
      <c r="CC154" s="424"/>
      <c r="CD154" s="424"/>
      <c r="CE154" s="424"/>
      <c r="CF154" s="424"/>
      <c r="CG154" s="424"/>
      <c r="CH154" s="424"/>
      <c r="CI154" s="424"/>
      <c r="CJ154" s="424"/>
      <c r="CK154" s="424"/>
      <c r="CL154" s="424"/>
      <c r="CM154" s="424"/>
      <c r="CN154" s="424"/>
      <c r="CO154" s="424"/>
      <c r="CP154" s="424"/>
      <c r="CQ154" s="424"/>
      <c r="CR154" s="424"/>
      <c r="CS154" s="424"/>
      <c r="CT154" s="424"/>
      <c r="CU154" s="424"/>
      <c r="CV154" s="424"/>
      <c r="CW154" s="424"/>
      <c r="CX154" s="424"/>
      <c r="CY154" s="424"/>
      <c r="CZ154" s="424"/>
      <c r="DA154" s="424"/>
      <c r="DB154" s="424"/>
      <c r="DC154" s="424"/>
      <c r="DD154" s="424"/>
      <c r="DE154" s="424"/>
      <c r="DF154" s="424"/>
      <c r="DG154" s="424"/>
      <c r="DH154" s="424"/>
      <c r="DI154" s="424"/>
      <c r="DJ154" s="424"/>
      <c r="DK154" s="424"/>
      <c r="DL154" s="424"/>
      <c r="DM154" s="424"/>
      <c r="DN154" s="424"/>
      <c r="DO154" s="424"/>
      <c r="DP154" s="424"/>
      <c r="DQ154" s="424"/>
      <c r="DR154" s="424"/>
      <c r="DS154" s="424"/>
      <c r="DT154" s="424"/>
      <c r="DU154" s="424"/>
      <c r="DV154" s="424"/>
      <c r="DW154" s="424"/>
      <c r="DX154" s="424"/>
      <c r="DY154" s="424"/>
      <c r="DZ154" s="424"/>
      <c r="EA154" s="424"/>
      <c r="EB154" s="424"/>
      <c r="EC154" s="424"/>
      <c r="ED154" s="424"/>
      <c r="EE154" s="424"/>
      <c r="EF154" s="424"/>
      <c r="EG154" s="424"/>
      <c r="EH154" s="424"/>
      <c r="EI154" s="424"/>
      <c r="EJ154" s="424"/>
      <c r="EK154" s="424"/>
      <c r="EL154" s="424"/>
      <c r="EM154" s="424"/>
      <c r="EN154" s="424"/>
      <c r="EO154" s="424"/>
      <c r="EP154" s="424"/>
      <c r="EQ154" s="424"/>
      <c r="ER154" s="424"/>
      <c r="ES154" s="424"/>
      <c r="ET154" s="424"/>
      <c r="EU154" s="424"/>
      <c r="EV154" s="424"/>
      <c r="EW154" s="424"/>
      <c r="EX154" s="424"/>
      <c r="EY154" s="424"/>
      <c r="EZ154" s="424"/>
      <c r="FA154" s="424"/>
      <c r="FB154" s="424"/>
      <c r="FC154" s="424"/>
      <c r="FD154" s="424"/>
      <c r="FE154" s="424"/>
      <c r="FF154" s="424"/>
      <c r="FG154" s="424"/>
      <c r="FH154" s="424"/>
      <c r="FI154" s="424"/>
      <c r="FJ154" s="424"/>
      <c r="FK154" s="424"/>
      <c r="FL154" s="424"/>
      <c r="FM154" s="424"/>
      <c r="FN154" s="424"/>
      <c r="FO154" s="424"/>
      <c r="FP154" s="424"/>
      <c r="FQ154" s="424"/>
      <c r="FR154" s="424"/>
      <c r="FS154" s="424"/>
      <c r="FT154" s="424"/>
      <c r="FU154" s="424"/>
      <c r="FV154" s="424"/>
      <c r="FW154" s="424"/>
      <c r="FX154" s="424"/>
      <c r="FY154" s="424"/>
      <c r="FZ154" s="424"/>
      <c r="GA154" s="424"/>
      <c r="GB154" s="424"/>
      <c r="GC154" s="424"/>
      <c r="GD154" s="424"/>
      <c r="GE154" s="424"/>
      <c r="GF154" s="424"/>
      <c r="GG154" s="424"/>
      <c r="GH154" s="424"/>
      <c r="GI154" s="424"/>
      <c r="GJ154" s="424"/>
      <c r="GK154" s="424"/>
      <c r="GL154" s="424"/>
      <c r="GM154" s="424"/>
      <c r="GN154" s="424"/>
      <c r="GO154" s="424"/>
      <c r="GP154" s="424"/>
      <c r="GQ154" s="424"/>
      <c r="GR154" s="424"/>
      <c r="GS154" s="424"/>
      <c r="GT154" s="424"/>
      <c r="GU154" s="424"/>
      <c r="GV154" s="424"/>
      <c r="GW154" s="424"/>
      <c r="GX154" s="424"/>
      <c r="GY154" s="424"/>
      <c r="GZ154" s="424"/>
      <c r="HA154" s="424"/>
      <c r="HB154" s="424"/>
      <c r="HC154" s="424"/>
      <c r="HD154" s="424"/>
      <c r="HE154" s="424"/>
      <c r="HF154" s="424"/>
      <c r="HG154" s="424"/>
      <c r="HH154" s="424"/>
      <c r="HI154" s="424"/>
      <c r="HJ154" s="424"/>
      <c r="HK154" s="424"/>
      <c r="HL154" s="424"/>
      <c r="HM154" s="424"/>
      <c r="HN154" s="424"/>
      <c r="HO154" s="424"/>
      <c r="HP154" s="424"/>
      <c r="HQ154" s="424"/>
      <c r="HR154" s="424"/>
      <c r="HS154" s="424"/>
      <c r="HT154" s="424"/>
      <c r="HU154" s="424"/>
      <c r="HV154" s="424"/>
      <c r="HW154" s="424"/>
      <c r="HX154" s="424"/>
      <c r="HY154" s="424"/>
      <c r="HZ154" s="424"/>
      <c r="IA154" s="424"/>
      <c r="IB154" s="424"/>
      <c r="IC154" s="424"/>
      <c r="ID154" s="424"/>
      <c r="IE154" s="424"/>
      <c r="IF154" s="424"/>
      <c r="IG154" s="424"/>
      <c r="IH154" s="424"/>
      <c r="II154" s="424"/>
      <c r="IJ154" s="424"/>
      <c r="IK154" s="424"/>
      <c r="IL154" s="424"/>
      <c r="IM154" s="424"/>
      <c r="IN154" s="424"/>
      <c r="IO154" s="424"/>
    </row>
    <row r="155" spans="1:249" s="385" customFormat="1">
      <c r="A155" s="425"/>
      <c r="B155" s="425"/>
      <c r="C155" s="755"/>
      <c r="D155" s="448"/>
      <c r="E155" s="449"/>
      <c r="F155" s="420"/>
      <c r="G155" s="421"/>
      <c r="H155" s="422"/>
      <c r="I155" s="423"/>
      <c r="J155" s="423"/>
      <c r="K155" s="423"/>
      <c r="L155" s="423"/>
      <c r="M155" s="423"/>
      <c r="N155" s="423"/>
      <c r="O155" s="424"/>
      <c r="P155" s="424"/>
      <c r="Q155" s="424"/>
      <c r="R155" s="424"/>
      <c r="S155" s="424"/>
      <c r="T155" s="424"/>
      <c r="U155" s="424"/>
      <c r="V155" s="424"/>
      <c r="W155" s="424"/>
      <c r="X155" s="424"/>
      <c r="Y155" s="424"/>
      <c r="Z155" s="424"/>
      <c r="AA155" s="424"/>
      <c r="AB155" s="424"/>
      <c r="AC155" s="424"/>
      <c r="AD155" s="424"/>
      <c r="AE155" s="424"/>
      <c r="AF155" s="424"/>
      <c r="AG155" s="424"/>
      <c r="AH155" s="424"/>
      <c r="AI155" s="424"/>
      <c r="AJ155" s="424"/>
      <c r="AK155" s="424"/>
      <c r="AL155" s="424"/>
      <c r="AM155" s="424"/>
      <c r="AN155" s="424"/>
      <c r="AO155" s="424"/>
      <c r="AP155" s="424"/>
      <c r="AQ155" s="424"/>
      <c r="AR155" s="424"/>
      <c r="AS155" s="424"/>
      <c r="AT155" s="424"/>
      <c r="AU155" s="424"/>
      <c r="AV155" s="424"/>
      <c r="AW155" s="424"/>
      <c r="AX155" s="424"/>
      <c r="AY155" s="424"/>
      <c r="AZ155" s="424"/>
      <c r="BA155" s="424"/>
      <c r="BB155" s="424"/>
      <c r="BC155" s="424"/>
      <c r="BD155" s="424"/>
      <c r="BE155" s="424"/>
      <c r="BF155" s="424"/>
      <c r="BG155" s="424"/>
      <c r="BH155" s="424"/>
      <c r="BI155" s="424"/>
      <c r="BJ155" s="424"/>
      <c r="BK155" s="424"/>
      <c r="BL155" s="424"/>
      <c r="BM155" s="424"/>
      <c r="BN155" s="424"/>
      <c r="BO155" s="424"/>
      <c r="BP155" s="424"/>
      <c r="BQ155" s="424"/>
      <c r="BR155" s="424"/>
      <c r="BS155" s="424"/>
      <c r="BT155" s="424"/>
      <c r="BU155" s="424"/>
      <c r="BV155" s="424"/>
      <c r="BW155" s="424"/>
      <c r="BX155" s="424"/>
      <c r="BY155" s="424"/>
      <c r="BZ155" s="424"/>
      <c r="CA155" s="424"/>
      <c r="CB155" s="424"/>
      <c r="CC155" s="424"/>
      <c r="CD155" s="424"/>
      <c r="CE155" s="424"/>
      <c r="CF155" s="424"/>
      <c r="CG155" s="424"/>
      <c r="CH155" s="424"/>
      <c r="CI155" s="424"/>
      <c r="CJ155" s="424"/>
      <c r="CK155" s="424"/>
      <c r="CL155" s="424"/>
      <c r="CM155" s="424"/>
      <c r="CN155" s="424"/>
      <c r="CO155" s="424"/>
      <c r="CP155" s="424"/>
      <c r="CQ155" s="424"/>
      <c r="CR155" s="424"/>
      <c r="CS155" s="424"/>
      <c r="CT155" s="424"/>
      <c r="CU155" s="424"/>
      <c r="CV155" s="424"/>
      <c r="CW155" s="424"/>
      <c r="CX155" s="424"/>
      <c r="CY155" s="424"/>
      <c r="CZ155" s="424"/>
      <c r="DA155" s="424"/>
      <c r="DB155" s="424"/>
      <c r="DC155" s="424"/>
      <c r="DD155" s="424"/>
      <c r="DE155" s="424"/>
      <c r="DF155" s="424"/>
      <c r="DG155" s="424"/>
      <c r="DH155" s="424"/>
      <c r="DI155" s="424"/>
      <c r="DJ155" s="424"/>
      <c r="DK155" s="424"/>
      <c r="DL155" s="424"/>
      <c r="DM155" s="424"/>
      <c r="DN155" s="424"/>
      <c r="DO155" s="424"/>
      <c r="DP155" s="424"/>
      <c r="DQ155" s="424"/>
      <c r="DR155" s="424"/>
      <c r="DS155" s="424"/>
      <c r="DT155" s="424"/>
      <c r="DU155" s="424"/>
      <c r="DV155" s="424"/>
      <c r="DW155" s="424"/>
      <c r="DX155" s="424"/>
      <c r="DY155" s="424"/>
      <c r="DZ155" s="424"/>
      <c r="EA155" s="424"/>
      <c r="EB155" s="424"/>
      <c r="EC155" s="424"/>
      <c r="ED155" s="424"/>
      <c r="EE155" s="424"/>
      <c r="EF155" s="424"/>
      <c r="EG155" s="424"/>
      <c r="EH155" s="424"/>
      <c r="EI155" s="424"/>
      <c r="EJ155" s="424"/>
      <c r="EK155" s="424"/>
      <c r="EL155" s="424"/>
      <c r="EM155" s="424"/>
      <c r="EN155" s="424"/>
      <c r="EO155" s="424"/>
      <c r="EP155" s="424"/>
      <c r="EQ155" s="424"/>
      <c r="ER155" s="424"/>
      <c r="ES155" s="424"/>
      <c r="ET155" s="424"/>
      <c r="EU155" s="424"/>
      <c r="EV155" s="424"/>
      <c r="EW155" s="424"/>
      <c r="EX155" s="424"/>
      <c r="EY155" s="424"/>
      <c r="EZ155" s="424"/>
      <c r="FA155" s="424"/>
      <c r="FB155" s="424"/>
      <c r="FC155" s="424"/>
      <c r="FD155" s="424"/>
      <c r="FE155" s="424"/>
      <c r="FF155" s="424"/>
      <c r="FG155" s="424"/>
      <c r="FH155" s="424"/>
      <c r="FI155" s="424"/>
      <c r="FJ155" s="424"/>
      <c r="FK155" s="424"/>
      <c r="FL155" s="424"/>
      <c r="FM155" s="424"/>
      <c r="FN155" s="424"/>
      <c r="FO155" s="424"/>
      <c r="FP155" s="424"/>
      <c r="FQ155" s="424"/>
      <c r="FR155" s="424"/>
      <c r="FS155" s="424"/>
      <c r="FT155" s="424"/>
      <c r="FU155" s="424"/>
      <c r="FV155" s="424"/>
      <c r="FW155" s="424"/>
      <c r="FX155" s="424"/>
      <c r="FY155" s="424"/>
      <c r="FZ155" s="424"/>
      <c r="GA155" s="424"/>
      <c r="GB155" s="424"/>
      <c r="GC155" s="424"/>
      <c r="GD155" s="424"/>
      <c r="GE155" s="424"/>
      <c r="GF155" s="424"/>
      <c r="GG155" s="424"/>
      <c r="GH155" s="424"/>
      <c r="GI155" s="424"/>
      <c r="GJ155" s="424"/>
      <c r="GK155" s="424"/>
      <c r="GL155" s="424"/>
      <c r="GM155" s="424"/>
      <c r="GN155" s="424"/>
      <c r="GO155" s="424"/>
      <c r="GP155" s="424"/>
      <c r="GQ155" s="424"/>
      <c r="GR155" s="424"/>
      <c r="GS155" s="424"/>
      <c r="GT155" s="424"/>
      <c r="GU155" s="424"/>
      <c r="GV155" s="424"/>
      <c r="GW155" s="424"/>
      <c r="GX155" s="424"/>
      <c r="GY155" s="424"/>
      <c r="GZ155" s="424"/>
      <c r="HA155" s="424"/>
      <c r="HB155" s="424"/>
      <c r="HC155" s="424"/>
      <c r="HD155" s="424"/>
      <c r="HE155" s="424"/>
      <c r="HF155" s="424"/>
      <c r="HG155" s="424"/>
      <c r="HH155" s="424"/>
      <c r="HI155" s="424"/>
      <c r="HJ155" s="424"/>
      <c r="HK155" s="424"/>
      <c r="HL155" s="424"/>
      <c r="HM155" s="424"/>
      <c r="HN155" s="424"/>
      <c r="HO155" s="424"/>
      <c r="HP155" s="424"/>
      <c r="HQ155" s="424"/>
      <c r="HR155" s="424"/>
      <c r="HS155" s="424"/>
      <c r="HT155" s="424"/>
      <c r="HU155" s="424"/>
      <c r="HV155" s="424"/>
      <c r="HW155" s="424"/>
      <c r="HX155" s="424"/>
      <c r="HY155" s="424"/>
      <c r="HZ155" s="424"/>
      <c r="IA155" s="424"/>
      <c r="IB155" s="424"/>
      <c r="IC155" s="424"/>
      <c r="ID155" s="424"/>
      <c r="IE155" s="424"/>
      <c r="IF155" s="424"/>
      <c r="IG155" s="424"/>
      <c r="IH155" s="424"/>
      <c r="II155" s="424"/>
      <c r="IJ155" s="424"/>
      <c r="IK155" s="424"/>
      <c r="IL155" s="424"/>
      <c r="IM155" s="424"/>
      <c r="IN155" s="424"/>
      <c r="IO155" s="424"/>
    </row>
    <row r="156" spans="1:249" s="385" customFormat="1">
      <c r="A156" s="425"/>
      <c r="B156" s="425"/>
      <c r="C156" s="755"/>
      <c r="D156" s="448"/>
      <c r="E156" s="449"/>
      <c r="F156" s="420"/>
      <c r="G156" s="421"/>
      <c r="H156" s="422"/>
      <c r="I156" s="423"/>
      <c r="J156" s="423"/>
      <c r="K156" s="423"/>
      <c r="L156" s="423"/>
      <c r="M156" s="423"/>
      <c r="N156" s="423"/>
      <c r="O156" s="424"/>
      <c r="P156" s="424"/>
      <c r="Q156" s="424"/>
      <c r="R156" s="424"/>
      <c r="S156" s="424"/>
      <c r="T156" s="424"/>
      <c r="U156" s="424"/>
      <c r="V156" s="424"/>
      <c r="W156" s="424"/>
      <c r="X156" s="424"/>
      <c r="Y156" s="424"/>
      <c r="Z156" s="424"/>
      <c r="AA156" s="424"/>
      <c r="AB156" s="424"/>
      <c r="AC156" s="424"/>
      <c r="AD156" s="424"/>
      <c r="AE156" s="424"/>
      <c r="AF156" s="424"/>
      <c r="AG156" s="424"/>
      <c r="AH156" s="424"/>
      <c r="AI156" s="424"/>
      <c r="AJ156" s="424"/>
      <c r="AK156" s="424"/>
      <c r="AL156" s="424"/>
      <c r="AM156" s="424"/>
      <c r="AN156" s="424"/>
      <c r="AO156" s="424"/>
      <c r="AP156" s="424"/>
      <c r="AQ156" s="424"/>
      <c r="AR156" s="424"/>
      <c r="AS156" s="424"/>
      <c r="AT156" s="424"/>
      <c r="AU156" s="424"/>
      <c r="AV156" s="424"/>
      <c r="AW156" s="424"/>
      <c r="AX156" s="424"/>
      <c r="AY156" s="424"/>
      <c r="AZ156" s="424"/>
      <c r="BA156" s="424"/>
      <c r="BB156" s="424"/>
      <c r="BC156" s="424"/>
      <c r="BD156" s="424"/>
      <c r="BE156" s="424"/>
      <c r="BF156" s="424"/>
      <c r="BG156" s="424"/>
      <c r="BH156" s="424"/>
      <c r="BI156" s="424"/>
      <c r="BJ156" s="424"/>
      <c r="BK156" s="424"/>
      <c r="BL156" s="424"/>
      <c r="BM156" s="424"/>
      <c r="BN156" s="424"/>
      <c r="BO156" s="424"/>
      <c r="BP156" s="424"/>
      <c r="BQ156" s="424"/>
      <c r="BR156" s="424"/>
      <c r="BS156" s="424"/>
      <c r="BT156" s="424"/>
      <c r="BU156" s="424"/>
      <c r="BV156" s="424"/>
      <c r="BW156" s="424"/>
      <c r="BX156" s="424"/>
      <c r="BY156" s="424"/>
      <c r="BZ156" s="424"/>
      <c r="CA156" s="424"/>
      <c r="CB156" s="424"/>
      <c r="CC156" s="424"/>
      <c r="CD156" s="424"/>
      <c r="CE156" s="424"/>
      <c r="CF156" s="424"/>
      <c r="CG156" s="424"/>
      <c r="CH156" s="424"/>
      <c r="CI156" s="424"/>
      <c r="CJ156" s="424"/>
      <c r="CK156" s="424"/>
      <c r="CL156" s="424"/>
      <c r="CM156" s="424"/>
      <c r="CN156" s="424"/>
      <c r="CO156" s="424"/>
      <c r="CP156" s="424"/>
      <c r="CQ156" s="424"/>
      <c r="CR156" s="424"/>
      <c r="CS156" s="424"/>
      <c r="CT156" s="424"/>
      <c r="CU156" s="424"/>
      <c r="CV156" s="424"/>
      <c r="CW156" s="424"/>
      <c r="CX156" s="424"/>
      <c r="CY156" s="424"/>
      <c r="CZ156" s="424"/>
      <c r="DA156" s="424"/>
      <c r="DB156" s="424"/>
      <c r="DC156" s="424"/>
      <c r="DD156" s="424"/>
      <c r="DE156" s="424"/>
      <c r="DF156" s="424"/>
      <c r="DG156" s="424"/>
      <c r="DH156" s="424"/>
      <c r="DI156" s="424"/>
      <c r="DJ156" s="424"/>
      <c r="DK156" s="424"/>
      <c r="DL156" s="424"/>
      <c r="DM156" s="424"/>
      <c r="DN156" s="424"/>
      <c r="DO156" s="424"/>
      <c r="DP156" s="424"/>
      <c r="DQ156" s="424"/>
      <c r="DR156" s="424"/>
      <c r="DS156" s="424"/>
      <c r="DT156" s="424"/>
      <c r="DU156" s="424"/>
      <c r="DV156" s="424"/>
      <c r="DW156" s="424"/>
      <c r="DX156" s="424"/>
      <c r="DY156" s="424"/>
      <c r="DZ156" s="424"/>
      <c r="EA156" s="424"/>
      <c r="EB156" s="424"/>
      <c r="EC156" s="424"/>
      <c r="ED156" s="424"/>
      <c r="EE156" s="424"/>
      <c r="EF156" s="424"/>
      <c r="EG156" s="424"/>
      <c r="EH156" s="424"/>
      <c r="EI156" s="424"/>
      <c r="EJ156" s="424"/>
      <c r="EK156" s="424"/>
      <c r="EL156" s="424"/>
      <c r="EM156" s="424"/>
      <c r="EN156" s="424"/>
      <c r="EO156" s="424"/>
      <c r="EP156" s="424"/>
      <c r="EQ156" s="424"/>
      <c r="ER156" s="424"/>
      <c r="ES156" s="424"/>
      <c r="ET156" s="424"/>
      <c r="EU156" s="424"/>
      <c r="EV156" s="424"/>
      <c r="EW156" s="424"/>
      <c r="EX156" s="424"/>
      <c r="EY156" s="424"/>
      <c r="EZ156" s="424"/>
      <c r="FA156" s="424"/>
      <c r="FB156" s="424"/>
      <c r="FC156" s="424"/>
      <c r="FD156" s="424"/>
      <c r="FE156" s="424"/>
      <c r="FF156" s="424"/>
      <c r="FG156" s="424"/>
      <c r="FH156" s="424"/>
      <c r="FI156" s="424"/>
      <c r="FJ156" s="424"/>
      <c r="FK156" s="424"/>
      <c r="FL156" s="424"/>
      <c r="FM156" s="424"/>
      <c r="FN156" s="424"/>
      <c r="FO156" s="424"/>
      <c r="FP156" s="424"/>
      <c r="FQ156" s="424"/>
      <c r="FR156" s="424"/>
      <c r="FS156" s="424"/>
      <c r="FT156" s="424"/>
      <c r="FU156" s="424"/>
      <c r="FV156" s="424"/>
      <c r="FW156" s="424"/>
      <c r="FX156" s="424"/>
      <c r="FY156" s="424"/>
      <c r="FZ156" s="424"/>
      <c r="GA156" s="424"/>
      <c r="GB156" s="424"/>
      <c r="GC156" s="424"/>
      <c r="GD156" s="424"/>
      <c r="GE156" s="424"/>
      <c r="GF156" s="424"/>
      <c r="GG156" s="424"/>
      <c r="GH156" s="424"/>
      <c r="GI156" s="424"/>
      <c r="GJ156" s="424"/>
      <c r="GK156" s="424"/>
      <c r="GL156" s="424"/>
      <c r="GM156" s="424"/>
      <c r="GN156" s="424"/>
      <c r="GO156" s="424"/>
      <c r="GP156" s="424"/>
      <c r="GQ156" s="424"/>
      <c r="GR156" s="424"/>
      <c r="GS156" s="424"/>
      <c r="GT156" s="424"/>
      <c r="GU156" s="424"/>
      <c r="GV156" s="424"/>
      <c r="GW156" s="424"/>
      <c r="GX156" s="424"/>
      <c r="GY156" s="424"/>
      <c r="GZ156" s="424"/>
      <c r="HA156" s="424"/>
      <c r="HB156" s="424"/>
      <c r="HC156" s="424"/>
      <c r="HD156" s="424"/>
      <c r="HE156" s="424"/>
      <c r="HF156" s="424"/>
      <c r="HG156" s="424"/>
      <c r="HH156" s="424"/>
      <c r="HI156" s="424"/>
      <c r="HJ156" s="424"/>
      <c r="HK156" s="424"/>
      <c r="HL156" s="424"/>
      <c r="HM156" s="424"/>
      <c r="HN156" s="424"/>
      <c r="HO156" s="424"/>
      <c r="HP156" s="424"/>
      <c r="HQ156" s="424"/>
      <c r="HR156" s="424"/>
      <c r="HS156" s="424"/>
      <c r="HT156" s="424"/>
      <c r="HU156" s="424"/>
      <c r="HV156" s="424"/>
      <c r="HW156" s="424"/>
      <c r="HX156" s="424"/>
      <c r="HY156" s="424"/>
      <c r="HZ156" s="424"/>
      <c r="IA156" s="424"/>
      <c r="IB156" s="424"/>
      <c r="IC156" s="424"/>
      <c r="ID156" s="424"/>
      <c r="IE156" s="424"/>
      <c r="IF156" s="424"/>
      <c r="IG156" s="424"/>
      <c r="IH156" s="424"/>
      <c r="II156" s="424"/>
      <c r="IJ156" s="424"/>
      <c r="IK156" s="424"/>
      <c r="IL156" s="424"/>
      <c r="IM156" s="424"/>
      <c r="IN156" s="424"/>
      <c r="IO156" s="424"/>
    </row>
    <row r="157" spans="1:249" s="255" customFormat="1" ht="13">
      <c r="A157" s="262"/>
      <c r="B157" s="262"/>
      <c r="C157" s="759"/>
      <c r="D157" s="267"/>
      <c r="E157" s="277"/>
      <c r="F157" s="274"/>
      <c r="G157" s="260"/>
      <c r="H157" s="261"/>
      <c r="I157" s="259"/>
      <c r="J157" s="259"/>
      <c r="K157" s="259"/>
      <c r="L157" s="259"/>
      <c r="M157" s="259"/>
      <c r="N157" s="259"/>
      <c r="O157" s="272"/>
      <c r="P157" s="272"/>
      <c r="Q157" s="272"/>
      <c r="R157" s="272"/>
      <c r="S157" s="272"/>
      <c r="T157" s="272"/>
      <c r="U157" s="272"/>
      <c r="V157" s="272"/>
      <c r="W157" s="272"/>
      <c r="X157" s="272"/>
      <c r="Y157" s="272"/>
      <c r="Z157" s="272"/>
      <c r="AA157" s="272"/>
      <c r="AB157" s="272"/>
      <c r="AC157" s="272"/>
      <c r="AD157" s="272"/>
      <c r="AE157" s="272"/>
      <c r="AF157" s="272"/>
      <c r="AG157" s="272"/>
      <c r="AH157" s="272"/>
      <c r="AI157" s="272"/>
      <c r="AJ157" s="272"/>
      <c r="AK157" s="272"/>
      <c r="AL157" s="272"/>
      <c r="AM157" s="272"/>
      <c r="AN157" s="272"/>
      <c r="AO157" s="272"/>
      <c r="AP157" s="272"/>
      <c r="AQ157" s="272"/>
      <c r="AR157" s="272"/>
      <c r="AS157" s="272"/>
      <c r="AT157" s="272"/>
      <c r="AU157" s="272"/>
      <c r="AV157" s="272"/>
      <c r="AW157" s="272"/>
      <c r="AX157" s="272"/>
      <c r="AY157" s="272"/>
      <c r="AZ157" s="272"/>
      <c r="BA157" s="272"/>
      <c r="BB157" s="272"/>
      <c r="BC157" s="272"/>
      <c r="BD157" s="272"/>
      <c r="BE157" s="272"/>
      <c r="BF157" s="272"/>
      <c r="BG157" s="272"/>
      <c r="BH157" s="272"/>
      <c r="BI157" s="272"/>
      <c r="BJ157" s="272"/>
      <c r="BK157" s="272"/>
      <c r="BL157" s="272"/>
      <c r="BM157" s="272"/>
      <c r="BN157" s="272"/>
      <c r="BO157" s="272"/>
      <c r="BP157" s="272"/>
      <c r="BQ157" s="272"/>
      <c r="BR157" s="272"/>
      <c r="BS157" s="272"/>
      <c r="BT157" s="272"/>
      <c r="BU157" s="272"/>
      <c r="BV157" s="272"/>
      <c r="BW157" s="272"/>
      <c r="BX157" s="272"/>
      <c r="BY157" s="272"/>
      <c r="BZ157" s="272"/>
      <c r="CA157" s="272"/>
      <c r="CB157" s="272"/>
      <c r="CC157" s="272"/>
      <c r="CD157" s="272"/>
      <c r="CE157" s="272"/>
      <c r="CF157" s="272"/>
      <c r="CG157" s="272"/>
      <c r="CH157" s="272"/>
      <c r="CI157" s="272"/>
      <c r="CJ157" s="272"/>
      <c r="CK157" s="272"/>
      <c r="CL157" s="272"/>
      <c r="CM157" s="272"/>
      <c r="CN157" s="272"/>
      <c r="CO157" s="272"/>
      <c r="CP157" s="272"/>
      <c r="CQ157" s="272"/>
      <c r="CR157" s="272"/>
      <c r="CS157" s="272"/>
      <c r="CT157" s="272"/>
      <c r="CU157" s="272"/>
      <c r="CV157" s="272"/>
      <c r="CW157" s="272"/>
      <c r="CX157" s="272"/>
      <c r="CY157" s="272"/>
      <c r="CZ157" s="272"/>
      <c r="DA157" s="272"/>
      <c r="DB157" s="272"/>
      <c r="DC157" s="272"/>
      <c r="DD157" s="272"/>
      <c r="DE157" s="272"/>
      <c r="DF157" s="272"/>
      <c r="DG157" s="272"/>
      <c r="DH157" s="272"/>
      <c r="DI157" s="272"/>
      <c r="DJ157" s="272"/>
      <c r="DK157" s="272"/>
      <c r="DL157" s="272"/>
      <c r="DM157" s="272"/>
      <c r="DN157" s="272"/>
      <c r="DO157" s="272"/>
      <c r="DP157" s="272"/>
      <c r="DQ157" s="272"/>
      <c r="DR157" s="272"/>
      <c r="DS157" s="272"/>
      <c r="DT157" s="272"/>
      <c r="DU157" s="272"/>
      <c r="DV157" s="272"/>
      <c r="DW157" s="272"/>
      <c r="DX157" s="272"/>
      <c r="DY157" s="272"/>
      <c r="DZ157" s="272"/>
      <c r="EA157" s="272"/>
      <c r="EB157" s="272"/>
      <c r="EC157" s="272"/>
      <c r="ED157" s="272"/>
      <c r="EE157" s="272"/>
      <c r="EF157" s="272"/>
      <c r="EG157" s="272"/>
      <c r="EH157" s="272"/>
      <c r="EI157" s="272"/>
      <c r="EJ157" s="272"/>
      <c r="EK157" s="272"/>
      <c r="EL157" s="272"/>
      <c r="EM157" s="272"/>
      <c r="EN157" s="272"/>
      <c r="EO157" s="272"/>
      <c r="EP157" s="272"/>
      <c r="EQ157" s="272"/>
      <c r="ER157" s="272"/>
      <c r="ES157" s="272"/>
      <c r="ET157" s="272"/>
      <c r="EU157" s="272"/>
      <c r="EV157" s="272"/>
      <c r="EW157" s="272"/>
      <c r="EX157" s="272"/>
      <c r="EY157" s="272"/>
      <c r="EZ157" s="272"/>
      <c r="FA157" s="272"/>
      <c r="FB157" s="272"/>
      <c r="FC157" s="272"/>
      <c r="FD157" s="272"/>
      <c r="FE157" s="272"/>
      <c r="FF157" s="272"/>
      <c r="FG157" s="272"/>
      <c r="FH157" s="272"/>
      <c r="FI157" s="272"/>
      <c r="FJ157" s="272"/>
      <c r="FK157" s="272"/>
      <c r="FL157" s="272"/>
      <c r="FM157" s="272"/>
      <c r="FN157" s="272"/>
      <c r="FO157" s="272"/>
      <c r="FP157" s="272"/>
      <c r="FQ157" s="272"/>
      <c r="FR157" s="272"/>
      <c r="FS157" s="272"/>
      <c r="FT157" s="272"/>
      <c r="FU157" s="272"/>
      <c r="FV157" s="272"/>
      <c r="FW157" s="272"/>
      <c r="FX157" s="272"/>
      <c r="FY157" s="272"/>
      <c r="FZ157" s="272"/>
      <c r="GA157" s="272"/>
      <c r="GB157" s="272"/>
      <c r="GC157" s="272"/>
      <c r="GD157" s="272"/>
      <c r="GE157" s="272"/>
      <c r="GF157" s="272"/>
      <c r="GG157" s="272"/>
      <c r="GH157" s="272"/>
      <c r="GI157" s="272"/>
      <c r="GJ157" s="272"/>
      <c r="GK157" s="272"/>
      <c r="GL157" s="272"/>
      <c r="GM157" s="272"/>
      <c r="GN157" s="272"/>
      <c r="GO157" s="272"/>
      <c r="GP157" s="272"/>
      <c r="GQ157" s="272"/>
      <c r="GR157" s="272"/>
      <c r="GS157" s="272"/>
      <c r="GT157" s="272"/>
      <c r="GU157" s="272"/>
      <c r="GV157" s="272"/>
      <c r="GW157" s="272"/>
      <c r="GX157" s="272"/>
      <c r="GY157" s="272"/>
      <c r="GZ157" s="272"/>
      <c r="HA157" s="272"/>
      <c r="HB157" s="272"/>
      <c r="HC157" s="272"/>
      <c r="HD157" s="272"/>
      <c r="HE157" s="272"/>
      <c r="HF157" s="272"/>
      <c r="HG157" s="272"/>
      <c r="HH157" s="272"/>
      <c r="HI157" s="272"/>
      <c r="HJ157" s="272"/>
      <c r="HK157" s="272"/>
      <c r="HL157" s="272"/>
      <c r="HM157" s="272"/>
      <c r="HN157" s="272"/>
      <c r="HO157" s="272"/>
      <c r="HP157" s="272"/>
      <c r="HQ157" s="272"/>
      <c r="HR157" s="272"/>
      <c r="HS157" s="272"/>
      <c r="HT157" s="272"/>
      <c r="HU157" s="272"/>
      <c r="HV157" s="272"/>
      <c r="HW157" s="272"/>
      <c r="HX157" s="272"/>
      <c r="HY157" s="272"/>
      <c r="HZ157" s="272"/>
      <c r="IA157" s="272"/>
      <c r="IB157" s="272"/>
      <c r="IC157" s="272"/>
      <c r="ID157" s="272"/>
      <c r="IE157" s="272"/>
      <c r="IF157" s="272"/>
      <c r="IG157" s="272"/>
      <c r="IH157" s="272"/>
      <c r="II157" s="272"/>
      <c r="IJ157" s="272"/>
      <c r="IK157" s="272"/>
      <c r="IL157" s="272"/>
      <c r="IM157" s="272"/>
      <c r="IN157" s="272"/>
      <c r="IO157" s="272"/>
    </row>
    <row r="158" spans="1:249" s="716" customFormat="1" ht="14">
      <c r="A158" s="722"/>
      <c r="B158" s="722"/>
      <c r="C158" s="762"/>
      <c r="D158" s="723" t="s">
        <v>1449</v>
      </c>
      <c r="E158" s="724"/>
      <c r="F158" s="724"/>
      <c r="G158" s="723"/>
      <c r="H158" s="725"/>
    </row>
    <row r="159" spans="1:249" s="716" customFormat="1" ht="14">
      <c r="A159" s="726"/>
      <c r="B159" s="726"/>
      <c r="C159" s="763"/>
      <c r="D159" s="727"/>
      <c r="E159" s="728"/>
      <c r="F159" s="729"/>
      <c r="G159" s="730"/>
      <c r="H159" s="731"/>
    </row>
    <row r="160" spans="1:249" s="716" customFormat="1" ht="14">
      <c r="A160" s="732"/>
      <c r="B160" s="732"/>
      <c r="C160" s="764"/>
      <c r="D160" s="732" t="s">
        <v>1450</v>
      </c>
      <c r="E160" s="733"/>
      <c r="F160" s="733"/>
      <c r="G160" s="732"/>
      <c r="H160" s="734"/>
    </row>
    <row r="161" spans="1:8" s="255" customFormat="1" ht="12.5">
      <c r="A161" s="686"/>
      <c r="B161" s="686"/>
      <c r="C161" s="765"/>
      <c r="D161" s="687"/>
      <c r="E161" s="688"/>
      <c r="F161" s="689"/>
      <c r="G161" s="257"/>
      <c r="H161" s="690"/>
    </row>
    <row r="162" spans="1:8" s="255" customFormat="1" ht="13">
      <c r="A162" s="691" t="s">
        <v>1381</v>
      </c>
      <c r="B162" s="691"/>
      <c r="C162" s="766" t="str">
        <f>C9</f>
        <v>I.</v>
      </c>
      <c r="D162" s="692" t="str">
        <f>D9</f>
        <v>VODOVOD</v>
      </c>
      <c r="E162" s="693"/>
      <c r="F162" s="694"/>
      <c r="H162" s="695">
        <f>H45</f>
        <v>0</v>
      </c>
    </row>
    <row r="163" spans="1:8" s="255" customFormat="1" ht="13">
      <c r="A163" s="691"/>
      <c r="B163" s="691"/>
      <c r="C163" s="766"/>
      <c r="D163" s="692"/>
      <c r="E163" s="693"/>
      <c r="F163" s="694"/>
      <c r="H163" s="690"/>
    </row>
    <row r="164" spans="1:8" s="255" customFormat="1" ht="13">
      <c r="A164" s="691" t="s">
        <v>1381</v>
      </c>
      <c r="B164" s="691"/>
      <c r="C164" s="767" t="str">
        <f>C55</f>
        <v>II.</v>
      </c>
      <c r="D164" s="692" t="str">
        <f>D49</f>
        <v>VODOOPSKRBNI PRIKLJUČAK</v>
      </c>
      <c r="E164" s="693"/>
      <c r="F164" s="694"/>
      <c r="H164" s="695">
        <f>H55</f>
        <v>0</v>
      </c>
    </row>
    <row r="165" spans="1:8" s="255" customFormat="1" ht="13">
      <c r="A165" s="691"/>
      <c r="B165" s="691"/>
      <c r="C165" s="766"/>
      <c r="D165" s="692"/>
      <c r="E165" s="693"/>
      <c r="F165" s="694"/>
      <c r="H165" s="690"/>
    </row>
    <row r="166" spans="1:8" s="255" customFormat="1" ht="26">
      <c r="A166" s="691" t="s">
        <v>1381</v>
      </c>
      <c r="B166" s="691"/>
      <c r="C166" s="768" t="str">
        <f>C59</f>
        <v>III.</v>
      </c>
      <c r="D166" s="697" t="str">
        <f>D59</f>
        <v>KANALIZACIJA - GRAĐEVINSKI I POMOĆNI RADOVI</v>
      </c>
      <c r="E166" s="698"/>
      <c r="F166" s="699"/>
      <c r="G166" s="692"/>
      <c r="H166" s="700">
        <f>H92</f>
        <v>0</v>
      </c>
    </row>
    <row r="167" spans="1:8" s="255" customFormat="1" ht="13">
      <c r="A167" s="701"/>
      <c r="B167" s="701"/>
      <c r="C167" s="769"/>
      <c r="D167" s="702"/>
      <c r="E167" s="698"/>
      <c r="F167" s="699"/>
      <c r="G167" s="692"/>
      <c r="H167" s="700"/>
    </row>
    <row r="168" spans="1:8" s="255" customFormat="1" ht="13">
      <c r="A168" s="691" t="s">
        <v>1381</v>
      </c>
      <c r="B168" s="691"/>
      <c r="C168" s="768" t="str">
        <f>C95</f>
        <v>IV.</v>
      </c>
      <c r="D168" s="702" t="str">
        <f>D95</f>
        <v>KANALIZACIJA - MONTAŽNI RADOVI</v>
      </c>
      <c r="E168" s="698"/>
      <c r="F168" s="699"/>
      <c r="G168" s="692"/>
      <c r="H168" s="700">
        <f>H128</f>
        <v>0</v>
      </c>
    </row>
    <row r="169" spans="1:8" s="255" customFormat="1" ht="13">
      <c r="A169" s="701"/>
      <c r="B169" s="701"/>
      <c r="C169" s="769"/>
      <c r="D169" s="702"/>
      <c r="E169" s="698"/>
      <c r="F169" s="699"/>
      <c r="G169" s="692"/>
      <c r="H169" s="700"/>
    </row>
    <row r="170" spans="1:8" s="255" customFormat="1" ht="13">
      <c r="A170" s="691" t="s">
        <v>1381</v>
      </c>
      <c r="B170" s="691"/>
      <c r="C170" s="768" t="str">
        <f>C131</f>
        <v>V.</v>
      </c>
      <c r="D170" s="702" t="str">
        <f>D131</f>
        <v>KANALIZACIJSKI PRIKLJUČAK</v>
      </c>
      <c r="E170" s="698"/>
      <c r="F170" s="699"/>
      <c r="G170" s="692"/>
      <c r="H170" s="700">
        <f>H137</f>
        <v>0</v>
      </c>
    </row>
    <row r="171" spans="1:8" s="255" customFormat="1" ht="13">
      <c r="A171" s="696"/>
      <c r="B171" s="696"/>
      <c r="C171" s="768"/>
      <c r="D171" s="702"/>
      <c r="E171" s="698"/>
      <c r="F171" s="699"/>
      <c r="G171" s="692"/>
      <c r="H171" s="700"/>
    </row>
    <row r="172" spans="1:8" s="255" customFormat="1" ht="13">
      <c r="A172" s="691" t="s">
        <v>1381</v>
      </c>
      <c r="B172" s="691"/>
      <c r="C172" s="768" t="str">
        <f>C140</f>
        <v>VI.</v>
      </c>
      <c r="D172" s="702" t="str">
        <f>D140</f>
        <v>OSTALI RADOVI</v>
      </c>
      <c r="E172" s="698"/>
      <c r="F172" s="699"/>
      <c r="G172" s="692"/>
      <c r="H172" s="700">
        <f>H152</f>
        <v>0</v>
      </c>
    </row>
    <row r="173" spans="1:8" s="255" customFormat="1" ht="13">
      <c r="A173" s="703"/>
      <c r="B173" s="703"/>
      <c r="C173" s="770"/>
      <c r="D173" s="704"/>
      <c r="E173" s="705"/>
      <c r="F173" s="705"/>
      <c r="G173" s="704"/>
      <c r="H173" s="706"/>
    </row>
    <row r="174" spans="1:8" s="716" customFormat="1" ht="26.65" customHeight="1">
      <c r="A174" s="717"/>
      <c r="B174" s="717"/>
      <c r="C174" s="771" t="s">
        <v>1381</v>
      </c>
      <c r="D174" s="718" t="s">
        <v>1451</v>
      </c>
      <c r="E174" s="719"/>
      <c r="F174" s="719"/>
      <c r="G174" s="720"/>
      <c r="H174" s="721">
        <f>SUM(H162:H172)</f>
        <v>0</v>
      </c>
    </row>
    <row r="175" spans="1:8" s="716" customFormat="1" ht="26.65" customHeight="1">
      <c r="A175" s="735"/>
      <c r="B175" s="735"/>
      <c r="C175" s="772"/>
      <c r="D175" s="736" t="s">
        <v>1452</v>
      </c>
      <c r="E175" s="737"/>
      <c r="F175" s="738"/>
      <c r="G175" s="739"/>
      <c r="H175" s="740">
        <f>H174*0.25</f>
        <v>0</v>
      </c>
    </row>
    <row r="176" spans="1:8" s="716" customFormat="1" ht="26.65" customHeight="1">
      <c r="A176" s="741"/>
      <c r="B176" s="741"/>
      <c r="C176" s="773"/>
      <c r="D176" s="742" t="s">
        <v>1453</v>
      </c>
      <c r="E176" s="743"/>
      <c r="F176" s="743"/>
      <c r="G176" s="744"/>
      <c r="H176" s="745">
        <f>SUM(H174:H175)</f>
        <v>0</v>
      </c>
    </row>
    <row r="177" spans="1:8" s="385" customFormat="1">
      <c r="A177" s="463"/>
      <c r="B177" s="463"/>
      <c r="C177" s="774"/>
      <c r="D177" s="464"/>
      <c r="E177" s="465"/>
      <c r="F177" s="466"/>
      <c r="G177" s="467"/>
      <c r="H177" s="468"/>
    </row>
    <row r="178" spans="1:8" s="385" customFormat="1">
      <c r="A178" s="463"/>
      <c r="B178" s="463"/>
      <c r="C178" s="774"/>
      <c r="D178" s="464"/>
      <c r="E178" s="465"/>
      <c r="F178" s="466"/>
      <c r="G178" s="467"/>
      <c r="H178" s="468"/>
    </row>
    <row r="179" spans="1:8" s="385" customFormat="1">
      <c r="A179" s="462"/>
      <c r="B179" s="462"/>
      <c r="C179" s="775"/>
      <c r="D179" s="469" t="s">
        <v>1454</v>
      </c>
      <c r="E179" s="470"/>
      <c r="F179" s="471"/>
      <c r="G179" s="472"/>
      <c r="H179" s="473"/>
    </row>
    <row r="180" spans="1:8" s="385" customFormat="1">
      <c r="A180" s="462"/>
      <c r="B180" s="462"/>
      <c r="C180" s="775"/>
      <c r="D180" s="469"/>
      <c r="E180" s="470"/>
      <c r="F180" s="471"/>
      <c r="G180" s="472"/>
      <c r="H180" s="473"/>
    </row>
    <row r="181" spans="1:8" s="385" customFormat="1">
      <c r="A181" s="462"/>
      <c r="B181" s="462"/>
      <c r="C181" s="775"/>
      <c r="D181" s="469" t="s">
        <v>1455</v>
      </c>
      <c r="E181" s="470"/>
      <c r="F181" s="471"/>
      <c r="G181" s="472"/>
      <c r="H181" s="473"/>
    </row>
    <row r="182" spans="1:8" s="385" customFormat="1">
      <c r="A182" s="474"/>
      <c r="B182" s="474"/>
      <c r="C182" s="776"/>
      <c r="D182" s="424"/>
      <c r="E182" s="459"/>
      <c r="F182" s="459"/>
      <c r="G182" s="460"/>
      <c r="H182" s="461"/>
    </row>
  </sheetData>
  <mergeCells count="2">
    <mergeCell ref="D95:H95"/>
    <mergeCell ref="D128:G128"/>
  </mergeCells>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rowBreaks count="2" manualBreakCount="2">
    <brk id="58" man="1"/>
    <brk id="139" man="1"/>
  </rowBreaks>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660066"/>
  </sheetPr>
  <dimension ref="A1:IW155"/>
  <sheetViews>
    <sheetView showZeros="0" workbookViewId="0">
      <selection activeCell="C1" sqref="C1"/>
    </sheetView>
  </sheetViews>
  <sheetFormatPr defaultColWidth="8.6328125" defaultRowHeight="11.5"/>
  <cols>
    <col min="1" max="1" width="3.36328125" style="400" customWidth="1"/>
    <col min="2" max="2" width="4.453125" style="399" customWidth="1"/>
    <col min="3" max="3" width="46.1796875" style="399" customWidth="1"/>
    <col min="4" max="4" width="5.6328125" style="498" customWidth="1"/>
    <col min="5" max="5" width="6.90625" style="401" customWidth="1"/>
    <col min="6" max="6" width="8.54296875" style="402" customWidth="1"/>
    <col min="7" max="7" width="16.54296875" style="403" customWidth="1"/>
    <col min="8" max="8" width="7.54296875" style="404" customWidth="1"/>
    <col min="9" max="16384" width="8.6328125" style="404"/>
  </cols>
  <sheetData>
    <row r="1" spans="1:257" s="543" customFormat="1" ht="14">
      <c r="A1" s="625"/>
      <c r="B1" s="567" t="s">
        <v>1456</v>
      </c>
      <c r="C1" s="568" t="s">
        <v>736</v>
      </c>
      <c r="D1" s="569"/>
      <c r="E1" s="570"/>
      <c r="F1" s="571"/>
      <c r="G1" s="572"/>
      <c r="I1" s="550"/>
    </row>
    <row r="2" spans="1:257" s="398" customFormat="1">
      <c r="A2" s="626"/>
      <c r="B2" s="621"/>
      <c r="C2" s="399"/>
      <c r="D2" s="622"/>
      <c r="E2" s="401"/>
      <c r="F2" s="623"/>
      <c r="G2" s="624"/>
    </row>
    <row r="3" spans="1:257" s="782" customFormat="1" ht="10">
      <c r="A3" s="790" t="s">
        <v>743</v>
      </c>
      <c r="B3" s="783"/>
      <c r="C3" s="785" t="s">
        <v>744</v>
      </c>
      <c r="D3" s="786" t="s">
        <v>1382</v>
      </c>
      <c r="E3" s="787" t="s">
        <v>746</v>
      </c>
      <c r="F3" s="788" t="s">
        <v>1383</v>
      </c>
      <c r="G3" s="789" t="s">
        <v>748</v>
      </c>
    </row>
    <row r="4" spans="1:257" s="537" customFormat="1" ht="12.5">
      <c r="A4" s="627"/>
      <c r="B4" s="538"/>
      <c r="C4" s="539"/>
      <c r="D4" s="540"/>
      <c r="E4" s="491"/>
      <c r="F4" s="492"/>
      <c r="G4" s="493"/>
    </row>
    <row r="5" spans="1:257" customFormat="1" ht="13">
      <c r="A5" s="628"/>
      <c r="B5" s="295" t="s">
        <v>749</v>
      </c>
      <c r="C5" s="296" t="s">
        <v>1457</v>
      </c>
      <c r="D5" s="297"/>
      <c r="E5" s="313"/>
      <c r="F5" s="298"/>
      <c r="G5" s="307"/>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8"/>
      <c r="BG5" s="298"/>
      <c r="BH5" s="298"/>
      <c r="BI5" s="298"/>
      <c r="BJ5" s="298"/>
      <c r="BK5" s="298"/>
      <c r="BL5" s="298"/>
      <c r="BM5" s="298"/>
      <c r="BN5" s="298"/>
      <c r="BO5" s="298"/>
      <c r="BP5" s="298"/>
      <c r="BQ5" s="298"/>
      <c r="BR5" s="298"/>
      <c r="BS5" s="298"/>
      <c r="BT5" s="298"/>
      <c r="BU5" s="298"/>
      <c r="BV5" s="298"/>
      <c r="BW5" s="298"/>
      <c r="BX5" s="298"/>
      <c r="BY5" s="298"/>
      <c r="BZ5" s="298"/>
      <c r="CA5" s="298"/>
      <c r="CB5" s="298"/>
      <c r="CC5" s="298"/>
      <c r="CD5" s="298"/>
      <c r="CE5" s="298"/>
      <c r="CF5" s="298"/>
      <c r="CG5" s="298"/>
      <c r="CH5" s="298"/>
      <c r="CI5" s="298"/>
      <c r="CJ5" s="298"/>
      <c r="CK5" s="298"/>
      <c r="CL5" s="298"/>
      <c r="CM5" s="298"/>
      <c r="CN5" s="298"/>
      <c r="CO5" s="298"/>
      <c r="CP5" s="298"/>
      <c r="CQ5" s="298"/>
      <c r="CR5" s="298"/>
      <c r="CS5" s="298"/>
      <c r="CT5" s="298"/>
      <c r="CU5" s="298"/>
      <c r="CV5" s="298"/>
      <c r="CW5" s="298"/>
      <c r="CX5" s="298"/>
      <c r="CY5" s="298"/>
      <c r="CZ5" s="298"/>
      <c r="DA5" s="298"/>
      <c r="DB5" s="298"/>
      <c r="DC5" s="298"/>
      <c r="DD5" s="298"/>
      <c r="DE5" s="298"/>
      <c r="DF5" s="298"/>
      <c r="DG5" s="298"/>
      <c r="DH5" s="298"/>
      <c r="DI5" s="298"/>
      <c r="DJ5" s="298"/>
      <c r="DK5" s="298"/>
      <c r="DL5" s="298"/>
      <c r="DM5" s="298"/>
      <c r="DN5" s="298"/>
      <c r="DO5" s="298"/>
      <c r="DP5" s="298"/>
      <c r="DQ5" s="298"/>
      <c r="DR5" s="298"/>
      <c r="DS5" s="298"/>
      <c r="DT5" s="298"/>
      <c r="DU5" s="298"/>
      <c r="DV5" s="298"/>
      <c r="DW5" s="298"/>
      <c r="DX5" s="298"/>
      <c r="DY5" s="298"/>
      <c r="DZ5" s="298"/>
      <c r="EA5" s="298"/>
      <c r="EB5" s="298"/>
      <c r="EC5" s="298"/>
      <c r="ED5" s="298"/>
      <c r="EE5" s="298"/>
      <c r="EF5" s="298"/>
      <c r="EG5" s="298"/>
      <c r="EH5" s="298"/>
      <c r="EI5" s="298"/>
      <c r="EJ5" s="298"/>
      <c r="EK5" s="298"/>
      <c r="EL5" s="298"/>
      <c r="EM5" s="298"/>
      <c r="EN5" s="298"/>
      <c r="EO5" s="298"/>
      <c r="EP5" s="298"/>
      <c r="EQ5" s="298"/>
      <c r="ER5" s="298"/>
      <c r="ES5" s="298"/>
      <c r="ET5" s="298"/>
      <c r="EU5" s="298"/>
      <c r="EV5" s="298"/>
      <c r="EW5" s="298"/>
      <c r="EX5" s="298"/>
      <c r="EY5" s="298"/>
      <c r="EZ5" s="298"/>
      <c r="FA5" s="298"/>
      <c r="FB5" s="298"/>
      <c r="FC5" s="298"/>
      <c r="FD5" s="298"/>
      <c r="FE5" s="298"/>
      <c r="FF5" s="298"/>
      <c r="FG5" s="298"/>
      <c r="FH5" s="298"/>
      <c r="FI5" s="298"/>
      <c r="FJ5" s="298"/>
      <c r="FK5" s="298"/>
      <c r="FL5" s="298"/>
      <c r="FM5" s="298"/>
      <c r="FN5" s="298"/>
      <c r="FO5" s="298"/>
      <c r="FP5" s="298"/>
      <c r="FQ5" s="298"/>
      <c r="FR5" s="298"/>
      <c r="FS5" s="298"/>
      <c r="FT5" s="298"/>
      <c r="FU5" s="298"/>
      <c r="FV5" s="298"/>
      <c r="FW5" s="298"/>
      <c r="FX5" s="298"/>
      <c r="FY5" s="298"/>
      <c r="FZ5" s="298"/>
      <c r="GA5" s="298"/>
      <c r="GB5" s="298"/>
      <c r="GC5" s="298"/>
      <c r="GD5" s="298"/>
      <c r="GE5" s="298"/>
      <c r="GF5" s="298"/>
      <c r="GG5" s="298"/>
      <c r="GH5" s="298"/>
      <c r="GI5" s="298"/>
      <c r="GJ5" s="298"/>
      <c r="GK5" s="298"/>
      <c r="GL5" s="298"/>
      <c r="GM5" s="298"/>
      <c r="GN5" s="298"/>
      <c r="GO5" s="298"/>
      <c r="GP5" s="298"/>
      <c r="GQ5" s="298"/>
      <c r="GR5" s="298"/>
      <c r="GS5" s="298"/>
      <c r="GT5" s="298"/>
      <c r="GU5" s="298"/>
      <c r="GV5" s="298"/>
      <c r="GW5" s="298"/>
      <c r="GX5" s="298"/>
      <c r="GY5" s="298"/>
      <c r="GZ5" s="298"/>
      <c r="HA5" s="298"/>
      <c r="HB5" s="298"/>
      <c r="HC5" s="298"/>
      <c r="HD5" s="298"/>
      <c r="HE5" s="298"/>
      <c r="HF5" s="298"/>
      <c r="HG5" s="298"/>
      <c r="HH5" s="298"/>
      <c r="HI5" s="298"/>
      <c r="HJ5" s="298"/>
      <c r="HK5" s="298"/>
      <c r="HL5" s="298"/>
      <c r="HM5" s="298"/>
      <c r="HN5" s="298"/>
      <c r="HO5" s="298"/>
      <c r="HP5" s="298"/>
      <c r="HQ5" s="298"/>
      <c r="HR5" s="298"/>
      <c r="HS5" s="298"/>
      <c r="HT5" s="298"/>
      <c r="HU5" s="298"/>
      <c r="HV5" s="298"/>
      <c r="HW5" s="298"/>
      <c r="HX5" s="298"/>
      <c r="HY5" s="298"/>
      <c r="HZ5" s="298"/>
      <c r="IA5" s="298"/>
      <c r="IB5" s="298"/>
      <c r="IC5" s="298"/>
      <c r="ID5" s="298"/>
      <c r="IE5" s="298"/>
      <c r="IF5" s="298"/>
      <c r="IG5" s="298"/>
      <c r="IH5" s="298"/>
      <c r="II5" s="298"/>
      <c r="IJ5" s="298"/>
      <c r="IK5" s="298"/>
      <c r="IL5" s="298"/>
      <c r="IM5" s="298"/>
      <c r="IN5" s="298"/>
      <c r="IO5" s="298"/>
      <c r="IP5" s="298"/>
      <c r="IQ5" s="298"/>
      <c r="IR5" s="298"/>
      <c r="IS5" s="298"/>
      <c r="IT5" s="298"/>
      <c r="IU5" s="298"/>
      <c r="IV5" s="298"/>
      <c r="IW5" s="298"/>
    </row>
    <row r="6" spans="1:257">
      <c r="A6" s="629"/>
      <c r="B6" s="500"/>
      <c r="C6" s="501"/>
      <c r="D6" s="505"/>
      <c r="E6" s="502"/>
      <c r="F6" s="503"/>
      <c r="G6" s="504"/>
      <c r="H6" s="503"/>
      <c r="I6" s="503"/>
      <c r="J6" s="503"/>
      <c r="K6" s="503"/>
      <c r="L6" s="503"/>
      <c r="M6" s="503"/>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503"/>
      <c r="AM6" s="503"/>
      <c r="AN6" s="503"/>
      <c r="AO6" s="503"/>
      <c r="AP6" s="503"/>
      <c r="AQ6" s="503"/>
      <c r="AR6" s="503"/>
      <c r="AS6" s="503"/>
      <c r="AT6" s="503"/>
      <c r="AU6" s="503"/>
      <c r="AV6" s="503"/>
      <c r="AW6" s="503"/>
      <c r="AX6" s="503"/>
      <c r="AY6" s="503"/>
      <c r="AZ6" s="503"/>
      <c r="BA6" s="503"/>
      <c r="BB6" s="503"/>
      <c r="BC6" s="503"/>
      <c r="BD6" s="503"/>
      <c r="BE6" s="503"/>
      <c r="BF6" s="503"/>
      <c r="BG6" s="503"/>
      <c r="BH6" s="503"/>
      <c r="BI6" s="503"/>
      <c r="BJ6" s="503"/>
      <c r="BK6" s="503"/>
      <c r="BL6" s="503"/>
      <c r="BM6" s="503"/>
      <c r="BN6" s="503"/>
      <c r="BO6" s="503"/>
      <c r="BP6" s="503"/>
      <c r="BQ6" s="503"/>
      <c r="BR6" s="503"/>
      <c r="BS6" s="503"/>
      <c r="BT6" s="503"/>
      <c r="BU6" s="503"/>
      <c r="BV6" s="503"/>
      <c r="BW6" s="503"/>
      <c r="BX6" s="503"/>
      <c r="BY6" s="503"/>
      <c r="BZ6" s="503"/>
      <c r="CA6" s="503"/>
      <c r="CB6" s="503"/>
      <c r="CC6" s="503"/>
      <c r="CD6" s="503"/>
      <c r="CE6" s="503"/>
      <c r="CF6" s="503"/>
      <c r="CG6" s="503"/>
      <c r="CH6" s="503"/>
      <c r="CI6" s="503"/>
      <c r="CJ6" s="503"/>
      <c r="CK6" s="503"/>
      <c r="CL6" s="503"/>
      <c r="CM6" s="503"/>
      <c r="CN6" s="503"/>
      <c r="CO6" s="503"/>
      <c r="CP6" s="503"/>
      <c r="CQ6" s="503"/>
      <c r="CR6" s="503"/>
      <c r="CS6" s="503"/>
      <c r="CT6" s="503"/>
      <c r="CU6" s="503"/>
      <c r="CV6" s="503"/>
      <c r="CW6" s="503"/>
      <c r="CX6" s="503"/>
      <c r="CY6" s="503"/>
      <c r="CZ6" s="503"/>
      <c r="DA6" s="503"/>
      <c r="DB6" s="503"/>
      <c r="DC6" s="503"/>
      <c r="DD6" s="503"/>
      <c r="DE6" s="503"/>
      <c r="DF6" s="503"/>
      <c r="DG6" s="503"/>
      <c r="DH6" s="503"/>
      <c r="DI6" s="503"/>
      <c r="DJ6" s="503"/>
      <c r="DK6" s="503"/>
      <c r="DL6" s="503"/>
      <c r="DM6" s="503"/>
      <c r="DN6" s="503"/>
      <c r="DO6" s="503"/>
      <c r="DP6" s="503"/>
      <c r="DQ6" s="503"/>
      <c r="DR6" s="503"/>
      <c r="DS6" s="503"/>
      <c r="DT6" s="503"/>
      <c r="DU6" s="503"/>
      <c r="DV6" s="503"/>
      <c r="DW6" s="503"/>
      <c r="DX6" s="503"/>
      <c r="DY6" s="503"/>
      <c r="DZ6" s="503"/>
      <c r="EA6" s="503"/>
      <c r="EB6" s="503"/>
      <c r="EC6" s="503"/>
      <c r="ED6" s="503"/>
      <c r="EE6" s="503"/>
      <c r="EF6" s="503"/>
      <c r="EG6" s="503"/>
      <c r="EH6" s="503"/>
      <c r="EI6" s="503"/>
      <c r="EJ6" s="503"/>
      <c r="EK6" s="503"/>
      <c r="EL6" s="503"/>
      <c r="EM6" s="503"/>
      <c r="EN6" s="503"/>
      <c r="EO6" s="503"/>
      <c r="EP6" s="503"/>
      <c r="EQ6" s="503"/>
      <c r="ER6" s="503"/>
      <c r="ES6" s="503"/>
      <c r="ET6" s="503"/>
      <c r="EU6" s="503"/>
      <c r="EV6" s="503"/>
      <c r="EW6" s="503"/>
      <c r="EX6" s="503"/>
      <c r="EY6" s="503"/>
      <c r="EZ6" s="503"/>
      <c r="FA6" s="503"/>
      <c r="FB6" s="503"/>
      <c r="FC6" s="503"/>
      <c r="FD6" s="503"/>
      <c r="FE6" s="503"/>
      <c r="FF6" s="503"/>
      <c r="FG6" s="503"/>
      <c r="FH6" s="503"/>
      <c r="FI6" s="503"/>
      <c r="FJ6" s="503"/>
      <c r="FK6" s="503"/>
      <c r="FL6" s="503"/>
      <c r="FM6" s="503"/>
      <c r="FN6" s="503"/>
      <c r="FO6" s="503"/>
      <c r="FP6" s="503"/>
      <c r="FQ6" s="503"/>
      <c r="FR6" s="503"/>
      <c r="FS6" s="503"/>
      <c r="FT6" s="503"/>
      <c r="FU6" s="503"/>
      <c r="FV6" s="503"/>
      <c r="FW6" s="503"/>
      <c r="FX6" s="503"/>
      <c r="FY6" s="503"/>
      <c r="FZ6" s="503"/>
      <c r="GA6" s="503"/>
      <c r="GB6" s="503"/>
      <c r="GC6" s="503"/>
      <c r="GD6" s="503"/>
      <c r="GE6" s="503"/>
      <c r="GF6" s="503"/>
      <c r="GG6" s="503"/>
      <c r="GH6" s="503"/>
      <c r="GI6" s="503"/>
      <c r="GJ6" s="503"/>
      <c r="GK6" s="503"/>
      <c r="GL6" s="503"/>
      <c r="GM6" s="503"/>
      <c r="GN6" s="503"/>
      <c r="GO6" s="503"/>
      <c r="GP6" s="503"/>
      <c r="GQ6" s="503"/>
      <c r="GR6" s="503"/>
      <c r="GS6" s="503"/>
      <c r="GT6" s="503"/>
      <c r="GU6" s="503"/>
      <c r="GV6" s="503"/>
      <c r="GW6" s="503"/>
      <c r="GX6" s="503"/>
      <c r="GY6" s="503"/>
      <c r="GZ6" s="503"/>
      <c r="HA6" s="503"/>
      <c r="HB6" s="503"/>
      <c r="HC6" s="503"/>
      <c r="HD6" s="503"/>
      <c r="HE6" s="503"/>
      <c r="HF6" s="503"/>
      <c r="HG6" s="503"/>
      <c r="HH6" s="503"/>
      <c r="HI6" s="503"/>
      <c r="HJ6" s="503"/>
      <c r="HK6" s="503"/>
      <c r="HL6" s="503"/>
      <c r="HM6" s="503"/>
      <c r="HN6" s="503"/>
      <c r="HO6" s="503"/>
      <c r="HP6" s="503"/>
      <c r="HQ6" s="503"/>
      <c r="HR6" s="503"/>
      <c r="HS6" s="503"/>
      <c r="HT6" s="503"/>
      <c r="HU6" s="503"/>
      <c r="HV6" s="503"/>
      <c r="HW6" s="503"/>
      <c r="HX6" s="503"/>
      <c r="HY6" s="503"/>
      <c r="HZ6" s="503"/>
      <c r="IA6" s="503"/>
      <c r="IB6" s="503"/>
      <c r="IC6" s="503"/>
      <c r="ID6" s="503"/>
      <c r="IE6" s="503"/>
      <c r="IF6" s="503"/>
      <c r="IG6" s="503"/>
      <c r="IH6" s="503"/>
      <c r="II6" s="503"/>
      <c r="IJ6" s="503"/>
      <c r="IK6" s="503"/>
      <c r="IL6" s="503"/>
      <c r="IM6" s="503"/>
      <c r="IN6" s="503"/>
      <c r="IO6" s="503"/>
      <c r="IP6" s="503"/>
      <c r="IQ6" s="503"/>
      <c r="IR6" s="503"/>
      <c r="IS6" s="503"/>
      <c r="IT6" s="503"/>
      <c r="IU6" s="503"/>
      <c r="IV6" s="503"/>
      <c r="IW6" s="503"/>
    </row>
    <row r="7" spans="1:257">
      <c r="A7" s="630" t="s">
        <v>1456</v>
      </c>
      <c r="B7" s="506" t="s">
        <v>1458</v>
      </c>
      <c r="C7" s="507" t="s">
        <v>1459</v>
      </c>
      <c r="D7" s="505"/>
      <c r="E7" s="502"/>
      <c r="F7" s="503"/>
      <c r="G7" s="504"/>
      <c r="H7" s="503"/>
      <c r="I7" s="503"/>
      <c r="J7" s="503"/>
      <c r="K7" s="503"/>
      <c r="L7" s="503"/>
      <c r="M7" s="503"/>
      <c r="N7" s="503"/>
      <c r="O7" s="503"/>
      <c r="P7" s="503"/>
      <c r="Q7" s="503"/>
      <c r="R7" s="503"/>
      <c r="S7" s="503"/>
      <c r="T7" s="503"/>
      <c r="U7" s="503"/>
      <c r="V7" s="503"/>
      <c r="W7" s="503"/>
      <c r="X7" s="503"/>
      <c r="Y7" s="503"/>
      <c r="Z7" s="503"/>
      <c r="AA7" s="503"/>
      <c r="AB7" s="503"/>
      <c r="AC7" s="503"/>
      <c r="AD7" s="503"/>
      <c r="AE7" s="503"/>
      <c r="AF7" s="503"/>
      <c r="AG7" s="503"/>
      <c r="AH7" s="503"/>
      <c r="AI7" s="503"/>
      <c r="AJ7" s="503"/>
      <c r="AK7" s="503"/>
      <c r="AL7" s="503"/>
      <c r="AM7" s="503"/>
      <c r="AN7" s="503"/>
      <c r="AO7" s="503"/>
      <c r="AP7" s="503"/>
      <c r="AQ7" s="503"/>
      <c r="AR7" s="503"/>
      <c r="AS7" s="503"/>
      <c r="AT7" s="503"/>
      <c r="AU7" s="503"/>
      <c r="AV7" s="503"/>
      <c r="AW7" s="503"/>
      <c r="AX7" s="503"/>
      <c r="AY7" s="503"/>
      <c r="AZ7" s="503"/>
      <c r="BA7" s="503"/>
      <c r="BB7" s="503"/>
      <c r="BC7" s="503"/>
      <c r="BD7" s="503"/>
      <c r="BE7" s="503"/>
      <c r="BF7" s="503"/>
      <c r="BG7" s="503"/>
      <c r="BH7" s="503"/>
      <c r="BI7" s="503"/>
      <c r="BJ7" s="503"/>
      <c r="BK7" s="503"/>
      <c r="BL7" s="503"/>
      <c r="BM7" s="503"/>
      <c r="BN7" s="503"/>
      <c r="BO7" s="503"/>
      <c r="BP7" s="503"/>
      <c r="BQ7" s="503"/>
      <c r="BR7" s="503"/>
      <c r="BS7" s="503"/>
      <c r="BT7" s="503"/>
      <c r="BU7" s="503"/>
      <c r="BV7" s="503"/>
      <c r="BW7" s="503"/>
      <c r="BX7" s="503"/>
      <c r="BY7" s="503"/>
      <c r="BZ7" s="503"/>
      <c r="CA7" s="503"/>
      <c r="CB7" s="503"/>
      <c r="CC7" s="503"/>
      <c r="CD7" s="503"/>
      <c r="CE7" s="503"/>
      <c r="CF7" s="503"/>
      <c r="CG7" s="503"/>
      <c r="CH7" s="503"/>
      <c r="CI7" s="503"/>
      <c r="CJ7" s="503"/>
      <c r="CK7" s="503"/>
      <c r="CL7" s="503"/>
      <c r="CM7" s="503"/>
      <c r="CN7" s="503"/>
      <c r="CO7" s="503"/>
      <c r="CP7" s="503"/>
      <c r="CQ7" s="503"/>
      <c r="CR7" s="503"/>
      <c r="CS7" s="503"/>
      <c r="CT7" s="503"/>
      <c r="CU7" s="503"/>
      <c r="CV7" s="503"/>
      <c r="CW7" s="503"/>
      <c r="CX7" s="503"/>
      <c r="CY7" s="503"/>
      <c r="CZ7" s="503"/>
      <c r="DA7" s="503"/>
      <c r="DB7" s="503"/>
      <c r="DC7" s="503"/>
      <c r="DD7" s="503"/>
      <c r="DE7" s="503"/>
      <c r="DF7" s="503"/>
      <c r="DG7" s="503"/>
      <c r="DH7" s="503"/>
      <c r="DI7" s="503"/>
      <c r="DJ7" s="503"/>
      <c r="DK7" s="503"/>
      <c r="DL7" s="503"/>
      <c r="DM7" s="503"/>
      <c r="DN7" s="503"/>
      <c r="DO7" s="503"/>
      <c r="DP7" s="503"/>
      <c r="DQ7" s="503"/>
      <c r="DR7" s="503"/>
      <c r="DS7" s="503"/>
      <c r="DT7" s="503"/>
      <c r="DU7" s="503"/>
      <c r="DV7" s="503"/>
      <c r="DW7" s="503"/>
      <c r="DX7" s="503"/>
      <c r="DY7" s="503"/>
      <c r="DZ7" s="503"/>
      <c r="EA7" s="503"/>
      <c r="EB7" s="503"/>
      <c r="EC7" s="503"/>
      <c r="ED7" s="503"/>
      <c r="EE7" s="503"/>
      <c r="EF7" s="503"/>
      <c r="EG7" s="503"/>
      <c r="EH7" s="503"/>
      <c r="EI7" s="503"/>
      <c r="EJ7" s="503"/>
      <c r="EK7" s="503"/>
      <c r="EL7" s="503"/>
      <c r="EM7" s="503"/>
      <c r="EN7" s="503"/>
      <c r="EO7" s="503"/>
      <c r="EP7" s="503"/>
      <c r="EQ7" s="503"/>
      <c r="ER7" s="503"/>
      <c r="ES7" s="503"/>
      <c r="ET7" s="503"/>
      <c r="EU7" s="503"/>
      <c r="EV7" s="503"/>
      <c r="EW7" s="503"/>
      <c r="EX7" s="503"/>
      <c r="EY7" s="503"/>
      <c r="EZ7" s="503"/>
      <c r="FA7" s="503"/>
      <c r="FB7" s="503"/>
      <c r="FC7" s="503"/>
      <c r="FD7" s="503"/>
      <c r="FE7" s="503"/>
      <c r="FF7" s="503"/>
      <c r="FG7" s="503"/>
      <c r="FH7" s="503"/>
      <c r="FI7" s="503"/>
      <c r="FJ7" s="503"/>
      <c r="FK7" s="503"/>
      <c r="FL7" s="503"/>
      <c r="FM7" s="503"/>
      <c r="FN7" s="503"/>
      <c r="FO7" s="503"/>
      <c r="FP7" s="503"/>
      <c r="FQ7" s="503"/>
      <c r="FR7" s="503"/>
      <c r="FS7" s="503"/>
      <c r="FT7" s="503"/>
      <c r="FU7" s="503"/>
      <c r="FV7" s="503"/>
      <c r="FW7" s="503"/>
      <c r="FX7" s="503"/>
      <c r="FY7" s="503"/>
      <c r="FZ7" s="503"/>
      <c r="GA7" s="503"/>
      <c r="GB7" s="503"/>
      <c r="GC7" s="503"/>
      <c r="GD7" s="503"/>
      <c r="GE7" s="503"/>
      <c r="GF7" s="503"/>
      <c r="GG7" s="503"/>
      <c r="GH7" s="503"/>
      <c r="GI7" s="503"/>
      <c r="GJ7" s="503"/>
      <c r="GK7" s="503"/>
      <c r="GL7" s="503"/>
      <c r="GM7" s="503"/>
      <c r="GN7" s="503"/>
      <c r="GO7" s="503"/>
      <c r="GP7" s="503"/>
      <c r="GQ7" s="503"/>
      <c r="GR7" s="503"/>
      <c r="GS7" s="503"/>
      <c r="GT7" s="503"/>
      <c r="GU7" s="503"/>
      <c r="GV7" s="503"/>
      <c r="GW7" s="503"/>
      <c r="GX7" s="503"/>
      <c r="GY7" s="503"/>
      <c r="GZ7" s="503"/>
      <c r="HA7" s="503"/>
      <c r="HB7" s="503"/>
      <c r="HC7" s="503"/>
      <c r="HD7" s="503"/>
      <c r="HE7" s="503"/>
      <c r="HF7" s="503"/>
      <c r="HG7" s="503"/>
      <c r="HH7" s="503"/>
      <c r="HI7" s="503"/>
      <c r="HJ7" s="503"/>
      <c r="HK7" s="503"/>
      <c r="HL7" s="503"/>
      <c r="HM7" s="503"/>
      <c r="HN7" s="503"/>
      <c r="HO7" s="503"/>
      <c r="HP7" s="503"/>
      <c r="HQ7" s="503"/>
      <c r="HR7" s="503"/>
      <c r="HS7" s="503"/>
      <c r="HT7" s="503"/>
      <c r="HU7" s="503"/>
      <c r="HV7" s="503"/>
      <c r="HW7" s="503"/>
      <c r="HX7" s="503"/>
      <c r="HY7" s="503"/>
      <c r="HZ7" s="503"/>
      <c r="IA7" s="503"/>
      <c r="IB7" s="503"/>
      <c r="IC7" s="503"/>
      <c r="ID7" s="503"/>
      <c r="IE7" s="503"/>
      <c r="IF7" s="503"/>
      <c r="IG7" s="503"/>
      <c r="IH7" s="503"/>
      <c r="II7" s="503"/>
      <c r="IJ7" s="503"/>
      <c r="IK7" s="503"/>
      <c r="IL7" s="503"/>
      <c r="IM7" s="503"/>
      <c r="IN7" s="503"/>
      <c r="IO7" s="503"/>
      <c r="IP7" s="503"/>
      <c r="IQ7" s="503"/>
      <c r="IR7" s="503"/>
      <c r="IS7" s="503"/>
      <c r="IT7" s="503"/>
      <c r="IU7" s="503"/>
      <c r="IV7" s="503"/>
      <c r="IW7" s="503"/>
    </row>
    <row r="8" spans="1:257">
      <c r="A8" s="629"/>
      <c r="B8" s="500"/>
      <c r="C8" s="507" t="s">
        <v>1460</v>
      </c>
      <c r="D8" s="505" t="s">
        <v>1461</v>
      </c>
      <c r="E8" s="502">
        <v>1</v>
      </c>
      <c r="F8" s="503"/>
      <c r="G8" s="504">
        <f>E8*F8</f>
        <v>0</v>
      </c>
      <c r="H8" s="503"/>
      <c r="I8" s="503"/>
      <c r="J8" s="503"/>
      <c r="K8" s="503"/>
      <c r="L8" s="503"/>
      <c r="M8" s="503"/>
      <c r="N8" s="503"/>
      <c r="O8" s="503"/>
      <c r="P8" s="503"/>
      <c r="Q8" s="503"/>
      <c r="R8" s="503"/>
      <c r="S8" s="503"/>
      <c r="T8" s="503"/>
      <c r="U8" s="503"/>
      <c r="V8" s="503"/>
      <c r="W8" s="503"/>
      <c r="X8" s="503"/>
      <c r="Y8" s="503"/>
      <c r="Z8" s="503"/>
      <c r="AA8" s="503"/>
      <c r="AB8" s="503"/>
      <c r="AC8" s="503"/>
      <c r="AD8" s="503"/>
      <c r="AE8" s="503"/>
      <c r="AF8" s="503"/>
      <c r="AG8" s="503"/>
      <c r="AH8" s="503"/>
      <c r="AI8" s="503"/>
      <c r="AJ8" s="503"/>
      <c r="AK8" s="503"/>
      <c r="AL8" s="503"/>
      <c r="AM8" s="503"/>
      <c r="AN8" s="503"/>
      <c r="AO8" s="503"/>
      <c r="AP8" s="503"/>
      <c r="AQ8" s="503"/>
      <c r="AR8" s="503"/>
      <c r="AS8" s="503"/>
      <c r="AT8" s="503"/>
      <c r="AU8" s="503"/>
      <c r="AV8" s="503"/>
      <c r="AW8" s="503"/>
      <c r="AX8" s="503"/>
      <c r="AY8" s="503"/>
      <c r="AZ8" s="503"/>
      <c r="BA8" s="503"/>
      <c r="BB8" s="503"/>
      <c r="BC8" s="503"/>
      <c r="BD8" s="503"/>
      <c r="BE8" s="503"/>
      <c r="BF8" s="503"/>
      <c r="BG8" s="503"/>
      <c r="BH8" s="503"/>
      <c r="BI8" s="503"/>
      <c r="BJ8" s="503"/>
      <c r="BK8" s="503"/>
      <c r="BL8" s="503"/>
      <c r="BM8" s="503"/>
      <c r="BN8" s="503"/>
      <c r="BO8" s="503"/>
      <c r="BP8" s="503"/>
      <c r="BQ8" s="503"/>
      <c r="BR8" s="503"/>
      <c r="BS8" s="503"/>
      <c r="BT8" s="503"/>
      <c r="BU8" s="503"/>
      <c r="BV8" s="503"/>
      <c r="BW8" s="503"/>
      <c r="BX8" s="503"/>
      <c r="BY8" s="503"/>
      <c r="BZ8" s="503"/>
      <c r="CA8" s="503"/>
      <c r="CB8" s="503"/>
      <c r="CC8" s="503"/>
      <c r="CD8" s="503"/>
      <c r="CE8" s="503"/>
      <c r="CF8" s="503"/>
      <c r="CG8" s="503"/>
      <c r="CH8" s="503"/>
      <c r="CI8" s="503"/>
      <c r="CJ8" s="503"/>
      <c r="CK8" s="503"/>
      <c r="CL8" s="503"/>
      <c r="CM8" s="503"/>
      <c r="CN8" s="503"/>
      <c r="CO8" s="503"/>
      <c r="CP8" s="503"/>
      <c r="CQ8" s="503"/>
      <c r="CR8" s="503"/>
      <c r="CS8" s="503"/>
      <c r="CT8" s="503"/>
      <c r="CU8" s="503"/>
      <c r="CV8" s="503"/>
      <c r="CW8" s="503"/>
      <c r="CX8" s="503"/>
      <c r="CY8" s="503"/>
      <c r="CZ8" s="503"/>
      <c r="DA8" s="503"/>
      <c r="DB8" s="503"/>
      <c r="DC8" s="503"/>
      <c r="DD8" s="503"/>
      <c r="DE8" s="503"/>
      <c r="DF8" s="503"/>
      <c r="DG8" s="503"/>
      <c r="DH8" s="503"/>
      <c r="DI8" s="503"/>
      <c r="DJ8" s="503"/>
      <c r="DK8" s="503"/>
      <c r="DL8" s="503"/>
      <c r="DM8" s="503"/>
      <c r="DN8" s="503"/>
      <c r="DO8" s="503"/>
      <c r="DP8" s="503"/>
      <c r="DQ8" s="503"/>
      <c r="DR8" s="503"/>
      <c r="DS8" s="503"/>
      <c r="DT8" s="503"/>
      <c r="DU8" s="503"/>
      <c r="DV8" s="503"/>
      <c r="DW8" s="503"/>
      <c r="DX8" s="503"/>
      <c r="DY8" s="503"/>
      <c r="DZ8" s="503"/>
      <c r="EA8" s="503"/>
      <c r="EB8" s="503"/>
      <c r="EC8" s="503"/>
      <c r="ED8" s="503"/>
      <c r="EE8" s="503"/>
      <c r="EF8" s="503"/>
      <c r="EG8" s="503"/>
      <c r="EH8" s="503"/>
      <c r="EI8" s="503"/>
      <c r="EJ8" s="503"/>
      <c r="EK8" s="503"/>
      <c r="EL8" s="503"/>
      <c r="EM8" s="503"/>
      <c r="EN8" s="503"/>
      <c r="EO8" s="503"/>
      <c r="EP8" s="503"/>
      <c r="EQ8" s="503"/>
      <c r="ER8" s="503"/>
      <c r="ES8" s="503"/>
      <c r="ET8" s="503"/>
      <c r="EU8" s="503"/>
      <c r="EV8" s="503"/>
      <c r="EW8" s="503"/>
      <c r="EX8" s="503"/>
      <c r="EY8" s="503"/>
      <c r="EZ8" s="503"/>
      <c r="FA8" s="503"/>
      <c r="FB8" s="503"/>
      <c r="FC8" s="503"/>
      <c r="FD8" s="503"/>
      <c r="FE8" s="503"/>
      <c r="FF8" s="503"/>
      <c r="FG8" s="503"/>
      <c r="FH8" s="503"/>
      <c r="FI8" s="503"/>
      <c r="FJ8" s="503"/>
      <c r="FK8" s="503"/>
      <c r="FL8" s="503"/>
      <c r="FM8" s="503"/>
      <c r="FN8" s="503"/>
      <c r="FO8" s="503"/>
      <c r="FP8" s="503"/>
      <c r="FQ8" s="503"/>
      <c r="FR8" s="503"/>
      <c r="FS8" s="503"/>
      <c r="FT8" s="503"/>
      <c r="FU8" s="503"/>
      <c r="FV8" s="503"/>
      <c r="FW8" s="503"/>
      <c r="FX8" s="503"/>
      <c r="FY8" s="503"/>
      <c r="FZ8" s="503"/>
      <c r="GA8" s="503"/>
      <c r="GB8" s="503"/>
      <c r="GC8" s="503"/>
      <c r="GD8" s="503"/>
      <c r="GE8" s="503"/>
      <c r="GF8" s="503"/>
      <c r="GG8" s="503"/>
      <c r="GH8" s="503"/>
      <c r="GI8" s="503"/>
      <c r="GJ8" s="503"/>
      <c r="GK8" s="503"/>
      <c r="GL8" s="503"/>
      <c r="GM8" s="503"/>
      <c r="GN8" s="503"/>
      <c r="GO8" s="503"/>
      <c r="GP8" s="503"/>
      <c r="GQ8" s="503"/>
      <c r="GR8" s="503"/>
      <c r="GS8" s="503"/>
      <c r="GT8" s="503"/>
      <c r="GU8" s="503"/>
      <c r="GV8" s="503"/>
      <c r="GW8" s="503"/>
      <c r="GX8" s="503"/>
      <c r="GY8" s="503"/>
      <c r="GZ8" s="503"/>
      <c r="HA8" s="503"/>
      <c r="HB8" s="503"/>
      <c r="HC8" s="503"/>
      <c r="HD8" s="503"/>
      <c r="HE8" s="503"/>
      <c r="HF8" s="503"/>
      <c r="HG8" s="503"/>
      <c r="HH8" s="503"/>
      <c r="HI8" s="503"/>
      <c r="HJ8" s="503"/>
      <c r="HK8" s="503"/>
      <c r="HL8" s="503"/>
      <c r="HM8" s="503"/>
      <c r="HN8" s="503"/>
      <c r="HO8" s="503"/>
      <c r="HP8" s="503"/>
      <c r="HQ8" s="503"/>
      <c r="HR8" s="503"/>
      <c r="HS8" s="503"/>
      <c r="HT8" s="503"/>
      <c r="HU8" s="503"/>
      <c r="HV8" s="503"/>
      <c r="HW8" s="503"/>
      <c r="HX8" s="503"/>
      <c r="HY8" s="503"/>
      <c r="HZ8" s="503"/>
      <c r="IA8" s="503"/>
      <c r="IB8" s="503"/>
      <c r="IC8" s="503"/>
      <c r="ID8" s="503"/>
      <c r="IE8" s="503"/>
      <c r="IF8" s="503"/>
      <c r="IG8" s="503"/>
      <c r="IH8" s="503"/>
      <c r="II8" s="503"/>
      <c r="IJ8" s="503"/>
      <c r="IK8" s="503"/>
      <c r="IL8" s="503"/>
      <c r="IM8" s="503"/>
      <c r="IN8" s="503"/>
      <c r="IO8" s="503"/>
      <c r="IP8" s="503"/>
      <c r="IQ8" s="503"/>
      <c r="IR8" s="503"/>
      <c r="IS8" s="503"/>
      <c r="IT8" s="503"/>
      <c r="IU8" s="503"/>
      <c r="IV8" s="503"/>
      <c r="IW8" s="503"/>
    </row>
    <row r="9" spans="1:257">
      <c r="A9" s="629"/>
      <c r="B9" s="500"/>
      <c r="C9" s="507"/>
      <c r="D9" s="505"/>
      <c r="E9" s="502"/>
      <c r="F9" s="503"/>
      <c r="G9" s="504"/>
      <c r="H9" s="503"/>
      <c r="I9" s="503"/>
      <c r="J9" s="503"/>
      <c r="K9" s="503"/>
      <c r="L9" s="503"/>
      <c r="M9" s="503"/>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503"/>
      <c r="AM9" s="503"/>
      <c r="AN9" s="503"/>
      <c r="AO9" s="503"/>
      <c r="AP9" s="503"/>
      <c r="AQ9" s="503"/>
      <c r="AR9" s="503"/>
      <c r="AS9" s="503"/>
      <c r="AT9" s="503"/>
      <c r="AU9" s="503"/>
      <c r="AV9" s="503"/>
      <c r="AW9" s="503"/>
      <c r="AX9" s="503"/>
      <c r="AY9" s="503"/>
      <c r="AZ9" s="503"/>
      <c r="BA9" s="503"/>
      <c r="BB9" s="503"/>
      <c r="BC9" s="503"/>
      <c r="BD9" s="503"/>
      <c r="BE9" s="503"/>
      <c r="BF9" s="503"/>
      <c r="BG9" s="503"/>
      <c r="BH9" s="503"/>
      <c r="BI9" s="503"/>
      <c r="BJ9" s="503"/>
      <c r="BK9" s="503"/>
      <c r="BL9" s="503"/>
      <c r="BM9" s="503"/>
      <c r="BN9" s="503"/>
      <c r="BO9" s="503"/>
      <c r="BP9" s="503"/>
      <c r="BQ9" s="503"/>
      <c r="BR9" s="503"/>
      <c r="BS9" s="503"/>
      <c r="BT9" s="503"/>
      <c r="BU9" s="503"/>
      <c r="BV9" s="503"/>
      <c r="BW9" s="503"/>
      <c r="BX9" s="503"/>
      <c r="BY9" s="503"/>
      <c r="BZ9" s="503"/>
      <c r="CA9" s="503"/>
      <c r="CB9" s="503"/>
      <c r="CC9" s="503"/>
      <c r="CD9" s="503"/>
      <c r="CE9" s="503"/>
      <c r="CF9" s="503"/>
      <c r="CG9" s="503"/>
      <c r="CH9" s="503"/>
      <c r="CI9" s="503"/>
      <c r="CJ9" s="503"/>
      <c r="CK9" s="503"/>
      <c r="CL9" s="503"/>
      <c r="CM9" s="503"/>
      <c r="CN9" s="503"/>
      <c r="CO9" s="503"/>
      <c r="CP9" s="503"/>
      <c r="CQ9" s="503"/>
      <c r="CR9" s="503"/>
      <c r="CS9" s="503"/>
      <c r="CT9" s="503"/>
      <c r="CU9" s="503"/>
      <c r="CV9" s="503"/>
      <c r="CW9" s="503"/>
      <c r="CX9" s="503"/>
      <c r="CY9" s="503"/>
      <c r="CZ9" s="503"/>
      <c r="DA9" s="503"/>
      <c r="DB9" s="503"/>
      <c r="DC9" s="503"/>
      <c r="DD9" s="503"/>
      <c r="DE9" s="503"/>
      <c r="DF9" s="503"/>
      <c r="DG9" s="503"/>
      <c r="DH9" s="503"/>
      <c r="DI9" s="503"/>
      <c r="DJ9" s="503"/>
      <c r="DK9" s="503"/>
      <c r="DL9" s="503"/>
      <c r="DM9" s="503"/>
      <c r="DN9" s="503"/>
      <c r="DO9" s="503"/>
      <c r="DP9" s="503"/>
      <c r="DQ9" s="503"/>
      <c r="DR9" s="503"/>
      <c r="DS9" s="503"/>
      <c r="DT9" s="503"/>
      <c r="DU9" s="503"/>
      <c r="DV9" s="503"/>
      <c r="DW9" s="503"/>
      <c r="DX9" s="503"/>
      <c r="DY9" s="503"/>
      <c r="DZ9" s="503"/>
      <c r="EA9" s="503"/>
      <c r="EB9" s="503"/>
      <c r="EC9" s="503"/>
      <c r="ED9" s="503"/>
      <c r="EE9" s="503"/>
      <c r="EF9" s="503"/>
      <c r="EG9" s="503"/>
      <c r="EH9" s="503"/>
      <c r="EI9" s="503"/>
      <c r="EJ9" s="503"/>
      <c r="EK9" s="503"/>
      <c r="EL9" s="503"/>
      <c r="EM9" s="503"/>
      <c r="EN9" s="503"/>
      <c r="EO9" s="503"/>
      <c r="EP9" s="503"/>
      <c r="EQ9" s="503"/>
      <c r="ER9" s="503"/>
      <c r="ES9" s="503"/>
      <c r="ET9" s="503"/>
      <c r="EU9" s="503"/>
      <c r="EV9" s="503"/>
      <c r="EW9" s="503"/>
      <c r="EX9" s="503"/>
      <c r="EY9" s="503"/>
      <c r="EZ9" s="503"/>
      <c r="FA9" s="503"/>
      <c r="FB9" s="503"/>
      <c r="FC9" s="503"/>
      <c r="FD9" s="503"/>
      <c r="FE9" s="503"/>
      <c r="FF9" s="503"/>
      <c r="FG9" s="503"/>
      <c r="FH9" s="503"/>
      <c r="FI9" s="503"/>
      <c r="FJ9" s="503"/>
      <c r="FK9" s="503"/>
      <c r="FL9" s="503"/>
      <c r="FM9" s="503"/>
      <c r="FN9" s="503"/>
      <c r="FO9" s="503"/>
      <c r="FP9" s="503"/>
      <c r="FQ9" s="503"/>
      <c r="FR9" s="503"/>
      <c r="FS9" s="503"/>
      <c r="FT9" s="503"/>
      <c r="FU9" s="503"/>
      <c r="FV9" s="503"/>
      <c r="FW9" s="503"/>
      <c r="FX9" s="503"/>
      <c r="FY9" s="503"/>
      <c r="FZ9" s="503"/>
      <c r="GA9" s="503"/>
      <c r="GB9" s="503"/>
      <c r="GC9" s="503"/>
      <c r="GD9" s="503"/>
      <c r="GE9" s="503"/>
      <c r="GF9" s="503"/>
      <c r="GG9" s="503"/>
      <c r="GH9" s="503"/>
      <c r="GI9" s="503"/>
      <c r="GJ9" s="503"/>
      <c r="GK9" s="503"/>
      <c r="GL9" s="503"/>
      <c r="GM9" s="503"/>
      <c r="GN9" s="503"/>
      <c r="GO9" s="503"/>
      <c r="GP9" s="503"/>
      <c r="GQ9" s="503"/>
      <c r="GR9" s="503"/>
      <c r="GS9" s="503"/>
      <c r="GT9" s="503"/>
      <c r="GU9" s="503"/>
      <c r="GV9" s="503"/>
      <c r="GW9" s="503"/>
      <c r="GX9" s="503"/>
      <c r="GY9" s="503"/>
      <c r="GZ9" s="503"/>
      <c r="HA9" s="503"/>
      <c r="HB9" s="503"/>
      <c r="HC9" s="503"/>
      <c r="HD9" s="503"/>
      <c r="HE9" s="503"/>
      <c r="HF9" s="503"/>
      <c r="HG9" s="503"/>
      <c r="HH9" s="503"/>
      <c r="HI9" s="503"/>
      <c r="HJ9" s="503"/>
      <c r="HK9" s="503"/>
      <c r="HL9" s="503"/>
      <c r="HM9" s="503"/>
      <c r="HN9" s="503"/>
      <c r="HO9" s="503"/>
      <c r="HP9" s="503"/>
      <c r="HQ9" s="503"/>
      <c r="HR9" s="503"/>
      <c r="HS9" s="503"/>
      <c r="HT9" s="503"/>
      <c r="HU9" s="503"/>
      <c r="HV9" s="503"/>
      <c r="HW9" s="503"/>
      <c r="HX9" s="503"/>
      <c r="HY9" s="503"/>
      <c r="HZ9" s="503"/>
      <c r="IA9" s="503"/>
      <c r="IB9" s="503"/>
      <c r="IC9" s="503"/>
      <c r="ID9" s="503"/>
      <c r="IE9" s="503"/>
      <c r="IF9" s="503"/>
      <c r="IG9" s="503"/>
      <c r="IH9" s="503"/>
      <c r="II9" s="503"/>
      <c r="IJ9" s="503"/>
      <c r="IK9" s="503"/>
      <c r="IL9" s="503"/>
      <c r="IM9" s="503"/>
      <c r="IN9" s="503"/>
      <c r="IO9" s="503"/>
      <c r="IP9" s="503"/>
      <c r="IQ9" s="503"/>
      <c r="IR9" s="503"/>
      <c r="IS9" s="503"/>
      <c r="IT9" s="503"/>
      <c r="IU9" s="503"/>
      <c r="IV9" s="503"/>
      <c r="IW9" s="503"/>
    </row>
    <row r="10" spans="1:257">
      <c r="A10" s="630" t="s">
        <v>1456</v>
      </c>
      <c r="B10" s="506" t="s">
        <v>1462</v>
      </c>
      <c r="C10" s="507" t="s">
        <v>1463</v>
      </c>
      <c r="D10" s="505"/>
      <c r="E10" s="502"/>
      <c r="F10" s="503"/>
      <c r="G10" s="504"/>
      <c r="H10" s="503"/>
      <c r="I10" s="503"/>
      <c r="J10" s="503"/>
      <c r="K10" s="503"/>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c r="DA10" s="503"/>
      <c r="DB10" s="503"/>
      <c r="DC10" s="503"/>
      <c r="DD10" s="503"/>
      <c r="DE10" s="503"/>
      <c r="DF10" s="503"/>
      <c r="DG10" s="503"/>
      <c r="DH10" s="503"/>
      <c r="DI10" s="503"/>
      <c r="DJ10" s="503"/>
      <c r="DK10" s="503"/>
      <c r="DL10" s="503"/>
      <c r="DM10" s="503"/>
      <c r="DN10" s="503"/>
      <c r="DO10" s="503"/>
      <c r="DP10" s="503"/>
      <c r="DQ10" s="503"/>
      <c r="DR10" s="503"/>
      <c r="DS10" s="503"/>
      <c r="DT10" s="503"/>
      <c r="DU10" s="503"/>
      <c r="DV10" s="503"/>
      <c r="DW10" s="503"/>
      <c r="DX10" s="503"/>
      <c r="DY10" s="503"/>
      <c r="DZ10" s="503"/>
      <c r="EA10" s="503"/>
      <c r="EB10" s="503"/>
      <c r="EC10" s="503"/>
      <c r="ED10" s="503"/>
      <c r="EE10" s="503"/>
      <c r="EF10" s="503"/>
      <c r="EG10" s="503"/>
      <c r="EH10" s="503"/>
      <c r="EI10" s="503"/>
      <c r="EJ10" s="503"/>
      <c r="EK10" s="503"/>
      <c r="EL10" s="503"/>
      <c r="EM10" s="503"/>
      <c r="EN10" s="503"/>
      <c r="EO10" s="503"/>
      <c r="EP10" s="503"/>
      <c r="EQ10" s="503"/>
      <c r="ER10" s="503"/>
      <c r="ES10" s="503"/>
      <c r="ET10" s="503"/>
      <c r="EU10" s="503"/>
      <c r="EV10" s="503"/>
      <c r="EW10" s="503"/>
      <c r="EX10" s="503"/>
      <c r="EY10" s="503"/>
      <c r="EZ10" s="503"/>
      <c r="FA10" s="503"/>
      <c r="FB10" s="503"/>
      <c r="FC10" s="503"/>
      <c r="FD10" s="503"/>
      <c r="FE10" s="503"/>
      <c r="FF10" s="503"/>
      <c r="FG10" s="503"/>
      <c r="FH10" s="503"/>
      <c r="FI10" s="503"/>
      <c r="FJ10" s="503"/>
      <c r="FK10" s="503"/>
      <c r="FL10" s="503"/>
      <c r="FM10" s="503"/>
      <c r="FN10" s="503"/>
      <c r="FO10" s="503"/>
      <c r="FP10" s="503"/>
      <c r="FQ10" s="503"/>
      <c r="FR10" s="503"/>
      <c r="FS10" s="503"/>
      <c r="FT10" s="503"/>
      <c r="FU10" s="503"/>
      <c r="FV10" s="503"/>
      <c r="FW10" s="503"/>
      <c r="FX10" s="503"/>
      <c r="FY10" s="503"/>
      <c r="FZ10" s="503"/>
      <c r="GA10" s="503"/>
      <c r="GB10" s="503"/>
      <c r="GC10" s="503"/>
      <c r="GD10" s="503"/>
      <c r="GE10" s="503"/>
      <c r="GF10" s="503"/>
      <c r="GG10" s="503"/>
      <c r="GH10" s="503"/>
      <c r="GI10" s="503"/>
      <c r="GJ10" s="503"/>
      <c r="GK10" s="503"/>
      <c r="GL10" s="503"/>
      <c r="GM10" s="503"/>
      <c r="GN10" s="503"/>
      <c r="GO10" s="503"/>
      <c r="GP10" s="503"/>
      <c r="GQ10" s="503"/>
      <c r="GR10" s="503"/>
      <c r="GS10" s="503"/>
      <c r="GT10" s="503"/>
      <c r="GU10" s="503"/>
      <c r="GV10" s="503"/>
      <c r="GW10" s="503"/>
      <c r="GX10" s="503"/>
      <c r="GY10" s="503"/>
      <c r="GZ10" s="503"/>
      <c r="HA10" s="503"/>
      <c r="HB10" s="503"/>
      <c r="HC10" s="503"/>
      <c r="HD10" s="503"/>
      <c r="HE10" s="503"/>
      <c r="HF10" s="503"/>
      <c r="HG10" s="503"/>
      <c r="HH10" s="503"/>
      <c r="HI10" s="503"/>
      <c r="HJ10" s="503"/>
      <c r="HK10" s="503"/>
      <c r="HL10" s="503"/>
      <c r="HM10" s="503"/>
      <c r="HN10" s="503"/>
      <c r="HO10" s="503"/>
      <c r="HP10" s="503"/>
      <c r="HQ10" s="503"/>
      <c r="HR10" s="503"/>
      <c r="HS10" s="503"/>
      <c r="HT10" s="503"/>
      <c r="HU10" s="503"/>
      <c r="HV10" s="503"/>
      <c r="HW10" s="503"/>
      <c r="HX10" s="503"/>
      <c r="HY10" s="503"/>
      <c r="HZ10" s="503"/>
      <c r="IA10" s="503"/>
      <c r="IB10" s="503"/>
      <c r="IC10" s="503"/>
      <c r="ID10" s="503"/>
      <c r="IE10" s="503"/>
      <c r="IF10" s="503"/>
      <c r="IG10" s="503"/>
      <c r="IH10" s="503"/>
      <c r="II10" s="503"/>
      <c r="IJ10" s="503"/>
      <c r="IK10" s="503"/>
      <c r="IL10" s="503"/>
      <c r="IM10" s="503"/>
      <c r="IN10" s="503"/>
      <c r="IO10" s="503"/>
      <c r="IP10" s="503"/>
      <c r="IQ10" s="503"/>
      <c r="IR10" s="503"/>
      <c r="IS10" s="503"/>
      <c r="IT10" s="503"/>
      <c r="IU10" s="503"/>
      <c r="IV10" s="503"/>
      <c r="IW10" s="503"/>
    </row>
    <row r="11" spans="1:257">
      <c r="A11" s="630"/>
      <c r="B11" s="506"/>
      <c r="C11" s="507" t="s">
        <v>1464</v>
      </c>
      <c r="D11" s="505" t="s">
        <v>1461</v>
      </c>
      <c r="E11" s="502">
        <v>1</v>
      </c>
      <c r="F11" s="503"/>
      <c r="G11" s="504">
        <f>E11*F11</f>
        <v>0</v>
      </c>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503"/>
      <c r="AF11" s="503"/>
      <c r="AG11" s="503"/>
      <c r="AH11" s="503"/>
      <c r="AI11" s="503"/>
      <c r="AJ11" s="503"/>
      <c r="AK11" s="503"/>
      <c r="AL11" s="503"/>
      <c r="AM11" s="503"/>
      <c r="AN11" s="503"/>
      <c r="AO11" s="503"/>
      <c r="AP11" s="503"/>
      <c r="AQ11" s="503"/>
      <c r="AR11" s="503"/>
      <c r="AS11" s="503"/>
      <c r="AT11" s="503"/>
      <c r="AU11" s="503"/>
      <c r="AV11" s="503"/>
      <c r="AW11" s="503"/>
      <c r="AX11" s="503"/>
      <c r="AY11" s="503"/>
      <c r="AZ11" s="503"/>
      <c r="BA11" s="503"/>
      <c r="BB11" s="503"/>
      <c r="BC11" s="503"/>
      <c r="BD11" s="503"/>
      <c r="BE11" s="503"/>
      <c r="BF11" s="503"/>
      <c r="BG11" s="503"/>
      <c r="BH11" s="503"/>
      <c r="BI11" s="503"/>
      <c r="BJ11" s="503"/>
      <c r="BK11" s="503"/>
      <c r="BL11" s="503"/>
      <c r="BM11" s="503"/>
      <c r="BN11" s="503"/>
      <c r="BO11" s="503"/>
      <c r="BP11" s="503"/>
      <c r="BQ11" s="503"/>
      <c r="BR11" s="503"/>
      <c r="BS11" s="503"/>
      <c r="BT11" s="503"/>
      <c r="BU11" s="503"/>
      <c r="BV11" s="503"/>
      <c r="BW11" s="503"/>
      <c r="BX11" s="503"/>
      <c r="BY11" s="503"/>
      <c r="BZ11" s="503"/>
      <c r="CA11" s="503"/>
      <c r="CB11" s="503"/>
      <c r="CC11" s="503"/>
      <c r="CD11" s="503"/>
      <c r="CE11" s="503"/>
      <c r="CF11" s="503"/>
      <c r="CG11" s="503"/>
      <c r="CH11" s="503"/>
      <c r="CI11" s="503"/>
      <c r="CJ11" s="503"/>
      <c r="CK11" s="503"/>
      <c r="CL11" s="503"/>
      <c r="CM11" s="503"/>
      <c r="CN11" s="503"/>
      <c r="CO11" s="503"/>
      <c r="CP11" s="503"/>
      <c r="CQ11" s="503"/>
      <c r="CR11" s="503"/>
      <c r="CS11" s="503"/>
      <c r="CT11" s="503"/>
      <c r="CU11" s="503"/>
      <c r="CV11" s="503"/>
      <c r="CW11" s="503"/>
      <c r="CX11" s="503"/>
      <c r="CY11" s="503"/>
      <c r="CZ11" s="503"/>
      <c r="DA11" s="503"/>
      <c r="DB11" s="503"/>
      <c r="DC11" s="503"/>
      <c r="DD11" s="503"/>
      <c r="DE11" s="503"/>
      <c r="DF11" s="503"/>
      <c r="DG11" s="503"/>
      <c r="DH11" s="503"/>
      <c r="DI11" s="503"/>
      <c r="DJ11" s="503"/>
      <c r="DK11" s="503"/>
      <c r="DL11" s="503"/>
      <c r="DM11" s="503"/>
      <c r="DN11" s="503"/>
      <c r="DO11" s="503"/>
      <c r="DP11" s="503"/>
      <c r="DQ11" s="503"/>
      <c r="DR11" s="503"/>
      <c r="DS11" s="503"/>
      <c r="DT11" s="503"/>
      <c r="DU11" s="503"/>
      <c r="DV11" s="503"/>
      <c r="DW11" s="503"/>
      <c r="DX11" s="503"/>
      <c r="DY11" s="503"/>
      <c r="DZ11" s="503"/>
      <c r="EA11" s="503"/>
      <c r="EB11" s="503"/>
      <c r="EC11" s="503"/>
      <c r="ED11" s="503"/>
      <c r="EE11" s="503"/>
      <c r="EF11" s="503"/>
      <c r="EG11" s="503"/>
      <c r="EH11" s="503"/>
      <c r="EI11" s="503"/>
      <c r="EJ11" s="503"/>
      <c r="EK11" s="503"/>
      <c r="EL11" s="503"/>
      <c r="EM11" s="503"/>
      <c r="EN11" s="503"/>
      <c r="EO11" s="503"/>
      <c r="EP11" s="503"/>
      <c r="EQ11" s="503"/>
      <c r="ER11" s="503"/>
      <c r="ES11" s="503"/>
      <c r="ET11" s="503"/>
      <c r="EU11" s="503"/>
      <c r="EV11" s="503"/>
      <c r="EW11" s="503"/>
      <c r="EX11" s="503"/>
      <c r="EY11" s="503"/>
      <c r="EZ11" s="503"/>
      <c r="FA11" s="503"/>
      <c r="FB11" s="503"/>
      <c r="FC11" s="503"/>
      <c r="FD11" s="503"/>
      <c r="FE11" s="503"/>
      <c r="FF11" s="503"/>
      <c r="FG11" s="503"/>
      <c r="FH11" s="503"/>
      <c r="FI11" s="503"/>
      <c r="FJ11" s="503"/>
      <c r="FK11" s="503"/>
      <c r="FL11" s="503"/>
      <c r="FM11" s="503"/>
      <c r="FN11" s="503"/>
      <c r="FO11" s="503"/>
      <c r="FP11" s="503"/>
      <c r="FQ11" s="503"/>
      <c r="FR11" s="503"/>
      <c r="FS11" s="503"/>
      <c r="FT11" s="503"/>
      <c r="FU11" s="503"/>
      <c r="FV11" s="503"/>
      <c r="FW11" s="503"/>
      <c r="FX11" s="503"/>
      <c r="FY11" s="503"/>
      <c r="FZ11" s="503"/>
      <c r="GA11" s="503"/>
      <c r="GB11" s="503"/>
      <c r="GC11" s="503"/>
      <c r="GD11" s="503"/>
      <c r="GE11" s="503"/>
      <c r="GF11" s="503"/>
      <c r="GG11" s="503"/>
      <c r="GH11" s="503"/>
      <c r="GI11" s="503"/>
      <c r="GJ11" s="503"/>
      <c r="GK11" s="503"/>
      <c r="GL11" s="503"/>
      <c r="GM11" s="503"/>
      <c r="GN11" s="503"/>
      <c r="GO11" s="503"/>
      <c r="GP11" s="503"/>
      <c r="GQ11" s="503"/>
      <c r="GR11" s="503"/>
      <c r="GS11" s="503"/>
      <c r="GT11" s="503"/>
      <c r="GU11" s="503"/>
      <c r="GV11" s="503"/>
      <c r="GW11" s="503"/>
      <c r="GX11" s="503"/>
      <c r="GY11" s="503"/>
      <c r="GZ11" s="503"/>
      <c r="HA11" s="503"/>
      <c r="HB11" s="503"/>
      <c r="HC11" s="503"/>
      <c r="HD11" s="503"/>
      <c r="HE11" s="503"/>
      <c r="HF11" s="503"/>
      <c r="HG11" s="503"/>
      <c r="HH11" s="503"/>
      <c r="HI11" s="503"/>
      <c r="HJ11" s="503"/>
      <c r="HK11" s="503"/>
      <c r="HL11" s="503"/>
      <c r="HM11" s="503"/>
      <c r="HN11" s="503"/>
      <c r="HO11" s="503"/>
      <c r="HP11" s="503"/>
      <c r="HQ11" s="503"/>
      <c r="HR11" s="503"/>
      <c r="HS11" s="503"/>
      <c r="HT11" s="503"/>
      <c r="HU11" s="503"/>
      <c r="HV11" s="503"/>
      <c r="HW11" s="503"/>
      <c r="HX11" s="503"/>
      <c r="HY11" s="503"/>
      <c r="HZ11" s="503"/>
      <c r="IA11" s="503"/>
      <c r="IB11" s="503"/>
      <c r="IC11" s="503"/>
      <c r="ID11" s="503"/>
      <c r="IE11" s="503"/>
      <c r="IF11" s="503"/>
      <c r="IG11" s="503"/>
      <c r="IH11" s="503"/>
      <c r="II11" s="503"/>
      <c r="IJ11" s="503"/>
      <c r="IK11" s="503"/>
      <c r="IL11" s="503"/>
      <c r="IM11" s="503"/>
      <c r="IN11" s="503"/>
      <c r="IO11" s="503"/>
      <c r="IP11" s="503"/>
      <c r="IQ11" s="503"/>
      <c r="IR11" s="503"/>
      <c r="IS11" s="503"/>
      <c r="IT11" s="503"/>
      <c r="IU11" s="503"/>
      <c r="IV11" s="503"/>
      <c r="IW11" s="503"/>
    </row>
    <row r="12" spans="1:257">
      <c r="A12" s="629"/>
      <c r="B12" s="500"/>
      <c r="C12" s="503"/>
      <c r="D12" s="505"/>
      <c r="E12" s="502"/>
      <c r="F12" s="503"/>
      <c r="G12" s="504"/>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c r="AS12" s="503"/>
      <c r="AT12" s="503"/>
      <c r="AU12" s="503"/>
      <c r="AV12" s="503"/>
      <c r="AW12" s="503"/>
      <c r="AX12" s="503"/>
      <c r="AY12" s="503"/>
      <c r="AZ12" s="503"/>
      <c r="BA12" s="503"/>
      <c r="BB12" s="503"/>
      <c r="BC12" s="503"/>
      <c r="BD12" s="503"/>
      <c r="BE12" s="503"/>
      <c r="BF12" s="503"/>
      <c r="BG12" s="503"/>
      <c r="BH12" s="503"/>
      <c r="BI12" s="503"/>
      <c r="BJ12" s="503"/>
      <c r="BK12" s="503"/>
      <c r="BL12" s="503"/>
      <c r="BM12" s="503"/>
      <c r="BN12" s="503"/>
      <c r="BO12" s="503"/>
      <c r="BP12" s="503"/>
      <c r="BQ12" s="503"/>
      <c r="BR12" s="503"/>
      <c r="BS12" s="503"/>
      <c r="BT12" s="503"/>
      <c r="BU12" s="503"/>
      <c r="BV12" s="503"/>
      <c r="BW12" s="503"/>
      <c r="BX12" s="503"/>
      <c r="BY12" s="503"/>
      <c r="BZ12" s="503"/>
      <c r="CA12" s="503"/>
      <c r="CB12" s="503"/>
      <c r="CC12" s="503"/>
      <c r="CD12" s="503"/>
      <c r="CE12" s="503"/>
      <c r="CF12" s="503"/>
      <c r="CG12" s="503"/>
      <c r="CH12" s="503"/>
      <c r="CI12" s="503"/>
      <c r="CJ12" s="503"/>
      <c r="CK12" s="503"/>
      <c r="CL12" s="503"/>
      <c r="CM12" s="503"/>
      <c r="CN12" s="503"/>
      <c r="CO12" s="503"/>
      <c r="CP12" s="503"/>
      <c r="CQ12" s="503"/>
      <c r="CR12" s="503"/>
      <c r="CS12" s="503"/>
      <c r="CT12" s="503"/>
      <c r="CU12" s="503"/>
      <c r="CV12" s="503"/>
      <c r="CW12" s="503"/>
      <c r="CX12" s="503"/>
      <c r="CY12" s="503"/>
      <c r="CZ12" s="503"/>
      <c r="DA12" s="503"/>
      <c r="DB12" s="503"/>
      <c r="DC12" s="503"/>
      <c r="DD12" s="503"/>
      <c r="DE12" s="503"/>
      <c r="DF12" s="503"/>
      <c r="DG12" s="503"/>
      <c r="DH12" s="503"/>
      <c r="DI12" s="503"/>
      <c r="DJ12" s="503"/>
      <c r="DK12" s="503"/>
      <c r="DL12" s="503"/>
      <c r="DM12" s="503"/>
      <c r="DN12" s="503"/>
      <c r="DO12" s="503"/>
      <c r="DP12" s="503"/>
      <c r="DQ12" s="503"/>
      <c r="DR12" s="503"/>
      <c r="DS12" s="503"/>
      <c r="DT12" s="503"/>
      <c r="DU12" s="503"/>
      <c r="DV12" s="503"/>
      <c r="DW12" s="503"/>
      <c r="DX12" s="503"/>
      <c r="DY12" s="503"/>
      <c r="DZ12" s="503"/>
      <c r="EA12" s="503"/>
      <c r="EB12" s="503"/>
      <c r="EC12" s="503"/>
      <c r="ED12" s="503"/>
      <c r="EE12" s="503"/>
      <c r="EF12" s="503"/>
      <c r="EG12" s="503"/>
      <c r="EH12" s="503"/>
      <c r="EI12" s="503"/>
      <c r="EJ12" s="503"/>
      <c r="EK12" s="503"/>
      <c r="EL12" s="503"/>
      <c r="EM12" s="503"/>
      <c r="EN12" s="503"/>
      <c r="EO12" s="503"/>
      <c r="EP12" s="503"/>
      <c r="EQ12" s="503"/>
      <c r="ER12" s="503"/>
      <c r="ES12" s="503"/>
      <c r="ET12" s="503"/>
      <c r="EU12" s="503"/>
      <c r="EV12" s="503"/>
      <c r="EW12" s="503"/>
      <c r="EX12" s="503"/>
      <c r="EY12" s="503"/>
      <c r="EZ12" s="503"/>
      <c r="FA12" s="503"/>
      <c r="FB12" s="503"/>
      <c r="FC12" s="503"/>
      <c r="FD12" s="503"/>
      <c r="FE12" s="503"/>
      <c r="FF12" s="503"/>
      <c r="FG12" s="503"/>
      <c r="FH12" s="503"/>
      <c r="FI12" s="503"/>
      <c r="FJ12" s="503"/>
      <c r="FK12" s="503"/>
      <c r="FL12" s="503"/>
      <c r="FM12" s="503"/>
      <c r="FN12" s="503"/>
      <c r="FO12" s="503"/>
      <c r="FP12" s="503"/>
      <c r="FQ12" s="503"/>
      <c r="FR12" s="503"/>
      <c r="FS12" s="503"/>
      <c r="FT12" s="503"/>
      <c r="FU12" s="503"/>
      <c r="FV12" s="503"/>
      <c r="FW12" s="503"/>
      <c r="FX12" s="503"/>
      <c r="FY12" s="503"/>
      <c r="FZ12" s="503"/>
      <c r="GA12" s="503"/>
      <c r="GB12" s="503"/>
      <c r="GC12" s="503"/>
      <c r="GD12" s="503"/>
      <c r="GE12" s="503"/>
      <c r="GF12" s="503"/>
      <c r="GG12" s="503"/>
      <c r="GH12" s="503"/>
      <c r="GI12" s="503"/>
      <c r="GJ12" s="503"/>
      <c r="GK12" s="503"/>
      <c r="GL12" s="503"/>
      <c r="GM12" s="503"/>
      <c r="GN12" s="503"/>
      <c r="GO12" s="503"/>
      <c r="GP12" s="503"/>
      <c r="GQ12" s="503"/>
      <c r="GR12" s="503"/>
      <c r="GS12" s="503"/>
      <c r="GT12" s="503"/>
      <c r="GU12" s="503"/>
      <c r="GV12" s="503"/>
      <c r="GW12" s="503"/>
      <c r="GX12" s="503"/>
      <c r="GY12" s="503"/>
      <c r="GZ12" s="503"/>
      <c r="HA12" s="503"/>
      <c r="HB12" s="503"/>
      <c r="HC12" s="503"/>
      <c r="HD12" s="503"/>
      <c r="HE12" s="503"/>
      <c r="HF12" s="503"/>
      <c r="HG12" s="503"/>
      <c r="HH12" s="503"/>
      <c r="HI12" s="503"/>
      <c r="HJ12" s="503"/>
      <c r="HK12" s="503"/>
      <c r="HL12" s="503"/>
      <c r="HM12" s="503"/>
      <c r="HN12" s="503"/>
      <c r="HO12" s="503"/>
      <c r="HP12" s="503"/>
      <c r="HQ12" s="503"/>
      <c r="HR12" s="503"/>
      <c r="HS12" s="503"/>
      <c r="HT12" s="503"/>
      <c r="HU12" s="503"/>
      <c r="HV12" s="503"/>
      <c r="HW12" s="503"/>
      <c r="HX12" s="503"/>
      <c r="HY12" s="503"/>
      <c r="HZ12" s="503"/>
      <c r="IA12" s="503"/>
      <c r="IB12" s="503"/>
      <c r="IC12" s="503"/>
      <c r="ID12" s="503"/>
      <c r="IE12" s="503"/>
      <c r="IF12" s="503"/>
      <c r="IG12" s="503"/>
      <c r="IH12" s="503"/>
      <c r="II12" s="503"/>
      <c r="IJ12" s="503"/>
      <c r="IK12" s="503"/>
      <c r="IL12" s="503"/>
      <c r="IM12" s="503"/>
      <c r="IN12" s="503"/>
      <c r="IO12" s="503"/>
      <c r="IP12" s="503"/>
      <c r="IQ12" s="503"/>
      <c r="IR12" s="503"/>
      <c r="IS12" s="503"/>
      <c r="IT12" s="503"/>
      <c r="IU12" s="503"/>
      <c r="IV12" s="503"/>
      <c r="IW12" s="503"/>
    </row>
    <row r="13" spans="1:257" ht="34.5">
      <c r="A13" s="630" t="s">
        <v>1456</v>
      </c>
      <c r="B13" s="506" t="s">
        <v>1465</v>
      </c>
      <c r="C13" s="508" t="s">
        <v>1466</v>
      </c>
      <c r="D13" s="505" t="s">
        <v>797</v>
      </c>
      <c r="E13" s="509">
        <v>140</v>
      </c>
      <c r="F13" s="503"/>
      <c r="G13" s="504">
        <f>E13*F13</f>
        <v>0</v>
      </c>
      <c r="H13" s="503"/>
      <c r="I13" s="503"/>
      <c r="J13" s="503"/>
      <c r="K13" s="503"/>
      <c r="L13" s="503"/>
      <c r="M13" s="503"/>
      <c r="N13" s="503"/>
      <c r="O13" s="503"/>
      <c r="P13" s="503"/>
      <c r="Q13" s="503"/>
      <c r="R13" s="503"/>
      <c r="S13" s="503"/>
      <c r="T13" s="503"/>
      <c r="U13" s="503"/>
      <c r="V13" s="503"/>
      <c r="W13" s="503"/>
      <c r="X13" s="503"/>
      <c r="Y13" s="503"/>
      <c r="Z13" s="503"/>
      <c r="AA13" s="503"/>
      <c r="AB13" s="503"/>
      <c r="AC13" s="503"/>
      <c r="AD13" s="503"/>
      <c r="AE13" s="503"/>
      <c r="AF13" s="503"/>
      <c r="AG13" s="503"/>
      <c r="AH13" s="503"/>
      <c r="AI13" s="503"/>
      <c r="AJ13" s="503"/>
      <c r="AK13" s="503"/>
      <c r="AL13" s="503"/>
      <c r="AM13" s="503"/>
      <c r="AN13" s="503"/>
      <c r="AO13" s="503"/>
      <c r="AP13" s="503"/>
      <c r="AQ13" s="503"/>
      <c r="AR13" s="503"/>
      <c r="AS13" s="503"/>
      <c r="AT13" s="503"/>
      <c r="AU13" s="503"/>
      <c r="AV13" s="503"/>
      <c r="AW13" s="503"/>
      <c r="AX13" s="503"/>
      <c r="AY13" s="503"/>
      <c r="AZ13" s="503"/>
      <c r="BA13" s="503"/>
      <c r="BB13" s="503"/>
      <c r="BC13" s="503"/>
      <c r="BD13" s="503"/>
      <c r="BE13" s="503"/>
      <c r="BF13" s="503"/>
      <c r="BG13" s="503"/>
      <c r="BH13" s="503"/>
      <c r="BI13" s="503"/>
      <c r="BJ13" s="503"/>
      <c r="BK13" s="503"/>
      <c r="BL13" s="503"/>
      <c r="BM13" s="503"/>
      <c r="BN13" s="503"/>
      <c r="BO13" s="503"/>
      <c r="BP13" s="503"/>
      <c r="BQ13" s="503"/>
      <c r="BR13" s="503"/>
      <c r="BS13" s="503"/>
      <c r="BT13" s="503"/>
      <c r="BU13" s="503"/>
      <c r="BV13" s="503"/>
      <c r="BW13" s="503"/>
      <c r="BX13" s="503"/>
      <c r="BY13" s="503"/>
      <c r="BZ13" s="503"/>
      <c r="CA13" s="503"/>
      <c r="CB13" s="503"/>
      <c r="CC13" s="503"/>
      <c r="CD13" s="503"/>
      <c r="CE13" s="503"/>
      <c r="CF13" s="503"/>
      <c r="CG13" s="503"/>
      <c r="CH13" s="503"/>
      <c r="CI13" s="503"/>
      <c r="CJ13" s="503"/>
      <c r="CK13" s="503"/>
      <c r="CL13" s="503"/>
      <c r="CM13" s="503"/>
      <c r="CN13" s="503"/>
      <c r="CO13" s="503"/>
      <c r="CP13" s="503"/>
      <c r="CQ13" s="503"/>
      <c r="CR13" s="503"/>
      <c r="CS13" s="503"/>
      <c r="CT13" s="503"/>
      <c r="CU13" s="503"/>
      <c r="CV13" s="503"/>
      <c r="CW13" s="503"/>
      <c r="CX13" s="503"/>
      <c r="CY13" s="503"/>
      <c r="CZ13" s="503"/>
      <c r="DA13" s="503"/>
      <c r="DB13" s="503"/>
      <c r="DC13" s="503"/>
      <c r="DD13" s="503"/>
      <c r="DE13" s="503"/>
      <c r="DF13" s="503"/>
      <c r="DG13" s="503"/>
      <c r="DH13" s="503"/>
      <c r="DI13" s="503"/>
      <c r="DJ13" s="503"/>
      <c r="DK13" s="503"/>
      <c r="DL13" s="503"/>
      <c r="DM13" s="503"/>
      <c r="DN13" s="503"/>
      <c r="DO13" s="503"/>
      <c r="DP13" s="503"/>
      <c r="DQ13" s="503"/>
      <c r="DR13" s="503"/>
      <c r="DS13" s="503"/>
      <c r="DT13" s="503"/>
      <c r="DU13" s="503"/>
      <c r="DV13" s="503"/>
      <c r="DW13" s="503"/>
      <c r="DX13" s="503"/>
      <c r="DY13" s="503"/>
      <c r="DZ13" s="503"/>
      <c r="EA13" s="503"/>
      <c r="EB13" s="503"/>
      <c r="EC13" s="503"/>
      <c r="ED13" s="503"/>
      <c r="EE13" s="503"/>
      <c r="EF13" s="503"/>
      <c r="EG13" s="503"/>
      <c r="EH13" s="503"/>
      <c r="EI13" s="503"/>
      <c r="EJ13" s="503"/>
      <c r="EK13" s="503"/>
      <c r="EL13" s="503"/>
      <c r="EM13" s="503"/>
      <c r="EN13" s="503"/>
      <c r="EO13" s="503"/>
      <c r="EP13" s="503"/>
      <c r="EQ13" s="503"/>
      <c r="ER13" s="503"/>
      <c r="ES13" s="503"/>
      <c r="ET13" s="503"/>
      <c r="EU13" s="503"/>
      <c r="EV13" s="503"/>
      <c r="EW13" s="503"/>
      <c r="EX13" s="503"/>
      <c r="EY13" s="503"/>
      <c r="EZ13" s="503"/>
      <c r="FA13" s="503"/>
      <c r="FB13" s="503"/>
      <c r="FC13" s="503"/>
      <c r="FD13" s="503"/>
      <c r="FE13" s="503"/>
      <c r="FF13" s="503"/>
      <c r="FG13" s="503"/>
      <c r="FH13" s="503"/>
      <c r="FI13" s="503"/>
      <c r="FJ13" s="503"/>
      <c r="FK13" s="503"/>
      <c r="FL13" s="503"/>
      <c r="FM13" s="503"/>
      <c r="FN13" s="503"/>
      <c r="FO13" s="503"/>
      <c r="FP13" s="503"/>
      <c r="FQ13" s="503"/>
      <c r="FR13" s="503"/>
      <c r="FS13" s="503"/>
      <c r="FT13" s="503"/>
      <c r="FU13" s="503"/>
      <c r="FV13" s="503"/>
      <c r="FW13" s="503"/>
      <c r="FX13" s="503"/>
      <c r="FY13" s="503"/>
      <c r="FZ13" s="503"/>
      <c r="GA13" s="503"/>
      <c r="GB13" s="503"/>
      <c r="GC13" s="503"/>
      <c r="GD13" s="503"/>
      <c r="GE13" s="503"/>
      <c r="GF13" s="503"/>
      <c r="GG13" s="503"/>
      <c r="GH13" s="503"/>
      <c r="GI13" s="503"/>
      <c r="GJ13" s="503"/>
      <c r="GK13" s="503"/>
      <c r="GL13" s="503"/>
      <c r="GM13" s="503"/>
      <c r="GN13" s="503"/>
      <c r="GO13" s="503"/>
      <c r="GP13" s="503"/>
      <c r="GQ13" s="503"/>
      <c r="GR13" s="503"/>
      <c r="GS13" s="503"/>
      <c r="GT13" s="503"/>
      <c r="GU13" s="503"/>
      <c r="GV13" s="503"/>
      <c r="GW13" s="503"/>
      <c r="GX13" s="503"/>
      <c r="GY13" s="503"/>
      <c r="GZ13" s="503"/>
      <c r="HA13" s="503"/>
      <c r="HB13" s="503"/>
      <c r="HC13" s="503"/>
      <c r="HD13" s="503"/>
      <c r="HE13" s="503"/>
      <c r="HF13" s="503"/>
      <c r="HG13" s="503"/>
      <c r="HH13" s="503"/>
      <c r="HI13" s="503"/>
      <c r="HJ13" s="503"/>
      <c r="HK13" s="503"/>
      <c r="HL13" s="503"/>
      <c r="HM13" s="503"/>
      <c r="HN13" s="503"/>
      <c r="HO13" s="503"/>
      <c r="HP13" s="503"/>
      <c r="HQ13" s="503"/>
      <c r="HR13" s="503"/>
      <c r="HS13" s="503"/>
      <c r="HT13" s="503"/>
      <c r="HU13" s="503"/>
      <c r="HV13" s="503"/>
      <c r="HW13" s="503"/>
      <c r="HX13" s="503"/>
      <c r="HY13" s="503"/>
      <c r="HZ13" s="503"/>
      <c r="IA13" s="503"/>
      <c r="IB13" s="503"/>
      <c r="IC13" s="503"/>
      <c r="ID13" s="503"/>
      <c r="IE13" s="503"/>
      <c r="IF13" s="503"/>
      <c r="IG13" s="503"/>
      <c r="IH13" s="503"/>
      <c r="II13" s="503"/>
      <c r="IJ13" s="503"/>
      <c r="IK13" s="503"/>
      <c r="IL13" s="503"/>
      <c r="IM13" s="503"/>
      <c r="IN13" s="503"/>
      <c r="IO13" s="503"/>
      <c r="IP13" s="503"/>
      <c r="IQ13" s="503"/>
      <c r="IR13" s="503"/>
      <c r="IS13" s="503"/>
      <c r="IT13" s="503"/>
      <c r="IU13" s="503"/>
      <c r="IV13" s="503"/>
      <c r="IW13" s="503"/>
    </row>
    <row r="14" spans="1:257">
      <c r="A14" s="630"/>
      <c r="B14" s="506"/>
      <c r="C14" s="507"/>
      <c r="D14" s="505"/>
      <c r="E14" s="502"/>
      <c r="F14" s="503"/>
      <c r="G14" s="504"/>
      <c r="H14" s="503"/>
      <c r="I14" s="503"/>
      <c r="J14" s="503"/>
      <c r="K14" s="503"/>
      <c r="L14" s="503"/>
      <c r="M14" s="503"/>
      <c r="N14" s="503"/>
      <c r="O14" s="503"/>
      <c r="P14" s="503"/>
      <c r="Q14" s="503"/>
      <c r="R14" s="503"/>
      <c r="S14" s="503"/>
      <c r="T14" s="503"/>
      <c r="U14" s="503"/>
      <c r="V14" s="503"/>
      <c r="W14" s="503"/>
      <c r="X14" s="503"/>
      <c r="Y14" s="503"/>
      <c r="Z14" s="503"/>
      <c r="AA14" s="503"/>
      <c r="AB14" s="503"/>
      <c r="AC14" s="503"/>
      <c r="AD14" s="503"/>
      <c r="AE14" s="503"/>
      <c r="AF14" s="503"/>
      <c r="AG14" s="503"/>
      <c r="AH14" s="503"/>
      <c r="AI14" s="503"/>
      <c r="AJ14" s="503"/>
      <c r="AK14" s="503"/>
      <c r="AL14" s="503"/>
      <c r="AM14" s="503"/>
      <c r="AN14" s="503"/>
      <c r="AO14" s="503"/>
      <c r="AP14" s="503"/>
      <c r="AQ14" s="503"/>
      <c r="AR14" s="503"/>
      <c r="AS14" s="503"/>
      <c r="AT14" s="503"/>
      <c r="AU14" s="503"/>
      <c r="AV14" s="503"/>
      <c r="AW14" s="503"/>
      <c r="AX14" s="503"/>
      <c r="AY14" s="503"/>
      <c r="AZ14" s="503"/>
      <c r="BA14" s="503"/>
      <c r="BB14" s="503"/>
      <c r="BC14" s="503"/>
      <c r="BD14" s="503"/>
      <c r="BE14" s="503"/>
      <c r="BF14" s="503"/>
      <c r="BG14" s="503"/>
      <c r="BH14" s="503"/>
      <c r="BI14" s="503"/>
      <c r="BJ14" s="503"/>
      <c r="BK14" s="503"/>
      <c r="BL14" s="503"/>
      <c r="BM14" s="503"/>
      <c r="BN14" s="503"/>
      <c r="BO14" s="503"/>
      <c r="BP14" s="503"/>
      <c r="BQ14" s="503"/>
      <c r="BR14" s="503"/>
      <c r="BS14" s="503"/>
      <c r="BT14" s="503"/>
      <c r="BU14" s="503"/>
      <c r="BV14" s="503"/>
      <c r="BW14" s="503"/>
      <c r="BX14" s="503"/>
      <c r="BY14" s="503"/>
      <c r="BZ14" s="503"/>
      <c r="CA14" s="503"/>
      <c r="CB14" s="503"/>
      <c r="CC14" s="503"/>
      <c r="CD14" s="503"/>
      <c r="CE14" s="503"/>
      <c r="CF14" s="503"/>
      <c r="CG14" s="503"/>
      <c r="CH14" s="503"/>
      <c r="CI14" s="503"/>
      <c r="CJ14" s="503"/>
      <c r="CK14" s="503"/>
      <c r="CL14" s="503"/>
      <c r="CM14" s="503"/>
      <c r="CN14" s="503"/>
      <c r="CO14" s="503"/>
      <c r="CP14" s="503"/>
      <c r="CQ14" s="503"/>
      <c r="CR14" s="503"/>
      <c r="CS14" s="503"/>
      <c r="CT14" s="503"/>
      <c r="CU14" s="503"/>
      <c r="CV14" s="503"/>
      <c r="CW14" s="503"/>
      <c r="CX14" s="503"/>
      <c r="CY14" s="503"/>
      <c r="CZ14" s="503"/>
      <c r="DA14" s="503"/>
      <c r="DB14" s="503"/>
      <c r="DC14" s="503"/>
      <c r="DD14" s="503"/>
      <c r="DE14" s="503"/>
      <c r="DF14" s="503"/>
      <c r="DG14" s="503"/>
      <c r="DH14" s="503"/>
      <c r="DI14" s="503"/>
      <c r="DJ14" s="503"/>
      <c r="DK14" s="503"/>
      <c r="DL14" s="503"/>
      <c r="DM14" s="503"/>
      <c r="DN14" s="503"/>
      <c r="DO14" s="503"/>
      <c r="DP14" s="503"/>
      <c r="DQ14" s="503"/>
      <c r="DR14" s="503"/>
      <c r="DS14" s="503"/>
      <c r="DT14" s="503"/>
      <c r="DU14" s="503"/>
      <c r="DV14" s="503"/>
      <c r="DW14" s="503"/>
      <c r="DX14" s="503"/>
      <c r="DY14" s="503"/>
      <c r="DZ14" s="503"/>
      <c r="EA14" s="503"/>
      <c r="EB14" s="503"/>
      <c r="EC14" s="503"/>
      <c r="ED14" s="503"/>
      <c r="EE14" s="503"/>
      <c r="EF14" s="503"/>
      <c r="EG14" s="503"/>
      <c r="EH14" s="503"/>
      <c r="EI14" s="503"/>
      <c r="EJ14" s="503"/>
      <c r="EK14" s="503"/>
      <c r="EL14" s="503"/>
      <c r="EM14" s="503"/>
      <c r="EN14" s="503"/>
      <c r="EO14" s="503"/>
      <c r="EP14" s="503"/>
      <c r="EQ14" s="503"/>
      <c r="ER14" s="503"/>
      <c r="ES14" s="503"/>
      <c r="ET14" s="503"/>
      <c r="EU14" s="503"/>
      <c r="EV14" s="503"/>
      <c r="EW14" s="503"/>
      <c r="EX14" s="503"/>
      <c r="EY14" s="503"/>
      <c r="EZ14" s="503"/>
      <c r="FA14" s="503"/>
      <c r="FB14" s="503"/>
      <c r="FC14" s="503"/>
      <c r="FD14" s="503"/>
      <c r="FE14" s="503"/>
      <c r="FF14" s="503"/>
      <c r="FG14" s="503"/>
      <c r="FH14" s="503"/>
      <c r="FI14" s="503"/>
      <c r="FJ14" s="503"/>
      <c r="FK14" s="503"/>
      <c r="FL14" s="503"/>
      <c r="FM14" s="503"/>
      <c r="FN14" s="503"/>
      <c r="FO14" s="503"/>
      <c r="FP14" s="503"/>
      <c r="FQ14" s="503"/>
      <c r="FR14" s="503"/>
      <c r="FS14" s="503"/>
      <c r="FT14" s="503"/>
      <c r="FU14" s="503"/>
      <c r="FV14" s="503"/>
      <c r="FW14" s="503"/>
      <c r="FX14" s="503"/>
      <c r="FY14" s="503"/>
      <c r="FZ14" s="503"/>
      <c r="GA14" s="503"/>
      <c r="GB14" s="503"/>
      <c r="GC14" s="503"/>
      <c r="GD14" s="503"/>
      <c r="GE14" s="503"/>
      <c r="GF14" s="503"/>
      <c r="GG14" s="503"/>
      <c r="GH14" s="503"/>
      <c r="GI14" s="503"/>
      <c r="GJ14" s="503"/>
      <c r="GK14" s="503"/>
      <c r="GL14" s="503"/>
      <c r="GM14" s="503"/>
      <c r="GN14" s="503"/>
      <c r="GO14" s="503"/>
      <c r="GP14" s="503"/>
      <c r="GQ14" s="503"/>
      <c r="GR14" s="503"/>
      <c r="GS14" s="503"/>
      <c r="GT14" s="503"/>
      <c r="GU14" s="503"/>
      <c r="GV14" s="503"/>
      <c r="GW14" s="503"/>
      <c r="GX14" s="503"/>
      <c r="GY14" s="503"/>
      <c r="GZ14" s="503"/>
      <c r="HA14" s="503"/>
      <c r="HB14" s="503"/>
      <c r="HC14" s="503"/>
      <c r="HD14" s="503"/>
      <c r="HE14" s="503"/>
      <c r="HF14" s="503"/>
      <c r="HG14" s="503"/>
      <c r="HH14" s="503"/>
      <c r="HI14" s="503"/>
      <c r="HJ14" s="503"/>
      <c r="HK14" s="503"/>
      <c r="HL14" s="503"/>
      <c r="HM14" s="503"/>
      <c r="HN14" s="503"/>
      <c r="HO14" s="503"/>
      <c r="HP14" s="503"/>
      <c r="HQ14" s="503"/>
      <c r="HR14" s="503"/>
      <c r="HS14" s="503"/>
      <c r="HT14" s="503"/>
      <c r="HU14" s="503"/>
      <c r="HV14" s="503"/>
      <c r="HW14" s="503"/>
      <c r="HX14" s="503"/>
      <c r="HY14" s="503"/>
      <c r="HZ14" s="503"/>
      <c r="IA14" s="503"/>
      <c r="IB14" s="503"/>
      <c r="IC14" s="503"/>
      <c r="ID14" s="503"/>
      <c r="IE14" s="503"/>
      <c r="IF14" s="503"/>
      <c r="IG14" s="503"/>
      <c r="IH14" s="503"/>
      <c r="II14" s="503"/>
      <c r="IJ14" s="503"/>
      <c r="IK14" s="503"/>
      <c r="IL14" s="503"/>
      <c r="IM14" s="503"/>
      <c r="IN14" s="503"/>
      <c r="IO14" s="503"/>
      <c r="IP14" s="503"/>
      <c r="IQ14" s="503"/>
      <c r="IR14" s="503"/>
      <c r="IS14" s="503"/>
      <c r="IT14" s="503"/>
      <c r="IU14" s="503"/>
      <c r="IV14" s="503"/>
      <c r="IW14" s="503"/>
    </row>
    <row r="15" spans="1:257" ht="23">
      <c r="A15" s="630" t="s">
        <v>1456</v>
      </c>
      <c r="B15" s="506" t="s">
        <v>1467</v>
      </c>
      <c r="C15" s="541" t="s">
        <v>1468</v>
      </c>
      <c r="D15" s="505" t="s">
        <v>1461</v>
      </c>
      <c r="E15" s="502">
        <v>1</v>
      </c>
      <c r="F15" s="503"/>
      <c r="G15" s="504">
        <f>E15*F15</f>
        <v>0</v>
      </c>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03"/>
      <c r="AG15" s="503"/>
      <c r="AH15" s="503"/>
      <c r="AI15" s="503"/>
      <c r="AJ15" s="503"/>
      <c r="AK15" s="503"/>
      <c r="AL15" s="503"/>
      <c r="AM15" s="503"/>
      <c r="AN15" s="503"/>
      <c r="AO15" s="503"/>
      <c r="AP15" s="503"/>
      <c r="AQ15" s="503"/>
      <c r="AR15" s="503"/>
      <c r="AS15" s="503"/>
      <c r="AT15" s="503"/>
      <c r="AU15" s="503"/>
      <c r="AV15" s="503"/>
      <c r="AW15" s="503"/>
      <c r="AX15" s="503"/>
      <c r="AY15" s="503"/>
      <c r="AZ15" s="503"/>
      <c r="BA15" s="503"/>
      <c r="BB15" s="503"/>
      <c r="BC15" s="503"/>
      <c r="BD15" s="503"/>
      <c r="BE15" s="503"/>
      <c r="BF15" s="503"/>
      <c r="BG15" s="503"/>
      <c r="BH15" s="503"/>
      <c r="BI15" s="503"/>
      <c r="BJ15" s="503"/>
      <c r="BK15" s="503"/>
      <c r="BL15" s="503"/>
      <c r="BM15" s="503"/>
      <c r="BN15" s="503"/>
      <c r="BO15" s="503"/>
      <c r="BP15" s="503"/>
      <c r="BQ15" s="503"/>
      <c r="BR15" s="503"/>
      <c r="BS15" s="503"/>
      <c r="BT15" s="503"/>
      <c r="BU15" s="503"/>
      <c r="BV15" s="503"/>
      <c r="BW15" s="503"/>
      <c r="BX15" s="503"/>
      <c r="BY15" s="503"/>
      <c r="BZ15" s="503"/>
      <c r="CA15" s="503"/>
      <c r="CB15" s="503"/>
      <c r="CC15" s="503"/>
      <c r="CD15" s="503"/>
      <c r="CE15" s="503"/>
      <c r="CF15" s="503"/>
      <c r="CG15" s="503"/>
      <c r="CH15" s="503"/>
      <c r="CI15" s="503"/>
      <c r="CJ15" s="503"/>
      <c r="CK15" s="503"/>
      <c r="CL15" s="503"/>
      <c r="CM15" s="503"/>
      <c r="CN15" s="503"/>
      <c r="CO15" s="503"/>
      <c r="CP15" s="503"/>
      <c r="CQ15" s="503"/>
      <c r="CR15" s="503"/>
      <c r="CS15" s="503"/>
      <c r="CT15" s="503"/>
      <c r="CU15" s="503"/>
      <c r="CV15" s="503"/>
      <c r="CW15" s="503"/>
      <c r="CX15" s="503"/>
      <c r="CY15" s="503"/>
      <c r="CZ15" s="503"/>
      <c r="DA15" s="503"/>
      <c r="DB15" s="503"/>
      <c r="DC15" s="503"/>
      <c r="DD15" s="503"/>
      <c r="DE15" s="503"/>
      <c r="DF15" s="503"/>
      <c r="DG15" s="503"/>
      <c r="DH15" s="503"/>
      <c r="DI15" s="503"/>
      <c r="DJ15" s="503"/>
      <c r="DK15" s="503"/>
      <c r="DL15" s="503"/>
      <c r="DM15" s="503"/>
      <c r="DN15" s="503"/>
      <c r="DO15" s="503"/>
      <c r="DP15" s="503"/>
      <c r="DQ15" s="503"/>
      <c r="DR15" s="503"/>
      <c r="DS15" s="503"/>
      <c r="DT15" s="503"/>
      <c r="DU15" s="503"/>
      <c r="DV15" s="503"/>
      <c r="DW15" s="503"/>
      <c r="DX15" s="503"/>
      <c r="DY15" s="503"/>
      <c r="DZ15" s="503"/>
      <c r="EA15" s="503"/>
      <c r="EB15" s="503"/>
      <c r="EC15" s="503"/>
      <c r="ED15" s="503"/>
      <c r="EE15" s="503"/>
      <c r="EF15" s="503"/>
      <c r="EG15" s="503"/>
      <c r="EH15" s="503"/>
      <c r="EI15" s="503"/>
      <c r="EJ15" s="503"/>
      <c r="EK15" s="503"/>
      <c r="EL15" s="503"/>
      <c r="EM15" s="503"/>
      <c r="EN15" s="503"/>
      <c r="EO15" s="503"/>
      <c r="EP15" s="503"/>
      <c r="EQ15" s="503"/>
      <c r="ER15" s="503"/>
      <c r="ES15" s="503"/>
      <c r="ET15" s="503"/>
      <c r="EU15" s="503"/>
      <c r="EV15" s="503"/>
      <c r="EW15" s="503"/>
      <c r="EX15" s="503"/>
      <c r="EY15" s="503"/>
      <c r="EZ15" s="503"/>
      <c r="FA15" s="503"/>
      <c r="FB15" s="503"/>
      <c r="FC15" s="503"/>
      <c r="FD15" s="503"/>
      <c r="FE15" s="503"/>
      <c r="FF15" s="503"/>
      <c r="FG15" s="503"/>
      <c r="FH15" s="503"/>
      <c r="FI15" s="503"/>
      <c r="FJ15" s="503"/>
      <c r="FK15" s="503"/>
      <c r="FL15" s="503"/>
      <c r="FM15" s="503"/>
      <c r="FN15" s="503"/>
      <c r="FO15" s="503"/>
      <c r="FP15" s="503"/>
      <c r="FQ15" s="503"/>
      <c r="FR15" s="503"/>
      <c r="FS15" s="503"/>
      <c r="FT15" s="503"/>
      <c r="FU15" s="503"/>
      <c r="FV15" s="503"/>
      <c r="FW15" s="503"/>
      <c r="FX15" s="503"/>
      <c r="FY15" s="503"/>
      <c r="FZ15" s="503"/>
      <c r="GA15" s="503"/>
      <c r="GB15" s="503"/>
      <c r="GC15" s="503"/>
      <c r="GD15" s="503"/>
      <c r="GE15" s="503"/>
      <c r="GF15" s="503"/>
      <c r="GG15" s="503"/>
      <c r="GH15" s="503"/>
      <c r="GI15" s="503"/>
      <c r="GJ15" s="503"/>
      <c r="GK15" s="503"/>
      <c r="GL15" s="503"/>
      <c r="GM15" s="503"/>
      <c r="GN15" s="503"/>
      <c r="GO15" s="503"/>
      <c r="GP15" s="503"/>
      <c r="GQ15" s="503"/>
      <c r="GR15" s="503"/>
      <c r="GS15" s="503"/>
      <c r="GT15" s="503"/>
      <c r="GU15" s="503"/>
      <c r="GV15" s="503"/>
      <c r="GW15" s="503"/>
      <c r="GX15" s="503"/>
      <c r="GY15" s="503"/>
      <c r="GZ15" s="503"/>
      <c r="HA15" s="503"/>
      <c r="HB15" s="503"/>
      <c r="HC15" s="503"/>
      <c r="HD15" s="503"/>
      <c r="HE15" s="503"/>
      <c r="HF15" s="503"/>
      <c r="HG15" s="503"/>
      <c r="HH15" s="503"/>
      <c r="HI15" s="503"/>
      <c r="HJ15" s="503"/>
      <c r="HK15" s="503"/>
      <c r="HL15" s="503"/>
      <c r="HM15" s="503"/>
      <c r="HN15" s="503"/>
      <c r="HO15" s="503"/>
      <c r="HP15" s="503"/>
      <c r="HQ15" s="503"/>
      <c r="HR15" s="503"/>
      <c r="HS15" s="503"/>
      <c r="HT15" s="503"/>
      <c r="HU15" s="503"/>
      <c r="HV15" s="503"/>
      <c r="HW15" s="503"/>
      <c r="HX15" s="503"/>
      <c r="HY15" s="503"/>
      <c r="HZ15" s="503"/>
      <c r="IA15" s="503"/>
      <c r="IB15" s="503"/>
      <c r="IC15" s="503"/>
      <c r="ID15" s="503"/>
      <c r="IE15" s="503"/>
      <c r="IF15" s="503"/>
      <c r="IG15" s="503"/>
      <c r="IH15" s="503"/>
      <c r="II15" s="503"/>
      <c r="IJ15" s="503"/>
      <c r="IK15" s="503"/>
      <c r="IL15" s="503"/>
      <c r="IM15" s="503"/>
      <c r="IN15" s="503"/>
      <c r="IO15" s="503"/>
      <c r="IP15" s="503"/>
      <c r="IQ15" s="503"/>
      <c r="IR15" s="503"/>
      <c r="IS15" s="503"/>
      <c r="IT15" s="503"/>
      <c r="IU15" s="503"/>
      <c r="IV15" s="503"/>
      <c r="IW15" s="503"/>
    </row>
    <row r="16" spans="1:257">
      <c r="A16" s="631"/>
      <c r="B16" s="510"/>
      <c r="C16" s="511"/>
      <c r="D16" s="512"/>
      <c r="E16" s="513"/>
      <c r="F16" s="514"/>
      <c r="G16" s="515"/>
      <c r="H16" s="503"/>
      <c r="I16" s="503"/>
      <c r="J16" s="503"/>
      <c r="K16" s="503"/>
      <c r="L16" s="503"/>
      <c r="M16" s="503"/>
      <c r="N16" s="503"/>
      <c r="O16" s="503"/>
      <c r="P16" s="503"/>
      <c r="Q16" s="503"/>
      <c r="R16" s="503"/>
      <c r="S16" s="503"/>
      <c r="T16" s="503"/>
      <c r="U16" s="503"/>
      <c r="V16" s="503"/>
      <c r="W16" s="503"/>
      <c r="X16" s="503"/>
      <c r="Y16" s="503"/>
      <c r="Z16" s="503"/>
      <c r="AA16" s="503"/>
      <c r="AB16" s="503"/>
      <c r="AC16" s="503"/>
      <c r="AD16" s="503"/>
      <c r="AE16" s="503"/>
      <c r="AF16" s="503"/>
      <c r="AG16" s="503"/>
      <c r="AH16" s="503"/>
      <c r="AI16" s="503"/>
      <c r="AJ16" s="503"/>
      <c r="AK16" s="503"/>
      <c r="AL16" s="503"/>
      <c r="AM16" s="503"/>
      <c r="AN16" s="503"/>
      <c r="AO16" s="503"/>
      <c r="AP16" s="503"/>
      <c r="AQ16" s="503"/>
      <c r="AR16" s="503"/>
      <c r="AS16" s="503"/>
      <c r="AT16" s="503"/>
      <c r="AU16" s="503"/>
      <c r="AV16" s="503"/>
      <c r="AW16" s="503"/>
      <c r="AX16" s="503"/>
      <c r="AY16" s="503"/>
      <c r="AZ16" s="503"/>
      <c r="BA16" s="503"/>
      <c r="BB16" s="503"/>
      <c r="BC16" s="503"/>
      <c r="BD16" s="503"/>
      <c r="BE16" s="503"/>
      <c r="BF16" s="503"/>
      <c r="BG16" s="503"/>
      <c r="BH16" s="503"/>
      <c r="BI16" s="503"/>
      <c r="BJ16" s="503"/>
      <c r="BK16" s="503"/>
      <c r="BL16" s="503"/>
      <c r="BM16" s="503"/>
      <c r="BN16" s="503"/>
      <c r="BO16" s="503"/>
      <c r="BP16" s="503"/>
      <c r="BQ16" s="503"/>
      <c r="BR16" s="503"/>
      <c r="BS16" s="503"/>
      <c r="BT16" s="503"/>
      <c r="BU16" s="503"/>
      <c r="BV16" s="503"/>
      <c r="BW16" s="503"/>
      <c r="BX16" s="503"/>
      <c r="BY16" s="503"/>
      <c r="BZ16" s="503"/>
      <c r="CA16" s="503"/>
      <c r="CB16" s="503"/>
      <c r="CC16" s="503"/>
      <c r="CD16" s="503"/>
      <c r="CE16" s="503"/>
      <c r="CF16" s="503"/>
      <c r="CG16" s="503"/>
      <c r="CH16" s="503"/>
      <c r="CI16" s="503"/>
      <c r="CJ16" s="503"/>
      <c r="CK16" s="503"/>
      <c r="CL16" s="503"/>
      <c r="CM16" s="503"/>
      <c r="CN16" s="503"/>
      <c r="CO16" s="503"/>
      <c r="CP16" s="503"/>
      <c r="CQ16" s="503"/>
      <c r="CR16" s="503"/>
      <c r="CS16" s="503"/>
      <c r="CT16" s="503"/>
      <c r="CU16" s="503"/>
      <c r="CV16" s="503"/>
      <c r="CW16" s="503"/>
      <c r="CX16" s="503"/>
      <c r="CY16" s="503"/>
      <c r="CZ16" s="503"/>
      <c r="DA16" s="503"/>
      <c r="DB16" s="503"/>
      <c r="DC16" s="503"/>
      <c r="DD16" s="503"/>
      <c r="DE16" s="503"/>
      <c r="DF16" s="503"/>
      <c r="DG16" s="503"/>
      <c r="DH16" s="503"/>
      <c r="DI16" s="503"/>
      <c r="DJ16" s="503"/>
      <c r="DK16" s="503"/>
      <c r="DL16" s="503"/>
      <c r="DM16" s="503"/>
      <c r="DN16" s="503"/>
      <c r="DO16" s="503"/>
      <c r="DP16" s="503"/>
      <c r="DQ16" s="503"/>
      <c r="DR16" s="503"/>
      <c r="DS16" s="503"/>
      <c r="DT16" s="503"/>
      <c r="DU16" s="503"/>
      <c r="DV16" s="503"/>
      <c r="DW16" s="503"/>
      <c r="DX16" s="503"/>
      <c r="DY16" s="503"/>
      <c r="DZ16" s="503"/>
      <c r="EA16" s="503"/>
      <c r="EB16" s="503"/>
      <c r="EC16" s="503"/>
      <c r="ED16" s="503"/>
      <c r="EE16" s="503"/>
      <c r="EF16" s="503"/>
      <c r="EG16" s="503"/>
      <c r="EH16" s="503"/>
      <c r="EI16" s="503"/>
      <c r="EJ16" s="503"/>
      <c r="EK16" s="503"/>
      <c r="EL16" s="503"/>
      <c r="EM16" s="503"/>
      <c r="EN16" s="503"/>
      <c r="EO16" s="503"/>
      <c r="EP16" s="503"/>
      <c r="EQ16" s="503"/>
      <c r="ER16" s="503"/>
      <c r="ES16" s="503"/>
      <c r="ET16" s="503"/>
      <c r="EU16" s="503"/>
      <c r="EV16" s="503"/>
      <c r="EW16" s="503"/>
      <c r="EX16" s="503"/>
      <c r="EY16" s="503"/>
      <c r="EZ16" s="503"/>
      <c r="FA16" s="503"/>
      <c r="FB16" s="503"/>
      <c r="FC16" s="503"/>
      <c r="FD16" s="503"/>
      <c r="FE16" s="503"/>
      <c r="FF16" s="503"/>
      <c r="FG16" s="503"/>
      <c r="FH16" s="503"/>
      <c r="FI16" s="503"/>
      <c r="FJ16" s="503"/>
      <c r="FK16" s="503"/>
      <c r="FL16" s="503"/>
      <c r="FM16" s="503"/>
      <c r="FN16" s="503"/>
      <c r="FO16" s="503"/>
      <c r="FP16" s="503"/>
      <c r="FQ16" s="503"/>
      <c r="FR16" s="503"/>
      <c r="FS16" s="503"/>
      <c r="FT16" s="503"/>
      <c r="FU16" s="503"/>
      <c r="FV16" s="503"/>
      <c r="FW16" s="503"/>
      <c r="FX16" s="503"/>
      <c r="FY16" s="503"/>
      <c r="FZ16" s="503"/>
      <c r="GA16" s="503"/>
      <c r="GB16" s="503"/>
      <c r="GC16" s="503"/>
      <c r="GD16" s="503"/>
      <c r="GE16" s="503"/>
      <c r="GF16" s="503"/>
      <c r="GG16" s="503"/>
      <c r="GH16" s="503"/>
      <c r="GI16" s="503"/>
      <c r="GJ16" s="503"/>
      <c r="GK16" s="503"/>
      <c r="GL16" s="503"/>
      <c r="GM16" s="503"/>
      <c r="GN16" s="503"/>
      <c r="GO16" s="503"/>
      <c r="GP16" s="503"/>
      <c r="GQ16" s="503"/>
      <c r="GR16" s="503"/>
      <c r="GS16" s="503"/>
      <c r="GT16" s="503"/>
      <c r="GU16" s="503"/>
      <c r="GV16" s="503"/>
      <c r="GW16" s="503"/>
      <c r="GX16" s="503"/>
      <c r="GY16" s="503"/>
      <c r="GZ16" s="503"/>
      <c r="HA16" s="503"/>
      <c r="HB16" s="503"/>
      <c r="HC16" s="503"/>
      <c r="HD16" s="503"/>
      <c r="HE16" s="503"/>
      <c r="HF16" s="503"/>
      <c r="HG16" s="503"/>
      <c r="HH16" s="503"/>
      <c r="HI16" s="503"/>
      <c r="HJ16" s="503"/>
      <c r="HK16" s="503"/>
      <c r="HL16" s="503"/>
      <c r="HM16" s="503"/>
      <c r="HN16" s="503"/>
      <c r="HO16" s="503"/>
      <c r="HP16" s="503"/>
      <c r="HQ16" s="503"/>
      <c r="HR16" s="503"/>
      <c r="HS16" s="503"/>
      <c r="HT16" s="503"/>
      <c r="HU16" s="503"/>
      <c r="HV16" s="503"/>
      <c r="HW16" s="503"/>
      <c r="HX16" s="503"/>
      <c r="HY16" s="503"/>
      <c r="HZ16" s="503"/>
      <c r="IA16" s="503"/>
      <c r="IB16" s="503"/>
      <c r="IC16" s="503"/>
      <c r="ID16" s="503"/>
      <c r="IE16" s="503"/>
      <c r="IF16" s="503"/>
      <c r="IG16" s="503"/>
      <c r="IH16" s="503"/>
      <c r="II16" s="503"/>
      <c r="IJ16" s="503"/>
      <c r="IK16" s="503"/>
      <c r="IL16" s="503"/>
      <c r="IM16" s="503"/>
      <c r="IN16" s="503"/>
      <c r="IO16" s="503"/>
      <c r="IP16" s="503"/>
      <c r="IQ16" s="503"/>
      <c r="IR16" s="503"/>
      <c r="IS16" s="503"/>
      <c r="IT16" s="503"/>
      <c r="IU16" s="503"/>
      <c r="IV16" s="503"/>
      <c r="IW16" s="503"/>
    </row>
    <row r="17" spans="1:257">
      <c r="A17" s="630"/>
      <c r="B17" s="506"/>
      <c r="C17" s="541"/>
      <c r="D17" s="505"/>
      <c r="E17" s="502"/>
      <c r="F17" s="503"/>
      <c r="G17" s="504"/>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c r="AW17" s="503"/>
      <c r="AX17" s="503"/>
      <c r="AY17" s="503"/>
      <c r="AZ17" s="503"/>
      <c r="BA17" s="503"/>
      <c r="BB17" s="503"/>
      <c r="BC17" s="503"/>
      <c r="BD17" s="503"/>
      <c r="BE17" s="503"/>
      <c r="BF17" s="503"/>
      <c r="BG17" s="503"/>
      <c r="BH17" s="503"/>
      <c r="BI17" s="503"/>
      <c r="BJ17" s="503"/>
      <c r="BK17" s="503"/>
      <c r="BL17" s="503"/>
      <c r="BM17" s="503"/>
      <c r="BN17" s="503"/>
      <c r="BO17" s="503"/>
      <c r="BP17" s="503"/>
      <c r="BQ17" s="503"/>
      <c r="BR17" s="503"/>
      <c r="BS17" s="503"/>
      <c r="BT17" s="503"/>
      <c r="BU17" s="503"/>
      <c r="BV17" s="503"/>
      <c r="BW17" s="503"/>
      <c r="BX17" s="503"/>
      <c r="BY17" s="503"/>
      <c r="BZ17" s="503"/>
      <c r="CA17" s="503"/>
      <c r="CB17" s="503"/>
      <c r="CC17" s="503"/>
      <c r="CD17" s="503"/>
      <c r="CE17" s="503"/>
      <c r="CF17" s="503"/>
      <c r="CG17" s="503"/>
      <c r="CH17" s="503"/>
      <c r="CI17" s="503"/>
      <c r="CJ17" s="503"/>
      <c r="CK17" s="503"/>
      <c r="CL17" s="503"/>
      <c r="CM17" s="503"/>
      <c r="CN17" s="503"/>
      <c r="CO17" s="503"/>
      <c r="CP17" s="503"/>
      <c r="CQ17" s="503"/>
      <c r="CR17" s="503"/>
      <c r="CS17" s="503"/>
      <c r="CT17" s="503"/>
      <c r="CU17" s="503"/>
      <c r="CV17" s="503"/>
      <c r="CW17" s="503"/>
      <c r="CX17" s="503"/>
      <c r="CY17" s="503"/>
      <c r="CZ17" s="503"/>
      <c r="DA17" s="503"/>
      <c r="DB17" s="503"/>
      <c r="DC17" s="503"/>
      <c r="DD17" s="503"/>
      <c r="DE17" s="503"/>
      <c r="DF17" s="503"/>
      <c r="DG17" s="503"/>
      <c r="DH17" s="503"/>
      <c r="DI17" s="503"/>
      <c r="DJ17" s="503"/>
      <c r="DK17" s="503"/>
      <c r="DL17" s="503"/>
      <c r="DM17" s="503"/>
      <c r="DN17" s="503"/>
      <c r="DO17" s="503"/>
      <c r="DP17" s="503"/>
      <c r="DQ17" s="503"/>
      <c r="DR17" s="503"/>
      <c r="DS17" s="503"/>
      <c r="DT17" s="503"/>
      <c r="DU17" s="503"/>
      <c r="DV17" s="503"/>
      <c r="DW17" s="503"/>
      <c r="DX17" s="503"/>
      <c r="DY17" s="503"/>
      <c r="DZ17" s="503"/>
      <c r="EA17" s="503"/>
      <c r="EB17" s="503"/>
      <c r="EC17" s="503"/>
      <c r="ED17" s="503"/>
      <c r="EE17" s="503"/>
      <c r="EF17" s="503"/>
      <c r="EG17" s="503"/>
      <c r="EH17" s="503"/>
      <c r="EI17" s="503"/>
      <c r="EJ17" s="503"/>
      <c r="EK17" s="503"/>
      <c r="EL17" s="503"/>
      <c r="EM17" s="503"/>
      <c r="EN17" s="503"/>
      <c r="EO17" s="503"/>
      <c r="EP17" s="503"/>
      <c r="EQ17" s="503"/>
      <c r="ER17" s="503"/>
      <c r="ES17" s="503"/>
      <c r="ET17" s="503"/>
      <c r="EU17" s="503"/>
      <c r="EV17" s="503"/>
      <c r="EW17" s="503"/>
      <c r="EX17" s="503"/>
      <c r="EY17" s="503"/>
      <c r="EZ17" s="503"/>
      <c r="FA17" s="503"/>
      <c r="FB17" s="503"/>
      <c r="FC17" s="503"/>
      <c r="FD17" s="503"/>
      <c r="FE17" s="503"/>
      <c r="FF17" s="503"/>
      <c r="FG17" s="503"/>
      <c r="FH17" s="503"/>
      <c r="FI17" s="503"/>
      <c r="FJ17" s="503"/>
      <c r="FK17" s="503"/>
      <c r="FL17" s="503"/>
      <c r="FM17" s="503"/>
      <c r="FN17" s="503"/>
      <c r="FO17" s="503"/>
      <c r="FP17" s="503"/>
      <c r="FQ17" s="503"/>
      <c r="FR17" s="503"/>
      <c r="FS17" s="503"/>
      <c r="FT17" s="503"/>
      <c r="FU17" s="503"/>
      <c r="FV17" s="503"/>
      <c r="FW17" s="503"/>
      <c r="FX17" s="503"/>
      <c r="FY17" s="503"/>
      <c r="FZ17" s="503"/>
      <c r="GA17" s="503"/>
      <c r="GB17" s="503"/>
      <c r="GC17" s="503"/>
      <c r="GD17" s="503"/>
      <c r="GE17" s="503"/>
      <c r="GF17" s="503"/>
      <c r="GG17" s="503"/>
      <c r="GH17" s="503"/>
      <c r="GI17" s="503"/>
      <c r="GJ17" s="503"/>
      <c r="GK17" s="503"/>
      <c r="GL17" s="503"/>
      <c r="GM17" s="503"/>
      <c r="GN17" s="503"/>
      <c r="GO17" s="503"/>
      <c r="GP17" s="503"/>
      <c r="GQ17" s="503"/>
      <c r="GR17" s="503"/>
      <c r="GS17" s="503"/>
      <c r="GT17" s="503"/>
      <c r="GU17" s="503"/>
      <c r="GV17" s="503"/>
      <c r="GW17" s="503"/>
      <c r="GX17" s="503"/>
      <c r="GY17" s="503"/>
      <c r="GZ17" s="503"/>
      <c r="HA17" s="503"/>
      <c r="HB17" s="503"/>
      <c r="HC17" s="503"/>
      <c r="HD17" s="503"/>
      <c r="HE17" s="503"/>
      <c r="HF17" s="503"/>
      <c r="HG17" s="503"/>
      <c r="HH17" s="503"/>
      <c r="HI17" s="503"/>
      <c r="HJ17" s="503"/>
      <c r="HK17" s="503"/>
      <c r="HL17" s="503"/>
      <c r="HM17" s="503"/>
      <c r="HN17" s="503"/>
      <c r="HO17" s="503"/>
      <c r="HP17" s="503"/>
      <c r="HQ17" s="503"/>
      <c r="HR17" s="503"/>
      <c r="HS17" s="503"/>
      <c r="HT17" s="503"/>
      <c r="HU17" s="503"/>
      <c r="HV17" s="503"/>
      <c r="HW17" s="503"/>
      <c r="HX17" s="503"/>
      <c r="HY17" s="503"/>
      <c r="HZ17" s="503"/>
      <c r="IA17" s="503"/>
      <c r="IB17" s="503"/>
      <c r="IC17" s="503"/>
      <c r="ID17" s="503"/>
      <c r="IE17" s="503"/>
      <c r="IF17" s="503"/>
      <c r="IG17" s="503"/>
      <c r="IH17" s="503"/>
      <c r="II17" s="503"/>
      <c r="IJ17" s="503"/>
      <c r="IK17" s="503"/>
      <c r="IL17" s="503"/>
      <c r="IM17" s="503"/>
      <c r="IN17" s="503"/>
      <c r="IO17" s="503"/>
      <c r="IP17" s="503"/>
      <c r="IQ17" s="503"/>
      <c r="IR17" s="503"/>
      <c r="IS17" s="503"/>
      <c r="IT17" s="503"/>
      <c r="IU17" s="503"/>
      <c r="IV17" s="503"/>
      <c r="IW17" s="503"/>
    </row>
    <row r="18" spans="1:257" s="494" customFormat="1" ht="13">
      <c r="A18" s="632"/>
      <c r="B18" s="308"/>
      <c r="C18" s="309" t="s">
        <v>1469</v>
      </c>
      <c r="D18" s="310"/>
      <c r="E18" s="314"/>
      <c r="F18" s="311"/>
      <c r="G18" s="312">
        <f>SUM(G8:G15)</f>
        <v>0</v>
      </c>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D18" s="311"/>
      <c r="BE18" s="311"/>
      <c r="BF18" s="311"/>
      <c r="BG18" s="311"/>
      <c r="BH18" s="311"/>
      <c r="BI18" s="311"/>
      <c r="BJ18" s="311"/>
      <c r="BK18" s="311"/>
      <c r="BL18" s="311"/>
      <c r="BM18" s="311"/>
      <c r="BN18" s="311"/>
      <c r="BO18" s="311"/>
      <c r="BP18" s="311"/>
      <c r="BQ18" s="311"/>
      <c r="BR18" s="311"/>
      <c r="BS18" s="311"/>
      <c r="BT18" s="311"/>
      <c r="BU18" s="311"/>
      <c r="BV18" s="311"/>
      <c r="BW18" s="311"/>
      <c r="BX18" s="311"/>
      <c r="BY18" s="311"/>
      <c r="BZ18" s="311"/>
      <c r="CA18" s="311"/>
      <c r="CB18" s="311"/>
      <c r="CC18" s="311"/>
      <c r="CD18" s="311"/>
      <c r="CE18" s="311"/>
      <c r="CF18" s="311"/>
      <c r="CG18" s="311"/>
      <c r="CH18" s="311"/>
      <c r="CI18" s="311"/>
      <c r="CJ18" s="311"/>
      <c r="CK18" s="311"/>
      <c r="CL18" s="311"/>
      <c r="CM18" s="311"/>
      <c r="CN18" s="311"/>
      <c r="CO18" s="311"/>
      <c r="CP18" s="311"/>
      <c r="CQ18" s="311"/>
      <c r="CR18" s="311"/>
      <c r="CS18" s="311"/>
      <c r="CT18" s="311"/>
      <c r="CU18" s="311"/>
      <c r="CV18" s="311"/>
      <c r="CW18" s="311"/>
      <c r="CX18" s="311"/>
      <c r="CY18" s="311"/>
      <c r="CZ18" s="311"/>
      <c r="DA18" s="311"/>
      <c r="DB18" s="311"/>
      <c r="DC18" s="311"/>
      <c r="DD18" s="311"/>
      <c r="DE18" s="311"/>
      <c r="DF18" s="311"/>
      <c r="DG18" s="311"/>
      <c r="DH18" s="311"/>
      <c r="DI18" s="311"/>
      <c r="DJ18" s="311"/>
      <c r="DK18" s="311"/>
      <c r="DL18" s="311"/>
      <c r="DM18" s="311"/>
      <c r="DN18" s="311"/>
      <c r="DO18" s="311"/>
      <c r="DP18" s="311"/>
      <c r="DQ18" s="311"/>
      <c r="DR18" s="311"/>
      <c r="DS18" s="311"/>
      <c r="DT18" s="311"/>
      <c r="DU18" s="311"/>
      <c r="DV18" s="311"/>
      <c r="DW18" s="311"/>
      <c r="DX18" s="311"/>
      <c r="DY18" s="311"/>
      <c r="DZ18" s="311"/>
      <c r="EA18" s="311"/>
      <c r="EB18" s="311"/>
      <c r="EC18" s="311"/>
      <c r="ED18" s="311"/>
      <c r="EE18" s="311"/>
      <c r="EF18" s="311"/>
      <c r="EG18" s="311"/>
      <c r="EH18" s="311"/>
      <c r="EI18" s="311"/>
      <c r="EJ18" s="311"/>
      <c r="EK18" s="311"/>
      <c r="EL18" s="311"/>
      <c r="EM18" s="311"/>
      <c r="EN18" s="311"/>
      <c r="EO18" s="311"/>
      <c r="EP18" s="311"/>
      <c r="EQ18" s="311"/>
      <c r="ER18" s="311"/>
      <c r="ES18" s="311"/>
      <c r="ET18" s="311"/>
      <c r="EU18" s="311"/>
      <c r="EV18" s="311"/>
      <c r="EW18" s="311"/>
      <c r="EX18" s="311"/>
      <c r="EY18" s="311"/>
      <c r="EZ18" s="311"/>
      <c r="FA18" s="311"/>
      <c r="FB18" s="311"/>
      <c r="FC18" s="311"/>
      <c r="FD18" s="311"/>
      <c r="FE18" s="311"/>
      <c r="FF18" s="311"/>
      <c r="FG18" s="311"/>
      <c r="FH18" s="311"/>
      <c r="FI18" s="311"/>
      <c r="FJ18" s="311"/>
      <c r="FK18" s="311"/>
      <c r="FL18" s="311"/>
      <c r="FM18" s="311"/>
      <c r="FN18" s="311"/>
      <c r="FO18" s="311"/>
      <c r="FP18" s="311"/>
      <c r="FQ18" s="311"/>
      <c r="FR18" s="311"/>
      <c r="FS18" s="311"/>
      <c r="FT18" s="311"/>
      <c r="FU18" s="311"/>
      <c r="FV18" s="311"/>
      <c r="FW18" s="311"/>
      <c r="FX18" s="311"/>
      <c r="FY18" s="311"/>
      <c r="FZ18" s="311"/>
      <c r="GA18" s="311"/>
      <c r="GB18" s="311"/>
      <c r="GC18" s="311"/>
      <c r="GD18" s="311"/>
      <c r="GE18" s="311"/>
      <c r="GF18" s="311"/>
      <c r="GG18" s="311"/>
      <c r="GH18" s="311"/>
      <c r="GI18" s="311"/>
      <c r="GJ18" s="311"/>
      <c r="GK18" s="311"/>
      <c r="GL18" s="311"/>
      <c r="GM18" s="311"/>
      <c r="GN18" s="311"/>
      <c r="GO18" s="311"/>
      <c r="GP18" s="311"/>
      <c r="GQ18" s="311"/>
      <c r="GR18" s="311"/>
      <c r="GS18" s="311"/>
      <c r="GT18" s="311"/>
      <c r="GU18" s="311"/>
      <c r="GV18" s="311"/>
      <c r="GW18" s="311"/>
      <c r="GX18" s="311"/>
      <c r="GY18" s="311"/>
      <c r="GZ18" s="311"/>
      <c r="HA18" s="311"/>
      <c r="HB18" s="311"/>
      <c r="HC18" s="311"/>
      <c r="HD18" s="311"/>
      <c r="HE18" s="311"/>
      <c r="HF18" s="311"/>
      <c r="HG18" s="311"/>
      <c r="HH18" s="311"/>
      <c r="HI18" s="311"/>
      <c r="HJ18" s="311"/>
      <c r="HK18" s="311"/>
      <c r="HL18" s="311"/>
      <c r="HM18" s="311"/>
      <c r="HN18" s="311"/>
      <c r="HO18" s="311"/>
      <c r="HP18" s="311"/>
      <c r="HQ18" s="311"/>
      <c r="HR18" s="311"/>
      <c r="HS18" s="311"/>
      <c r="HT18" s="311"/>
      <c r="HU18" s="311"/>
      <c r="HV18" s="311"/>
      <c r="HW18" s="311"/>
      <c r="HX18" s="311"/>
      <c r="HY18" s="311"/>
      <c r="HZ18" s="311"/>
      <c r="IA18" s="311"/>
      <c r="IB18" s="311"/>
      <c r="IC18" s="311"/>
      <c r="ID18" s="311"/>
      <c r="IE18" s="311"/>
      <c r="IF18" s="311"/>
      <c r="IG18" s="311"/>
      <c r="IH18" s="311"/>
      <c r="II18" s="311"/>
      <c r="IJ18" s="311"/>
      <c r="IK18" s="311"/>
      <c r="IL18" s="311"/>
      <c r="IM18" s="311"/>
      <c r="IN18" s="311"/>
      <c r="IO18" s="311"/>
      <c r="IP18" s="311"/>
      <c r="IQ18" s="311"/>
      <c r="IR18" s="311"/>
      <c r="IS18" s="311"/>
      <c r="IT18" s="311"/>
      <c r="IU18" s="311"/>
      <c r="IV18" s="311"/>
      <c r="IW18" s="311"/>
    </row>
    <row r="19" spans="1:257" customFormat="1" ht="12.5">
      <c r="A19" s="633"/>
      <c r="B19" s="300"/>
      <c r="C19" s="301"/>
      <c r="D19" s="299"/>
      <c r="E19" s="306"/>
      <c r="F19" s="298"/>
      <c r="G19" s="307"/>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8"/>
      <c r="BB19" s="298"/>
      <c r="BC19" s="298"/>
      <c r="BD19" s="298"/>
      <c r="BE19" s="298"/>
      <c r="BF19" s="298"/>
      <c r="BG19" s="298"/>
      <c r="BH19" s="298"/>
      <c r="BI19" s="298"/>
      <c r="BJ19" s="298"/>
      <c r="BK19" s="298"/>
      <c r="BL19" s="298"/>
      <c r="BM19" s="298"/>
      <c r="BN19" s="298"/>
      <c r="BO19" s="298"/>
      <c r="BP19" s="298"/>
      <c r="BQ19" s="298"/>
      <c r="BR19" s="298"/>
      <c r="BS19" s="298"/>
      <c r="BT19" s="298"/>
      <c r="BU19" s="298"/>
      <c r="BV19" s="298"/>
      <c r="BW19" s="298"/>
      <c r="BX19" s="298"/>
      <c r="BY19" s="298"/>
      <c r="BZ19" s="298"/>
      <c r="CA19" s="298"/>
      <c r="CB19" s="298"/>
      <c r="CC19" s="298"/>
      <c r="CD19" s="298"/>
      <c r="CE19" s="298"/>
      <c r="CF19" s="298"/>
      <c r="CG19" s="298"/>
      <c r="CH19" s="298"/>
      <c r="CI19" s="298"/>
      <c r="CJ19" s="298"/>
      <c r="CK19" s="298"/>
      <c r="CL19" s="298"/>
      <c r="CM19" s="298"/>
      <c r="CN19" s="298"/>
      <c r="CO19" s="298"/>
      <c r="CP19" s="298"/>
      <c r="CQ19" s="298"/>
      <c r="CR19" s="298"/>
      <c r="CS19" s="298"/>
      <c r="CT19" s="298"/>
      <c r="CU19" s="298"/>
      <c r="CV19" s="298"/>
      <c r="CW19" s="298"/>
      <c r="CX19" s="298"/>
      <c r="CY19" s="298"/>
      <c r="CZ19" s="298"/>
      <c r="DA19" s="298"/>
      <c r="DB19" s="298"/>
      <c r="DC19" s="298"/>
      <c r="DD19" s="298"/>
      <c r="DE19" s="298"/>
      <c r="DF19" s="298"/>
      <c r="DG19" s="298"/>
      <c r="DH19" s="298"/>
      <c r="DI19" s="298"/>
      <c r="DJ19" s="298"/>
      <c r="DK19" s="298"/>
      <c r="DL19" s="298"/>
      <c r="DM19" s="298"/>
      <c r="DN19" s="298"/>
      <c r="DO19" s="298"/>
      <c r="DP19" s="298"/>
      <c r="DQ19" s="298"/>
      <c r="DR19" s="298"/>
      <c r="DS19" s="298"/>
      <c r="DT19" s="298"/>
      <c r="DU19" s="298"/>
      <c r="DV19" s="298"/>
      <c r="DW19" s="298"/>
      <c r="DX19" s="298"/>
      <c r="DY19" s="298"/>
      <c r="DZ19" s="298"/>
      <c r="EA19" s="298"/>
      <c r="EB19" s="298"/>
      <c r="EC19" s="298"/>
      <c r="ED19" s="298"/>
      <c r="EE19" s="298"/>
      <c r="EF19" s="298"/>
      <c r="EG19" s="298"/>
      <c r="EH19" s="298"/>
      <c r="EI19" s="298"/>
      <c r="EJ19" s="298"/>
      <c r="EK19" s="298"/>
      <c r="EL19" s="298"/>
      <c r="EM19" s="298"/>
      <c r="EN19" s="298"/>
      <c r="EO19" s="298"/>
      <c r="EP19" s="298"/>
      <c r="EQ19" s="298"/>
      <c r="ER19" s="298"/>
      <c r="ES19" s="298"/>
      <c r="ET19" s="298"/>
      <c r="EU19" s="298"/>
      <c r="EV19" s="298"/>
      <c r="EW19" s="298"/>
      <c r="EX19" s="298"/>
      <c r="EY19" s="298"/>
      <c r="EZ19" s="298"/>
      <c r="FA19" s="298"/>
      <c r="FB19" s="298"/>
      <c r="FC19" s="298"/>
      <c r="FD19" s="298"/>
      <c r="FE19" s="298"/>
      <c r="FF19" s="298"/>
      <c r="FG19" s="298"/>
      <c r="FH19" s="298"/>
      <c r="FI19" s="298"/>
      <c r="FJ19" s="298"/>
      <c r="FK19" s="298"/>
      <c r="FL19" s="298"/>
      <c r="FM19" s="298"/>
      <c r="FN19" s="298"/>
      <c r="FO19" s="298"/>
      <c r="FP19" s="298"/>
      <c r="FQ19" s="298"/>
      <c r="FR19" s="298"/>
      <c r="FS19" s="298"/>
      <c r="FT19" s="298"/>
      <c r="FU19" s="298"/>
      <c r="FV19" s="298"/>
      <c r="FW19" s="298"/>
      <c r="FX19" s="298"/>
      <c r="FY19" s="298"/>
      <c r="FZ19" s="298"/>
      <c r="GA19" s="298"/>
      <c r="GB19" s="298"/>
      <c r="GC19" s="298"/>
      <c r="GD19" s="298"/>
      <c r="GE19" s="298"/>
      <c r="GF19" s="298"/>
      <c r="GG19" s="298"/>
      <c r="GH19" s="298"/>
      <c r="GI19" s="298"/>
      <c r="GJ19" s="298"/>
      <c r="GK19" s="298"/>
      <c r="GL19" s="298"/>
      <c r="GM19" s="298"/>
      <c r="GN19" s="298"/>
      <c r="GO19" s="298"/>
      <c r="GP19" s="298"/>
      <c r="GQ19" s="298"/>
      <c r="GR19" s="298"/>
      <c r="GS19" s="298"/>
      <c r="GT19" s="298"/>
      <c r="GU19" s="298"/>
      <c r="GV19" s="298"/>
      <c r="GW19" s="298"/>
      <c r="GX19" s="298"/>
      <c r="GY19" s="298"/>
      <c r="GZ19" s="298"/>
      <c r="HA19" s="298"/>
      <c r="HB19" s="298"/>
      <c r="HC19" s="298"/>
      <c r="HD19" s="298"/>
      <c r="HE19" s="298"/>
      <c r="HF19" s="298"/>
      <c r="HG19" s="298"/>
      <c r="HH19" s="298"/>
      <c r="HI19" s="298"/>
      <c r="HJ19" s="298"/>
      <c r="HK19" s="298"/>
      <c r="HL19" s="298"/>
      <c r="HM19" s="298"/>
      <c r="HN19" s="298"/>
      <c r="HO19" s="298"/>
      <c r="HP19" s="298"/>
      <c r="HQ19" s="298"/>
      <c r="HR19" s="298"/>
      <c r="HS19" s="298"/>
      <c r="HT19" s="298"/>
      <c r="HU19" s="298"/>
      <c r="HV19" s="298"/>
      <c r="HW19" s="298"/>
      <c r="HX19" s="298"/>
      <c r="HY19" s="298"/>
      <c r="HZ19" s="298"/>
      <c r="IA19" s="298"/>
      <c r="IB19" s="298"/>
      <c r="IC19" s="298"/>
      <c r="ID19" s="298"/>
      <c r="IE19" s="298"/>
      <c r="IF19" s="298"/>
      <c r="IG19" s="298"/>
      <c r="IH19" s="298"/>
      <c r="II19" s="298"/>
      <c r="IJ19" s="298"/>
      <c r="IK19" s="298"/>
      <c r="IL19" s="298"/>
      <c r="IM19" s="298"/>
      <c r="IN19" s="298"/>
      <c r="IO19" s="298"/>
      <c r="IP19" s="298"/>
      <c r="IQ19" s="298"/>
      <c r="IR19" s="298"/>
      <c r="IS19" s="298"/>
      <c r="IT19" s="298"/>
      <c r="IU19" s="298"/>
      <c r="IV19" s="298"/>
      <c r="IW19" s="298"/>
    </row>
    <row r="20" spans="1:257" customFormat="1" ht="12.5">
      <c r="A20" s="633"/>
      <c r="B20" s="300"/>
      <c r="C20" s="301"/>
      <c r="D20" s="299"/>
      <c r="E20" s="306"/>
      <c r="F20" s="298"/>
      <c r="G20" s="307"/>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c r="AW20" s="298"/>
      <c r="AX20" s="298"/>
      <c r="AY20" s="298"/>
      <c r="AZ20" s="298"/>
      <c r="BA20" s="298"/>
      <c r="BB20" s="298"/>
      <c r="BC20" s="298"/>
      <c r="BD20" s="298"/>
      <c r="BE20" s="298"/>
      <c r="BF20" s="298"/>
      <c r="BG20" s="298"/>
      <c r="BH20" s="298"/>
      <c r="BI20" s="298"/>
      <c r="BJ20" s="298"/>
      <c r="BK20" s="298"/>
      <c r="BL20" s="298"/>
      <c r="BM20" s="298"/>
      <c r="BN20" s="298"/>
      <c r="BO20" s="298"/>
      <c r="BP20" s="298"/>
      <c r="BQ20" s="298"/>
      <c r="BR20" s="298"/>
      <c r="BS20" s="298"/>
      <c r="BT20" s="298"/>
      <c r="BU20" s="298"/>
      <c r="BV20" s="298"/>
      <c r="BW20" s="298"/>
      <c r="BX20" s="298"/>
      <c r="BY20" s="298"/>
      <c r="BZ20" s="298"/>
      <c r="CA20" s="298"/>
      <c r="CB20" s="298"/>
      <c r="CC20" s="298"/>
      <c r="CD20" s="298"/>
      <c r="CE20" s="298"/>
      <c r="CF20" s="298"/>
      <c r="CG20" s="298"/>
      <c r="CH20" s="298"/>
      <c r="CI20" s="298"/>
      <c r="CJ20" s="298"/>
      <c r="CK20" s="298"/>
      <c r="CL20" s="298"/>
      <c r="CM20" s="298"/>
      <c r="CN20" s="298"/>
      <c r="CO20" s="298"/>
      <c r="CP20" s="298"/>
      <c r="CQ20" s="298"/>
      <c r="CR20" s="298"/>
      <c r="CS20" s="298"/>
      <c r="CT20" s="298"/>
      <c r="CU20" s="298"/>
      <c r="CV20" s="298"/>
      <c r="CW20" s="298"/>
      <c r="CX20" s="298"/>
      <c r="CY20" s="298"/>
      <c r="CZ20" s="298"/>
      <c r="DA20" s="298"/>
      <c r="DB20" s="298"/>
      <c r="DC20" s="298"/>
      <c r="DD20" s="298"/>
      <c r="DE20" s="298"/>
      <c r="DF20" s="298"/>
      <c r="DG20" s="298"/>
      <c r="DH20" s="298"/>
      <c r="DI20" s="298"/>
      <c r="DJ20" s="298"/>
      <c r="DK20" s="298"/>
      <c r="DL20" s="298"/>
      <c r="DM20" s="298"/>
      <c r="DN20" s="298"/>
      <c r="DO20" s="298"/>
      <c r="DP20" s="298"/>
      <c r="DQ20" s="298"/>
      <c r="DR20" s="298"/>
      <c r="DS20" s="298"/>
      <c r="DT20" s="298"/>
      <c r="DU20" s="298"/>
      <c r="DV20" s="298"/>
      <c r="DW20" s="298"/>
      <c r="DX20" s="298"/>
      <c r="DY20" s="298"/>
      <c r="DZ20" s="298"/>
      <c r="EA20" s="298"/>
      <c r="EB20" s="298"/>
      <c r="EC20" s="298"/>
      <c r="ED20" s="298"/>
      <c r="EE20" s="298"/>
      <c r="EF20" s="298"/>
      <c r="EG20" s="298"/>
      <c r="EH20" s="298"/>
      <c r="EI20" s="298"/>
      <c r="EJ20" s="298"/>
      <c r="EK20" s="298"/>
      <c r="EL20" s="298"/>
      <c r="EM20" s="298"/>
      <c r="EN20" s="298"/>
      <c r="EO20" s="298"/>
      <c r="EP20" s="298"/>
      <c r="EQ20" s="298"/>
      <c r="ER20" s="298"/>
      <c r="ES20" s="298"/>
      <c r="ET20" s="298"/>
      <c r="EU20" s="298"/>
      <c r="EV20" s="298"/>
      <c r="EW20" s="298"/>
      <c r="EX20" s="298"/>
      <c r="EY20" s="298"/>
      <c r="EZ20" s="298"/>
      <c r="FA20" s="298"/>
      <c r="FB20" s="298"/>
      <c r="FC20" s="298"/>
      <c r="FD20" s="298"/>
      <c r="FE20" s="298"/>
      <c r="FF20" s="298"/>
      <c r="FG20" s="298"/>
      <c r="FH20" s="298"/>
      <c r="FI20" s="298"/>
      <c r="FJ20" s="298"/>
      <c r="FK20" s="298"/>
      <c r="FL20" s="298"/>
      <c r="FM20" s="298"/>
      <c r="FN20" s="298"/>
      <c r="FO20" s="298"/>
      <c r="FP20" s="298"/>
      <c r="FQ20" s="298"/>
      <c r="FR20" s="298"/>
      <c r="FS20" s="298"/>
      <c r="FT20" s="298"/>
      <c r="FU20" s="298"/>
      <c r="FV20" s="298"/>
      <c r="FW20" s="298"/>
      <c r="FX20" s="298"/>
      <c r="FY20" s="298"/>
      <c r="FZ20" s="298"/>
      <c r="GA20" s="298"/>
      <c r="GB20" s="298"/>
      <c r="GC20" s="298"/>
      <c r="GD20" s="298"/>
      <c r="GE20" s="298"/>
      <c r="GF20" s="298"/>
      <c r="GG20" s="298"/>
      <c r="GH20" s="298"/>
      <c r="GI20" s="298"/>
      <c r="GJ20" s="298"/>
      <c r="GK20" s="298"/>
      <c r="GL20" s="298"/>
      <c r="GM20" s="298"/>
      <c r="GN20" s="298"/>
      <c r="GO20" s="298"/>
      <c r="GP20" s="298"/>
      <c r="GQ20" s="298"/>
      <c r="GR20" s="298"/>
      <c r="GS20" s="298"/>
      <c r="GT20" s="298"/>
      <c r="GU20" s="298"/>
      <c r="GV20" s="298"/>
      <c r="GW20" s="298"/>
      <c r="GX20" s="298"/>
      <c r="GY20" s="298"/>
      <c r="GZ20" s="298"/>
      <c r="HA20" s="298"/>
      <c r="HB20" s="298"/>
      <c r="HC20" s="298"/>
      <c r="HD20" s="298"/>
      <c r="HE20" s="298"/>
      <c r="HF20" s="298"/>
      <c r="HG20" s="298"/>
      <c r="HH20" s="298"/>
      <c r="HI20" s="298"/>
      <c r="HJ20" s="298"/>
      <c r="HK20" s="298"/>
      <c r="HL20" s="298"/>
      <c r="HM20" s="298"/>
      <c r="HN20" s="298"/>
      <c r="HO20" s="298"/>
      <c r="HP20" s="298"/>
      <c r="HQ20" s="298"/>
      <c r="HR20" s="298"/>
      <c r="HS20" s="298"/>
      <c r="HT20" s="298"/>
      <c r="HU20" s="298"/>
      <c r="HV20" s="298"/>
      <c r="HW20" s="298"/>
      <c r="HX20" s="298"/>
      <c r="HY20" s="298"/>
      <c r="HZ20" s="298"/>
      <c r="IA20" s="298"/>
      <c r="IB20" s="298"/>
      <c r="IC20" s="298"/>
      <c r="ID20" s="298"/>
      <c r="IE20" s="298"/>
      <c r="IF20" s="298"/>
      <c r="IG20" s="298"/>
      <c r="IH20" s="298"/>
      <c r="II20" s="298"/>
      <c r="IJ20" s="298"/>
      <c r="IK20" s="298"/>
      <c r="IL20" s="298"/>
      <c r="IM20" s="298"/>
      <c r="IN20" s="298"/>
      <c r="IO20" s="298"/>
      <c r="IP20" s="298"/>
      <c r="IQ20" s="298"/>
      <c r="IR20" s="298"/>
      <c r="IS20" s="298"/>
      <c r="IT20" s="298"/>
      <c r="IU20" s="298"/>
      <c r="IV20" s="298"/>
      <c r="IW20" s="298"/>
    </row>
    <row r="21" spans="1:257" customFormat="1" ht="13">
      <c r="A21" s="634"/>
      <c r="B21" s="303" t="s">
        <v>755</v>
      </c>
      <c r="C21" s="112" t="s">
        <v>1470</v>
      </c>
      <c r="D21" s="299"/>
      <c r="E21" s="306"/>
      <c r="F21" s="298"/>
      <c r="G21" s="307"/>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c r="AW21" s="298"/>
      <c r="AX21" s="298"/>
      <c r="AY21" s="298"/>
      <c r="AZ21" s="298"/>
      <c r="BA21" s="298"/>
      <c r="BB21" s="298"/>
      <c r="BC21" s="298"/>
      <c r="BD21" s="298"/>
      <c r="BE21" s="298"/>
      <c r="BF21" s="298"/>
      <c r="BG21" s="298"/>
      <c r="BH21" s="298"/>
      <c r="BI21" s="298"/>
      <c r="BJ21" s="298"/>
      <c r="BK21" s="298"/>
      <c r="BL21" s="298"/>
      <c r="BM21" s="298"/>
      <c r="BN21" s="298"/>
      <c r="BO21" s="298"/>
      <c r="BP21" s="298"/>
      <c r="BQ21" s="298"/>
      <c r="BR21" s="298"/>
      <c r="BS21" s="298"/>
      <c r="BT21" s="298"/>
      <c r="BU21" s="298"/>
      <c r="BV21" s="298"/>
      <c r="BW21" s="298"/>
      <c r="BX21" s="298"/>
      <c r="BY21" s="298"/>
      <c r="BZ21" s="298"/>
      <c r="CA21" s="298"/>
      <c r="CB21" s="298"/>
      <c r="CC21" s="298"/>
      <c r="CD21" s="298"/>
      <c r="CE21" s="298"/>
      <c r="CF21" s="298"/>
      <c r="CG21" s="298"/>
      <c r="CH21" s="298"/>
      <c r="CI21" s="298"/>
      <c r="CJ21" s="298"/>
      <c r="CK21" s="298"/>
      <c r="CL21" s="298"/>
      <c r="CM21" s="298"/>
      <c r="CN21" s="298"/>
      <c r="CO21" s="298"/>
      <c r="CP21" s="298"/>
      <c r="CQ21" s="298"/>
      <c r="CR21" s="298"/>
      <c r="CS21" s="298"/>
      <c r="CT21" s="298"/>
      <c r="CU21" s="298"/>
      <c r="CV21" s="298"/>
      <c r="CW21" s="298"/>
      <c r="CX21" s="298"/>
      <c r="CY21" s="298"/>
      <c r="CZ21" s="298"/>
      <c r="DA21" s="298"/>
      <c r="DB21" s="298"/>
      <c r="DC21" s="298"/>
      <c r="DD21" s="298"/>
      <c r="DE21" s="298"/>
      <c r="DF21" s="298"/>
      <c r="DG21" s="298"/>
      <c r="DH21" s="298"/>
      <c r="DI21" s="298"/>
      <c r="DJ21" s="298"/>
      <c r="DK21" s="298"/>
      <c r="DL21" s="298"/>
      <c r="DM21" s="298"/>
      <c r="DN21" s="298"/>
      <c r="DO21" s="298"/>
      <c r="DP21" s="298"/>
      <c r="DQ21" s="298"/>
      <c r="DR21" s="298"/>
      <c r="DS21" s="298"/>
      <c r="DT21" s="298"/>
      <c r="DU21" s="298"/>
      <c r="DV21" s="298"/>
      <c r="DW21" s="298"/>
      <c r="DX21" s="298"/>
      <c r="DY21" s="298"/>
      <c r="DZ21" s="298"/>
      <c r="EA21" s="298"/>
      <c r="EB21" s="298"/>
      <c r="EC21" s="298"/>
      <c r="ED21" s="298"/>
      <c r="EE21" s="298"/>
      <c r="EF21" s="298"/>
      <c r="EG21" s="298"/>
      <c r="EH21" s="298"/>
      <c r="EI21" s="298"/>
      <c r="EJ21" s="298"/>
      <c r="EK21" s="298"/>
      <c r="EL21" s="298"/>
      <c r="EM21" s="298"/>
      <c r="EN21" s="298"/>
      <c r="EO21" s="298"/>
      <c r="EP21" s="298"/>
      <c r="EQ21" s="298"/>
      <c r="ER21" s="298"/>
      <c r="ES21" s="298"/>
      <c r="ET21" s="298"/>
      <c r="EU21" s="298"/>
      <c r="EV21" s="298"/>
      <c r="EW21" s="298"/>
      <c r="EX21" s="298"/>
      <c r="EY21" s="298"/>
      <c r="EZ21" s="298"/>
      <c r="FA21" s="298"/>
      <c r="FB21" s="298"/>
      <c r="FC21" s="298"/>
      <c r="FD21" s="298"/>
      <c r="FE21" s="298"/>
      <c r="FF21" s="298"/>
      <c r="FG21" s="298"/>
      <c r="FH21" s="298"/>
      <c r="FI21" s="298"/>
      <c r="FJ21" s="298"/>
      <c r="FK21" s="298"/>
      <c r="FL21" s="298"/>
      <c r="FM21" s="298"/>
      <c r="FN21" s="298"/>
      <c r="FO21" s="298"/>
      <c r="FP21" s="298"/>
      <c r="FQ21" s="298"/>
      <c r="FR21" s="298"/>
      <c r="FS21" s="298"/>
      <c r="FT21" s="298"/>
      <c r="FU21" s="298"/>
      <c r="FV21" s="298"/>
      <c r="FW21" s="298"/>
      <c r="FX21" s="298"/>
      <c r="FY21" s="298"/>
      <c r="FZ21" s="298"/>
      <c r="GA21" s="298"/>
      <c r="GB21" s="298"/>
      <c r="GC21" s="298"/>
      <c r="GD21" s="298"/>
      <c r="GE21" s="298"/>
      <c r="GF21" s="298"/>
      <c r="GG21" s="298"/>
      <c r="GH21" s="298"/>
      <c r="GI21" s="298"/>
      <c r="GJ21" s="298"/>
      <c r="GK21" s="298"/>
      <c r="GL21" s="298"/>
      <c r="GM21" s="298"/>
      <c r="GN21" s="298"/>
      <c r="GO21" s="298"/>
      <c r="GP21" s="298"/>
      <c r="GQ21" s="298"/>
      <c r="GR21" s="298"/>
      <c r="GS21" s="298"/>
      <c r="GT21" s="298"/>
      <c r="GU21" s="298"/>
      <c r="GV21" s="298"/>
      <c r="GW21" s="298"/>
      <c r="GX21" s="298"/>
      <c r="GY21" s="298"/>
      <c r="GZ21" s="298"/>
      <c r="HA21" s="298"/>
      <c r="HB21" s="298"/>
      <c r="HC21" s="298"/>
      <c r="HD21" s="298"/>
      <c r="HE21" s="298"/>
      <c r="HF21" s="298"/>
      <c r="HG21" s="298"/>
      <c r="HH21" s="298"/>
      <c r="HI21" s="298"/>
      <c r="HJ21" s="298"/>
      <c r="HK21" s="298"/>
      <c r="HL21" s="298"/>
      <c r="HM21" s="298"/>
      <c r="HN21" s="298"/>
      <c r="HO21" s="298"/>
      <c r="HP21" s="298"/>
      <c r="HQ21" s="298"/>
      <c r="HR21" s="298"/>
      <c r="HS21" s="298"/>
      <c r="HT21" s="298"/>
      <c r="HU21" s="298"/>
      <c r="HV21" s="298"/>
      <c r="HW21" s="298"/>
      <c r="HX21" s="298"/>
      <c r="HY21" s="298"/>
      <c r="HZ21" s="298"/>
      <c r="IA21" s="298"/>
      <c r="IB21" s="298"/>
      <c r="IC21" s="298"/>
      <c r="ID21" s="298"/>
      <c r="IE21" s="298"/>
      <c r="IF21" s="298"/>
      <c r="IG21" s="298"/>
      <c r="IH21" s="298"/>
      <c r="II21" s="298"/>
      <c r="IJ21" s="298"/>
      <c r="IK21" s="298"/>
      <c r="IL21" s="298"/>
      <c r="IM21" s="298"/>
      <c r="IN21" s="298"/>
      <c r="IO21" s="298"/>
      <c r="IP21" s="298"/>
      <c r="IQ21" s="298"/>
      <c r="IR21" s="298"/>
      <c r="IS21" s="298"/>
      <c r="IT21" s="298"/>
      <c r="IU21" s="298"/>
      <c r="IV21" s="298"/>
      <c r="IW21" s="298"/>
    </row>
    <row r="22" spans="1:257">
      <c r="A22" s="630"/>
      <c r="B22" s="506"/>
      <c r="C22" s="507"/>
      <c r="D22" s="505"/>
      <c r="E22" s="509"/>
      <c r="F22" s="503"/>
      <c r="G22" s="504"/>
      <c r="H22" s="503"/>
      <c r="I22" s="503"/>
      <c r="J22" s="503"/>
      <c r="K22" s="503"/>
      <c r="L22" s="503"/>
      <c r="M22" s="503"/>
      <c r="N22" s="503"/>
      <c r="O22" s="503"/>
      <c r="P22" s="503"/>
      <c r="Q22" s="503"/>
      <c r="R22" s="503"/>
      <c r="S22" s="503"/>
      <c r="T22" s="503"/>
      <c r="U22" s="503"/>
      <c r="V22" s="503"/>
      <c r="W22" s="503"/>
      <c r="X22" s="503"/>
      <c r="Y22" s="503"/>
      <c r="Z22" s="503"/>
      <c r="AA22" s="503"/>
      <c r="AB22" s="503"/>
      <c r="AC22" s="503"/>
      <c r="AD22" s="503"/>
      <c r="AE22" s="503"/>
      <c r="AF22" s="503"/>
      <c r="AG22" s="503"/>
      <c r="AH22" s="503"/>
      <c r="AI22" s="503"/>
      <c r="AJ22" s="503"/>
      <c r="AK22" s="503"/>
      <c r="AL22" s="503"/>
      <c r="AM22" s="503"/>
      <c r="AN22" s="503"/>
      <c r="AO22" s="503"/>
      <c r="AP22" s="503"/>
      <c r="AQ22" s="503"/>
      <c r="AR22" s="503"/>
      <c r="AS22" s="503"/>
      <c r="AT22" s="503"/>
      <c r="AU22" s="503"/>
      <c r="AV22" s="503"/>
      <c r="AW22" s="503"/>
      <c r="AX22" s="503"/>
      <c r="AY22" s="503"/>
      <c r="AZ22" s="503"/>
      <c r="BA22" s="503"/>
      <c r="BB22" s="503"/>
      <c r="BC22" s="503"/>
      <c r="BD22" s="503"/>
      <c r="BE22" s="503"/>
      <c r="BF22" s="503"/>
      <c r="BG22" s="503"/>
      <c r="BH22" s="503"/>
      <c r="BI22" s="503"/>
      <c r="BJ22" s="503"/>
      <c r="BK22" s="503"/>
      <c r="BL22" s="503"/>
      <c r="BM22" s="503"/>
      <c r="BN22" s="503"/>
      <c r="BO22" s="503"/>
      <c r="BP22" s="503"/>
      <c r="BQ22" s="503"/>
      <c r="BR22" s="503"/>
      <c r="BS22" s="503"/>
      <c r="BT22" s="503"/>
      <c r="BU22" s="503"/>
      <c r="BV22" s="503"/>
      <c r="BW22" s="503"/>
      <c r="BX22" s="503"/>
      <c r="BY22" s="503"/>
      <c r="BZ22" s="503"/>
      <c r="CA22" s="503"/>
      <c r="CB22" s="503"/>
      <c r="CC22" s="503"/>
      <c r="CD22" s="503"/>
      <c r="CE22" s="503"/>
      <c r="CF22" s="503"/>
      <c r="CG22" s="503"/>
      <c r="CH22" s="503"/>
      <c r="CI22" s="503"/>
      <c r="CJ22" s="503"/>
      <c r="CK22" s="503"/>
      <c r="CL22" s="503"/>
      <c r="CM22" s="503"/>
      <c r="CN22" s="503"/>
      <c r="CO22" s="503"/>
      <c r="CP22" s="503"/>
      <c r="CQ22" s="503"/>
      <c r="CR22" s="503"/>
      <c r="CS22" s="503"/>
      <c r="CT22" s="503"/>
      <c r="CU22" s="503"/>
      <c r="CV22" s="503"/>
      <c r="CW22" s="503"/>
      <c r="CX22" s="503"/>
      <c r="CY22" s="503"/>
      <c r="CZ22" s="503"/>
      <c r="DA22" s="503"/>
      <c r="DB22" s="503"/>
      <c r="DC22" s="503"/>
      <c r="DD22" s="503"/>
      <c r="DE22" s="503"/>
      <c r="DF22" s="503"/>
      <c r="DG22" s="503"/>
      <c r="DH22" s="503"/>
      <c r="DI22" s="503"/>
      <c r="DJ22" s="503"/>
      <c r="DK22" s="503"/>
      <c r="DL22" s="503"/>
      <c r="DM22" s="503"/>
      <c r="DN22" s="503"/>
      <c r="DO22" s="503"/>
      <c r="DP22" s="503"/>
      <c r="DQ22" s="503"/>
      <c r="DR22" s="503"/>
      <c r="DS22" s="503"/>
      <c r="DT22" s="503"/>
      <c r="DU22" s="503"/>
      <c r="DV22" s="503"/>
      <c r="DW22" s="503"/>
      <c r="DX22" s="503"/>
      <c r="DY22" s="503"/>
      <c r="DZ22" s="503"/>
      <c r="EA22" s="503"/>
      <c r="EB22" s="503"/>
      <c r="EC22" s="503"/>
      <c r="ED22" s="503"/>
      <c r="EE22" s="503"/>
      <c r="EF22" s="503"/>
      <c r="EG22" s="503"/>
      <c r="EH22" s="503"/>
      <c r="EI22" s="503"/>
      <c r="EJ22" s="503"/>
      <c r="EK22" s="503"/>
      <c r="EL22" s="503"/>
      <c r="EM22" s="503"/>
      <c r="EN22" s="503"/>
      <c r="EO22" s="503"/>
      <c r="EP22" s="503"/>
      <c r="EQ22" s="503"/>
      <c r="ER22" s="503"/>
      <c r="ES22" s="503"/>
      <c r="ET22" s="503"/>
      <c r="EU22" s="503"/>
      <c r="EV22" s="503"/>
      <c r="EW22" s="503"/>
      <c r="EX22" s="503"/>
      <c r="EY22" s="503"/>
      <c r="EZ22" s="503"/>
      <c r="FA22" s="503"/>
      <c r="FB22" s="503"/>
      <c r="FC22" s="503"/>
      <c r="FD22" s="503"/>
      <c r="FE22" s="503"/>
      <c r="FF22" s="503"/>
      <c r="FG22" s="503"/>
      <c r="FH22" s="503"/>
      <c r="FI22" s="503"/>
      <c r="FJ22" s="503"/>
      <c r="FK22" s="503"/>
      <c r="FL22" s="503"/>
      <c r="FM22" s="503"/>
      <c r="FN22" s="503"/>
      <c r="FO22" s="503"/>
      <c r="FP22" s="503"/>
      <c r="FQ22" s="503"/>
      <c r="FR22" s="503"/>
      <c r="FS22" s="503"/>
      <c r="FT22" s="503"/>
      <c r="FU22" s="503"/>
      <c r="FV22" s="503"/>
      <c r="FW22" s="503"/>
      <c r="FX22" s="503"/>
      <c r="FY22" s="503"/>
      <c r="FZ22" s="503"/>
      <c r="GA22" s="503"/>
      <c r="GB22" s="503"/>
      <c r="GC22" s="503"/>
      <c r="GD22" s="503"/>
      <c r="GE22" s="503"/>
      <c r="GF22" s="503"/>
      <c r="GG22" s="503"/>
      <c r="GH22" s="503"/>
      <c r="GI22" s="503"/>
      <c r="GJ22" s="503"/>
      <c r="GK22" s="503"/>
      <c r="GL22" s="503"/>
      <c r="GM22" s="503"/>
      <c r="GN22" s="503"/>
      <c r="GO22" s="503"/>
      <c r="GP22" s="503"/>
      <c r="GQ22" s="503"/>
      <c r="GR22" s="503"/>
      <c r="GS22" s="503"/>
      <c r="GT22" s="503"/>
      <c r="GU22" s="503"/>
      <c r="GV22" s="503"/>
      <c r="GW22" s="503"/>
      <c r="GX22" s="503"/>
      <c r="GY22" s="503"/>
      <c r="GZ22" s="503"/>
      <c r="HA22" s="503"/>
      <c r="HB22" s="503"/>
      <c r="HC22" s="503"/>
      <c r="HD22" s="503"/>
      <c r="HE22" s="503"/>
      <c r="HF22" s="503"/>
      <c r="HG22" s="503"/>
      <c r="HH22" s="503"/>
      <c r="HI22" s="503"/>
      <c r="HJ22" s="503"/>
      <c r="HK22" s="503"/>
      <c r="HL22" s="503"/>
      <c r="HM22" s="503"/>
      <c r="HN22" s="503"/>
      <c r="HO22" s="503"/>
      <c r="HP22" s="503"/>
      <c r="HQ22" s="503"/>
      <c r="HR22" s="503"/>
      <c r="HS22" s="503"/>
      <c r="HT22" s="503"/>
      <c r="HU22" s="503"/>
      <c r="HV22" s="503"/>
      <c r="HW22" s="503"/>
      <c r="HX22" s="503"/>
      <c r="HY22" s="503"/>
      <c r="HZ22" s="503"/>
      <c r="IA22" s="503"/>
      <c r="IB22" s="503"/>
      <c r="IC22" s="503"/>
      <c r="ID22" s="503"/>
      <c r="IE22" s="503"/>
      <c r="IF22" s="503"/>
      <c r="IG22" s="503"/>
      <c r="IH22" s="503"/>
      <c r="II22" s="503"/>
      <c r="IJ22" s="503"/>
      <c r="IK22" s="503"/>
      <c r="IL22" s="503"/>
      <c r="IM22" s="503"/>
      <c r="IN22" s="503"/>
      <c r="IO22" s="503"/>
      <c r="IP22" s="503"/>
      <c r="IQ22" s="503"/>
      <c r="IR22" s="503"/>
      <c r="IS22" s="503"/>
      <c r="IT22" s="503"/>
      <c r="IU22" s="503"/>
      <c r="IV22" s="503"/>
      <c r="IW22" s="503"/>
    </row>
    <row r="23" spans="1:257">
      <c r="A23" s="630" t="s">
        <v>1456</v>
      </c>
      <c r="B23" s="506" t="s">
        <v>1471</v>
      </c>
      <c r="C23" s="507" t="s">
        <v>1472</v>
      </c>
      <c r="D23" s="505"/>
      <c r="E23" s="509"/>
      <c r="F23" s="503"/>
      <c r="G23" s="504"/>
      <c r="H23" s="503"/>
      <c r="I23" s="503"/>
      <c r="J23" s="503"/>
      <c r="K23" s="503"/>
      <c r="L23" s="503"/>
      <c r="M23" s="503"/>
      <c r="N23" s="503"/>
      <c r="O23" s="503"/>
      <c r="P23" s="503"/>
      <c r="Q23" s="503"/>
      <c r="R23" s="503"/>
      <c r="S23" s="503"/>
      <c r="T23" s="503"/>
      <c r="U23" s="503"/>
      <c r="V23" s="503"/>
      <c r="W23" s="503"/>
      <c r="X23" s="503"/>
      <c r="Y23" s="503"/>
      <c r="Z23" s="503"/>
      <c r="AA23" s="503"/>
      <c r="AB23" s="503"/>
      <c r="AC23" s="503"/>
      <c r="AD23" s="503"/>
      <c r="AE23" s="503"/>
      <c r="AF23" s="503"/>
      <c r="AG23" s="503"/>
      <c r="AH23" s="503"/>
      <c r="AI23" s="503"/>
      <c r="AJ23" s="503"/>
      <c r="AK23" s="503"/>
      <c r="AL23" s="503"/>
      <c r="AM23" s="503"/>
      <c r="AN23" s="503"/>
      <c r="AO23" s="503"/>
      <c r="AP23" s="503"/>
      <c r="AQ23" s="503"/>
      <c r="AR23" s="503"/>
      <c r="AS23" s="503"/>
      <c r="AT23" s="503"/>
      <c r="AU23" s="503"/>
      <c r="AV23" s="503"/>
      <c r="AW23" s="503"/>
      <c r="AX23" s="503"/>
      <c r="AY23" s="503"/>
      <c r="AZ23" s="503"/>
      <c r="BA23" s="503"/>
      <c r="BB23" s="503"/>
      <c r="BC23" s="503"/>
      <c r="BD23" s="503"/>
      <c r="BE23" s="503"/>
      <c r="BF23" s="503"/>
      <c r="BG23" s="503"/>
      <c r="BH23" s="503"/>
      <c r="BI23" s="503"/>
      <c r="BJ23" s="503"/>
      <c r="BK23" s="503"/>
      <c r="BL23" s="503"/>
      <c r="BM23" s="503"/>
      <c r="BN23" s="503"/>
      <c r="BO23" s="503"/>
      <c r="BP23" s="503"/>
      <c r="BQ23" s="503"/>
      <c r="BR23" s="503"/>
      <c r="BS23" s="503"/>
      <c r="BT23" s="503"/>
      <c r="BU23" s="503"/>
      <c r="BV23" s="503"/>
      <c r="BW23" s="503"/>
      <c r="BX23" s="503"/>
      <c r="BY23" s="503"/>
      <c r="BZ23" s="503"/>
      <c r="CA23" s="503"/>
      <c r="CB23" s="503"/>
      <c r="CC23" s="503"/>
      <c r="CD23" s="503"/>
      <c r="CE23" s="503"/>
      <c r="CF23" s="503"/>
      <c r="CG23" s="503"/>
      <c r="CH23" s="503"/>
      <c r="CI23" s="503"/>
      <c r="CJ23" s="503"/>
      <c r="CK23" s="503"/>
      <c r="CL23" s="503"/>
      <c r="CM23" s="503"/>
      <c r="CN23" s="503"/>
      <c r="CO23" s="503"/>
      <c r="CP23" s="503"/>
      <c r="CQ23" s="503"/>
      <c r="CR23" s="503"/>
      <c r="CS23" s="503"/>
      <c r="CT23" s="503"/>
      <c r="CU23" s="503"/>
      <c r="CV23" s="503"/>
      <c r="CW23" s="503"/>
      <c r="CX23" s="503"/>
      <c r="CY23" s="503"/>
      <c r="CZ23" s="503"/>
      <c r="DA23" s="503"/>
      <c r="DB23" s="503"/>
      <c r="DC23" s="503"/>
      <c r="DD23" s="503"/>
      <c r="DE23" s="503"/>
      <c r="DF23" s="503"/>
      <c r="DG23" s="503"/>
      <c r="DH23" s="503"/>
      <c r="DI23" s="503"/>
      <c r="DJ23" s="503"/>
      <c r="DK23" s="503"/>
      <c r="DL23" s="503"/>
      <c r="DM23" s="503"/>
      <c r="DN23" s="503"/>
      <c r="DO23" s="503"/>
      <c r="DP23" s="503"/>
      <c r="DQ23" s="503"/>
      <c r="DR23" s="503"/>
      <c r="DS23" s="503"/>
      <c r="DT23" s="503"/>
      <c r="DU23" s="503"/>
      <c r="DV23" s="503"/>
      <c r="DW23" s="503"/>
      <c r="DX23" s="503"/>
      <c r="DY23" s="503"/>
      <c r="DZ23" s="503"/>
      <c r="EA23" s="503"/>
      <c r="EB23" s="503"/>
      <c r="EC23" s="503"/>
      <c r="ED23" s="503"/>
      <c r="EE23" s="503"/>
      <c r="EF23" s="503"/>
      <c r="EG23" s="503"/>
      <c r="EH23" s="503"/>
      <c r="EI23" s="503"/>
      <c r="EJ23" s="503"/>
      <c r="EK23" s="503"/>
      <c r="EL23" s="503"/>
      <c r="EM23" s="503"/>
      <c r="EN23" s="503"/>
      <c r="EO23" s="503"/>
      <c r="EP23" s="503"/>
      <c r="EQ23" s="503"/>
      <c r="ER23" s="503"/>
      <c r="ES23" s="503"/>
      <c r="ET23" s="503"/>
      <c r="EU23" s="503"/>
      <c r="EV23" s="503"/>
      <c r="EW23" s="503"/>
      <c r="EX23" s="503"/>
      <c r="EY23" s="503"/>
      <c r="EZ23" s="503"/>
      <c r="FA23" s="503"/>
      <c r="FB23" s="503"/>
      <c r="FC23" s="503"/>
      <c r="FD23" s="503"/>
      <c r="FE23" s="503"/>
      <c r="FF23" s="503"/>
      <c r="FG23" s="503"/>
      <c r="FH23" s="503"/>
      <c r="FI23" s="503"/>
      <c r="FJ23" s="503"/>
      <c r="FK23" s="503"/>
      <c r="FL23" s="503"/>
      <c r="FM23" s="503"/>
      <c r="FN23" s="503"/>
      <c r="FO23" s="503"/>
      <c r="FP23" s="503"/>
      <c r="FQ23" s="503"/>
      <c r="FR23" s="503"/>
      <c r="FS23" s="503"/>
      <c r="FT23" s="503"/>
      <c r="FU23" s="503"/>
      <c r="FV23" s="503"/>
      <c r="FW23" s="503"/>
      <c r="FX23" s="503"/>
      <c r="FY23" s="503"/>
      <c r="FZ23" s="503"/>
      <c r="GA23" s="503"/>
      <c r="GB23" s="503"/>
      <c r="GC23" s="503"/>
      <c r="GD23" s="503"/>
      <c r="GE23" s="503"/>
      <c r="GF23" s="503"/>
      <c r="GG23" s="503"/>
      <c r="GH23" s="503"/>
      <c r="GI23" s="503"/>
      <c r="GJ23" s="503"/>
      <c r="GK23" s="503"/>
      <c r="GL23" s="503"/>
      <c r="GM23" s="503"/>
      <c r="GN23" s="503"/>
      <c r="GO23" s="503"/>
      <c r="GP23" s="503"/>
      <c r="GQ23" s="503"/>
      <c r="GR23" s="503"/>
      <c r="GS23" s="503"/>
      <c r="GT23" s="503"/>
      <c r="GU23" s="503"/>
      <c r="GV23" s="503"/>
      <c r="GW23" s="503"/>
      <c r="GX23" s="503"/>
      <c r="GY23" s="503"/>
      <c r="GZ23" s="503"/>
      <c r="HA23" s="503"/>
      <c r="HB23" s="503"/>
      <c r="HC23" s="503"/>
      <c r="HD23" s="503"/>
      <c r="HE23" s="503"/>
      <c r="HF23" s="503"/>
      <c r="HG23" s="503"/>
      <c r="HH23" s="503"/>
      <c r="HI23" s="503"/>
      <c r="HJ23" s="503"/>
      <c r="HK23" s="503"/>
      <c r="HL23" s="503"/>
      <c r="HM23" s="503"/>
      <c r="HN23" s="503"/>
      <c r="HO23" s="503"/>
      <c r="HP23" s="503"/>
      <c r="HQ23" s="503"/>
      <c r="HR23" s="503"/>
      <c r="HS23" s="503"/>
      <c r="HT23" s="503"/>
      <c r="HU23" s="503"/>
      <c r="HV23" s="503"/>
      <c r="HW23" s="503"/>
      <c r="HX23" s="503"/>
      <c r="HY23" s="503"/>
      <c r="HZ23" s="503"/>
      <c r="IA23" s="503"/>
      <c r="IB23" s="503"/>
      <c r="IC23" s="503"/>
      <c r="ID23" s="503"/>
      <c r="IE23" s="503"/>
      <c r="IF23" s="503"/>
      <c r="IG23" s="503"/>
      <c r="IH23" s="503"/>
      <c r="II23" s="503"/>
      <c r="IJ23" s="503"/>
      <c r="IK23" s="503"/>
      <c r="IL23" s="503"/>
      <c r="IM23" s="503"/>
      <c r="IN23" s="503"/>
      <c r="IO23" s="503"/>
      <c r="IP23" s="503"/>
      <c r="IQ23" s="503"/>
      <c r="IR23" s="503"/>
      <c r="IS23" s="503"/>
      <c r="IT23" s="503"/>
      <c r="IU23" s="503"/>
      <c r="IV23" s="503"/>
      <c r="IW23" s="503"/>
    </row>
    <row r="24" spans="1:257">
      <c r="A24" s="630"/>
      <c r="B24" s="506"/>
      <c r="C24" s="507" t="s">
        <v>1473</v>
      </c>
      <c r="D24" s="505" t="s">
        <v>1461</v>
      </c>
      <c r="E24" s="502">
        <v>1</v>
      </c>
      <c r="F24" s="503"/>
      <c r="G24" s="504">
        <f>E24*F24</f>
        <v>0</v>
      </c>
      <c r="H24" s="503"/>
      <c r="I24" s="503"/>
      <c r="J24" s="503"/>
      <c r="K24" s="503"/>
      <c r="L24" s="503"/>
      <c r="M24" s="503"/>
      <c r="N24" s="503"/>
      <c r="O24" s="503"/>
      <c r="P24" s="503"/>
      <c r="Q24" s="503"/>
      <c r="R24" s="503"/>
      <c r="S24" s="503"/>
      <c r="T24" s="503"/>
      <c r="U24" s="503"/>
      <c r="V24" s="503"/>
      <c r="W24" s="503"/>
      <c r="X24" s="503"/>
      <c r="Y24" s="503"/>
      <c r="Z24" s="503"/>
      <c r="AA24" s="503"/>
      <c r="AB24" s="503"/>
      <c r="AC24" s="503"/>
      <c r="AD24" s="503"/>
      <c r="AE24" s="503"/>
      <c r="AF24" s="503"/>
      <c r="AG24" s="503"/>
      <c r="AH24" s="503"/>
      <c r="AI24" s="503"/>
      <c r="AJ24" s="503"/>
      <c r="AK24" s="503"/>
      <c r="AL24" s="503"/>
      <c r="AM24" s="503"/>
      <c r="AN24" s="503"/>
      <c r="AO24" s="503"/>
      <c r="AP24" s="503"/>
      <c r="AQ24" s="503"/>
      <c r="AR24" s="503"/>
      <c r="AS24" s="503"/>
      <c r="AT24" s="503"/>
      <c r="AU24" s="503"/>
      <c r="AV24" s="503"/>
      <c r="AW24" s="503"/>
      <c r="AX24" s="503"/>
      <c r="AY24" s="503"/>
      <c r="AZ24" s="503"/>
      <c r="BA24" s="503"/>
      <c r="BB24" s="503"/>
      <c r="BC24" s="503"/>
      <c r="BD24" s="503"/>
      <c r="BE24" s="503"/>
      <c r="BF24" s="503"/>
      <c r="BG24" s="503"/>
      <c r="BH24" s="503"/>
      <c r="BI24" s="503"/>
      <c r="BJ24" s="503"/>
      <c r="BK24" s="503"/>
      <c r="BL24" s="503"/>
      <c r="BM24" s="503"/>
      <c r="BN24" s="503"/>
      <c r="BO24" s="503"/>
      <c r="BP24" s="503"/>
      <c r="BQ24" s="503"/>
      <c r="BR24" s="503"/>
      <c r="BS24" s="503"/>
      <c r="BT24" s="503"/>
      <c r="BU24" s="503"/>
      <c r="BV24" s="503"/>
      <c r="BW24" s="503"/>
      <c r="BX24" s="503"/>
      <c r="BY24" s="503"/>
      <c r="BZ24" s="503"/>
      <c r="CA24" s="503"/>
      <c r="CB24" s="503"/>
      <c r="CC24" s="503"/>
      <c r="CD24" s="503"/>
      <c r="CE24" s="503"/>
      <c r="CF24" s="503"/>
      <c r="CG24" s="503"/>
      <c r="CH24" s="503"/>
      <c r="CI24" s="503"/>
      <c r="CJ24" s="503"/>
      <c r="CK24" s="503"/>
      <c r="CL24" s="503"/>
      <c r="CM24" s="503"/>
      <c r="CN24" s="503"/>
      <c r="CO24" s="503"/>
      <c r="CP24" s="503"/>
      <c r="CQ24" s="503"/>
      <c r="CR24" s="503"/>
      <c r="CS24" s="503"/>
      <c r="CT24" s="503"/>
      <c r="CU24" s="503"/>
      <c r="CV24" s="503"/>
      <c r="CW24" s="503"/>
      <c r="CX24" s="503"/>
      <c r="CY24" s="503"/>
      <c r="CZ24" s="503"/>
      <c r="DA24" s="503"/>
      <c r="DB24" s="503"/>
      <c r="DC24" s="503"/>
      <c r="DD24" s="503"/>
      <c r="DE24" s="503"/>
      <c r="DF24" s="503"/>
      <c r="DG24" s="503"/>
      <c r="DH24" s="503"/>
      <c r="DI24" s="503"/>
      <c r="DJ24" s="503"/>
      <c r="DK24" s="503"/>
      <c r="DL24" s="503"/>
      <c r="DM24" s="503"/>
      <c r="DN24" s="503"/>
      <c r="DO24" s="503"/>
      <c r="DP24" s="503"/>
      <c r="DQ24" s="503"/>
      <c r="DR24" s="503"/>
      <c r="DS24" s="503"/>
      <c r="DT24" s="503"/>
      <c r="DU24" s="503"/>
      <c r="DV24" s="503"/>
      <c r="DW24" s="503"/>
      <c r="DX24" s="503"/>
      <c r="DY24" s="503"/>
      <c r="DZ24" s="503"/>
      <c r="EA24" s="503"/>
      <c r="EB24" s="503"/>
      <c r="EC24" s="503"/>
      <c r="ED24" s="503"/>
      <c r="EE24" s="503"/>
      <c r="EF24" s="503"/>
      <c r="EG24" s="503"/>
      <c r="EH24" s="503"/>
      <c r="EI24" s="503"/>
      <c r="EJ24" s="503"/>
      <c r="EK24" s="503"/>
      <c r="EL24" s="503"/>
      <c r="EM24" s="503"/>
      <c r="EN24" s="503"/>
      <c r="EO24" s="503"/>
      <c r="EP24" s="503"/>
      <c r="EQ24" s="503"/>
      <c r="ER24" s="503"/>
      <c r="ES24" s="503"/>
      <c r="ET24" s="503"/>
      <c r="EU24" s="503"/>
      <c r="EV24" s="503"/>
      <c r="EW24" s="503"/>
      <c r="EX24" s="503"/>
      <c r="EY24" s="503"/>
      <c r="EZ24" s="503"/>
      <c r="FA24" s="503"/>
      <c r="FB24" s="503"/>
      <c r="FC24" s="503"/>
      <c r="FD24" s="503"/>
      <c r="FE24" s="503"/>
      <c r="FF24" s="503"/>
      <c r="FG24" s="503"/>
      <c r="FH24" s="503"/>
      <c r="FI24" s="503"/>
      <c r="FJ24" s="503"/>
      <c r="FK24" s="503"/>
      <c r="FL24" s="503"/>
      <c r="FM24" s="503"/>
      <c r="FN24" s="503"/>
      <c r="FO24" s="503"/>
      <c r="FP24" s="503"/>
      <c r="FQ24" s="503"/>
      <c r="FR24" s="503"/>
      <c r="FS24" s="503"/>
      <c r="FT24" s="503"/>
      <c r="FU24" s="503"/>
      <c r="FV24" s="503"/>
      <c r="FW24" s="503"/>
      <c r="FX24" s="503"/>
      <c r="FY24" s="503"/>
      <c r="FZ24" s="503"/>
      <c r="GA24" s="503"/>
      <c r="GB24" s="503"/>
      <c r="GC24" s="503"/>
      <c r="GD24" s="503"/>
      <c r="GE24" s="503"/>
      <c r="GF24" s="503"/>
      <c r="GG24" s="503"/>
      <c r="GH24" s="503"/>
      <c r="GI24" s="503"/>
      <c r="GJ24" s="503"/>
      <c r="GK24" s="503"/>
      <c r="GL24" s="503"/>
      <c r="GM24" s="503"/>
      <c r="GN24" s="503"/>
      <c r="GO24" s="503"/>
      <c r="GP24" s="503"/>
      <c r="GQ24" s="503"/>
      <c r="GR24" s="503"/>
      <c r="GS24" s="503"/>
      <c r="GT24" s="503"/>
      <c r="GU24" s="503"/>
      <c r="GV24" s="503"/>
      <c r="GW24" s="503"/>
      <c r="GX24" s="503"/>
      <c r="GY24" s="503"/>
      <c r="GZ24" s="503"/>
      <c r="HA24" s="503"/>
      <c r="HB24" s="503"/>
      <c r="HC24" s="503"/>
      <c r="HD24" s="503"/>
      <c r="HE24" s="503"/>
      <c r="HF24" s="503"/>
      <c r="HG24" s="503"/>
      <c r="HH24" s="503"/>
      <c r="HI24" s="503"/>
      <c r="HJ24" s="503"/>
      <c r="HK24" s="503"/>
      <c r="HL24" s="503"/>
      <c r="HM24" s="503"/>
      <c r="HN24" s="503"/>
      <c r="HO24" s="503"/>
      <c r="HP24" s="503"/>
      <c r="HQ24" s="503"/>
      <c r="HR24" s="503"/>
      <c r="HS24" s="503"/>
      <c r="HT24" s="503"/>
      <c r="HU24" s="503"/>
      <c r="HV24" s="503"/>
      <c r="HW24" s="503"/>
      <c r="HX24" s="503"/>
      <c r="HY24" s="503"/>
      <c r="HZ24" s="503"/>
      <c r="IA24" s="503"/>
      <c r="IB24" s="503"/>
      <c r="IC24" s="503"/>
      <c r="ID24" s="503"/>
      <c r="IE24" s="503"/>
      <c r="IF24" s="503"/>
      <c r="IG24" s="503"/>
      <c r="IH24" s="503"/>
      <c r="II24" s="503"/>
      <c r="IJ24" s="503"/>
      <c r="IK24" s="503"/>
      <c r="IL24" s="503"/>
      <c r="IM24" s="503"/>
      <c r="IN24" s="503"/>
      <c r="IO24" s="503"/>
      <c r="IP24" s="503"/>
      <c r="IQ24" s="503"/>
      <c r="IR24" s="503"/>
      <c r="IS24" s="503"/>
      <c r="IT24" s="503"/>
      <c r="IU24" s="503"/>
      <c r="IV24" s="503"/>
      <c r="IW24" s="503"/>
    </row>
    <row r="25" spans="1:257">
      <c r="A25" s="630"/>
      <c r="B25" s="506"/>
      <c r="C25" s="507"/>
      <c r="D25" s="505"/>
      <c r="E25" s="509"/>
      <c r="F25" s="503"/>
      <c r="G25" s="504"/>
      <c r="H25" s="503"/>
      <c r="I25" s="503"/>
      <c r="J25" s="503"/>
      <c r="K25" s="503"/>
      <c r="L25" s="503"/>
      <c r="M25" s="503"/>
      <c r="N25" s="503"/>
      <c r="O25" s="503"/>
      <c r="P25" s="503"/>
      <c r="Q25" s="503"/>
      <c r="R25" s="503"/>
      <c r="S25" s="503"/>
      <c r="T25" s="503"/>
      <c r="U25" s="503"/>
      <c r="V25" s="503"/>
      <c r="W25" s="503"/>
      <c r="X25" s="503"/>
      <c r="Y25" s="503"/>
      <c r="Z25" s="503"/>
      <c r="AA25" s="503"/>
      <c r="AB25" s="503"/>
      <c r="AC25" s="503"/>
      <c r="AD25" s="503"/>
      <c r="AE25" s="503"/>
      <c r="AF25" s="503"/>
      <c r="AG25" s="503"/>
      <c r="AH25" s="503"/>
      <c r="AI25" s="503"/>
      <c r="AJ25" s="503"/>
      <c r="AK25" s="503"/>
      <c r="AL25" s="503"/>
      <c r="AM25" s="503"/>
      <c r="AN25" s="503"/>
      <c r="AO25" s="503"/>
      <c r="AP25" s="503"/>
      <c r="AQ25" s="503"/>
      <c r="AR25" s="503"/>
      <c r="AS25" s="503"/>
      <c r="AT25" s="503"/>
      <c r="AU25" s="503"/>
      <c r="AV25" s="503"/>
      <c r="AW25" s="503"/>
      <c r="AX25" s="503"/>
      <c r="AY25" s="503"/>
      <c r="AZ25" s="503"/>
      <c r="BA25" s="503"/>
      <c r="BB25" s="503"/>
      <c r="BC25" s="503"/>
      <c r="BD25" s="503"/>
      <c r="BE25" s="503"/>
      <c r="BF25" s="503"/>
      <c r="BG25" s="503"/>
      <c r="BH25" s="503"/>
      <c r="BI25" s="503"/>
      <c r="BJ25" s="503"/>
      <c r="BK25" s="503"/>
      <c r="BL25" s="503"/>
      <c r="BM25" s="503"/>
      <c r="BN25" s="503"/>
      <c r="BO25" s="503"/>
      <c r="BP25" s="503"/>
      <c r="BQ25" s="503"/>
      <c r="BR25" s="503"/>
      <c r="BS25" s="503"/>
      <c r="BT25" s="503"/>
      <c r="BU25" s="503"/>
      <c r="BV25" s="503"/>
      <c r="BW25" s="503"/>
      <c r="BX25" s="503"/>
      <c r="BY25" s="503"/>
      <c r="BZ25" s="503"/>
      <c r="CA25" s="503"/>
      <c r="CB25" s="503"/>
      <c r="CC25" s="503"/>
      <c r="CD25" s="503"/>
      <c r="CE25" s="503"/>
      <c r="CF25" s="503"/>
      <c r="CG25" s="503"/>
      <c r="CH25" s="503"/>
      <c r="CI25" s="503"/>
      <c r="CJ25" s="503"/>
      <c r="CK25" s="503"/>
      <c r="CL25" s="503"/>
      <c r="CM25" s="503"/>
      <c r="CN25" s="503"/>
      <c r="CO25" s="503"/>
      <c r="CP25" s="503"/>
      <c r="CQ25" s="503"/>
      <c r="CR25" s="503"/>
      <c r="CS25" s="503"/>
      <c r="CT25" s="503"/>
      <c r="CU25" s="503"/>
      <c r="CV25" s="503"/>
      <c r="CW25" s="503"/>
      <c r="CX25" s="503"/>
      <c r="CY25" s="503"/>
      <c r="CZ25" s="503"/>
      <c r="DA25" s="503"/>
      <c r="DB25" s="503"/>
      <c r="DC25" s="503"/>
      <c r="DD25" s="503"/>
      <c r="DE25" s="503"/>
      <c r="DF25" s="503"/>
      <c r="DG25" s="503"/>
      <c r="DH25" s="503"/>
      <c r="DI25" s="503"/>
      <c r="DJ25" s="503"/>
      <c r="DK25" s="503"/>
      <c r="DL25" s="503"/>
      <c r="DM25" s="503"/>
      <c r="DN25" s="503"/>
      <c r="DO25" s="503"/>
      <c r="DP25" s="503"/>
      <c r="DQ25" s="503"/>
      <c r="DR25" s="503"/>
      <c r="DS25" s="503"/>
      <c r="DT25" s="503"/>
      <c r="DU25" s="503"/>
      <c r="DV25" s="503"/>
      <c r="DW25" s="503"/>
      <c r="DX25" s="503"/>
      <c r="DY25" s="503"/>
      <c r="DZ25" s="503"/>
      <c r="EA25" s="503"/>
      <c r="EB25" s="503"/>
      <c r="EC25" s="503"/>
      <c r="ED25" s="503"/>
      <c r="EE25" s="503"/>
      <c r="EF25" s="503"/>
      <c r="EG25" s="503"/>
      <c r="EH25" s="503"/>
      <c r="EI25" s="503"/>
      <c r="EJ25" s="503"/>
      <c r="EK25" s="503"/>
      <c r="EL25" s="503"/>
      <c r="EM25" s="503"/>
      <c r="EN25" s="503"/>
      <c r="EO25" s="503"/>
      <c r="EP25" s="503"/>
      <c r="EQ25" s="503"/>
      <c r="ER25" s="503"/>
      <c r="ES25" s="503"/>
      <c r="ET25" s="503"/>
      <c r="EU25" s="503"/>
      <c r="EV25" s="503"/>
      <c r="EW25" s="503"/>
      <c r="EX25" s="503"/>
      <c r="EY25" s="503"/>
      <c r="EZ25" s="503"/>
      <c r="FA25" s="503"/>
      <c r="FB25" s="503"/>
      <c r="FC25" s="503"/>
      <c r="FD25" s="503"/>
      <c r="FE25" s="503"/>
      <c r="FF25" s="503"/>
      <c r="FG25" s="503"/>
      <c r="FH25" s="503"/>
      <c r="FI25" s="503"/>
      <c r="FJ25" s="503"/>
      <c r="FK25" s="503"/>
      <c r="FL25" s="503"/>
      <c r="FM25" s="503"/>
      <c r="FN25" s="503"/>
      <c r="FO25" s="503"/>
      <c r="FP25" s="503"/>
      <c r="FQ25" s="503"/>
      <c r="FR25" s="503"/>
      <c r="FS25" s="503"/>
      <c r="FT25" s="503"/>
      <c r="FU25" s="503"/>
      <c r="FV25" s="503"/>
      <c r="FW25" s="503"/>
      <c r="FX25" s="503"/>
      <c r="FY25" s="503"/>
      <c r="FZ25" s="503"/>
      <c r="GA25" s="503"/>
      <c r="GB25" s="503"/>
      <c r="GC25" s="503"/>
      <c r="GD25" s="503"/>
      <c r="GE25" s="503"/>
      <c r="GF25" s="503"/>
      <c r="GG25" s="503"/>
      <c r="GH25" s="503"/>
      <c r="GI25" s="503"/>
      <c r="GJ25" s="503"/>
      <c r="GK25" s="503"/>
      <c r="GL25" s="503"/>
      <c r="GM25" s="503"/>
      <c r="GN25" s="503"/>
      <c r="GO25" s="503"/>
      <c r="GP25" s="503"/>
      <c r="GQ25" s="503"/>
      <c r="GR25" s="503"/>
      <c r="GS25" s="503"/>
      <c r="GT25" s="503"/>
      <c r="GU25" s="503"/>
      <c r="GV25" s="503"/>
      <c r="GW25" s="503"/>
      <c r="GX25" s="503"/>
      <c r="GY25" s="503"/>
      <c r="GZ25" s="503"/>
      <c r="HA25" s="503"/>
      <c r="HB25" s="503"/>
      <c r="HC25" s="503"/>
      <c r="HD25" s="503"/>
      <c r="HE25" s="503"/>
      <c r="HF25" s="503"/>
      <c r="HG25" s="503"/>
      <c r="HH25" s="503"/>
      <c r="HI25" s="503"/>
      <c r="HJ25" s="503"/>
      <c r="HK25" s="503"/>
      <c r="HL25" s="503"/>
      <c r="HM25" s="503"/>
      <c r="HN25" s="503"/>
      <c r="HO25" s="503"/>
      <c r="HP25" s="503"/>
      <c r="HQ25" s="503"/>
      <c r="HR25" s="503"/>
      <c r="HS25" s="503"/>
      <c r="HT25" s="503"/>
      <c r="HU25" s="503"/>
      <c r="HV25" s="503"/>
      <c r="HW25" s="503"/>
      <c r="HX25" s="503"/>
      <c r="HY25" s="503"/>
      <c r="HZ25" s="503"/>
      <c r="IA25" s="503"/>
      <c r="IB25" s="503"/>
      <c r="IC25" s="503"/>
      <c r="ID25" s="503"/>
      <c r="IE25" s="503"/>
      <c r="IF25" s="503"/>
      <c r="IG25" s="503"/>
      <c r="IH25" s="503"/>
      <c r="II25" s="503"/>
      <c r="IJ25" s="503"/>
      <c r="IK25" s="503"/>
      <c r="IL25" s="503"/>
      <c r="IM25" s="503"/>
      <c r="IN25" s="503"/>
      <c r="IO25" s="503"/>
      <c r="IP25" s="503"/>
      <c r="IQ25" s="503"/>
      <c r="IR25" s="503"/>
      <c r="IS25" s="503"/>
      <c r="IT25" s="503"/>
      <c r="IU25" s="503"/>
      <c r="IV25" s="503"/>
      <c r="IW25" s="503"/>
    </row>
    <row r="26" spans="1:257">
      <c r="A26" s="630" t="s">
        <v>1456</v>
      </c>
      <c r="B26" s="506" t="s">
        <v>1474</v>
      </c>
      <c r="C26" s="507" t="s">
        <v>1475</v>
      </c>
      <c r="D26" s="505" t="s">
        <v>1461</v>
      </c>
      <c r="E26" s="502">
        <v>1</v>
      </c>
      <c r="F26" s="503"/>
      <c r="G26" s="504">
        <f>E26*F26</f>
        <v>0</v>
      </c>
      <c r="H26" s="503"/>
      <c r="I26" s="503"/>
      <c r="J26" s="503"/>
      <c r="K26" s="503"/>
      <c r="L26" s="503"/>
      <c r="M26" s="503"/>
      <c r="N26" s="503"/>
      <c r="O26" s="503"/>
      <c r="P26" s="503"/>
      <c r="Q26" s="503"/>
      <c r="R26" s="503"/>
      <c r="S26" s="503"/>
      <c r="T26" s="503"/>
      <c r="U26" s="503"/>
      <c r="V26" s="503"/>
      <c r="W26" s="503"/>
      <c r="X26" s="503"/>
      <c r="Y26" s="503"/>
      <c r="Z26" s="503"/>
      <c r="AA26" s="503"/>
      <c r="AB26" s="503"/>
      <c r="AC26" s="503"/>
      <c r="AD26" s="503"/>
      <c r="AE26" s="503"/>
      <c r="AF26" s="503"/>
      <c r="AG26" s="503"/>
      <c r="AH26" s="503"/>
      <c r="AI26" s="503"/>
      <c r="AJ26" s="503"/>
      <c r="AK26" s="503"/>
      <c r="AL26" s="503"/>
      <c r="AM26" s="503"/>
      <c r="AN26" s="503"/>
      <c r="AO26" s="503"/>
      <c r="AP26" s="503"/>
      <c r="AQ26" s="503"/>
      <c r="AR26" s="503"/>
      <c r="AS26" s="503"/>
      <c r="AT26" s="503"/>
      <c r="AU26" s="503"/>
      <c r="AV26" s="503"/>
      <c r="AW26" s="503"/>
      <c r="AX26" s="503"/>
      <c r="AY26" s="503"/>
      <c r="AZ26" s="503"/>
      <c r="BA26" s="503"/>
      <c r="BB26" s="503"/>
      <c r="BC26" s="503"/>
      <c r="BD26" s="503"/>
      <c r="BE26" s="503"/>
      <c r="BF26" s="503"/>
      <c r="BG26" s="503"/>
      <c r="BH26" s="503"/>
      <c r="BI26" s="503"/>
      <c r="BJ26" s="503"/>
      <c r="BK26" s="503"/>
      <c r="BL26" s="503"/>
      <c r="BM26" s="503"/>
      <c r="BN26" s="503"/>
      <c r="BO26" s="503"/>
      <c r="BP26" s="503"/>
      <c r="BQ26" s="503"/>
      <c r="BR26" s="503"/>
      <c r="BS26" s="503"/>
      <c r="BT26" s="503"/>
      <c r="BU26" s="503"/>
      <c r="BV26" s="503"/>
      <c r="BW26" s="503"/>
      <c r="BX26" s="503"/>
      <c r="BY26" s="503"/>
      <c r="BZ26" s="503"/>
      <c r="CA26" s="503"/>
      <c r="CB26" s="503"/>
      <c r="CC26" s="503"/>
      <c r="CD26" s="503"/>
      <c r="CE26" s="503"/>
      <c r="CF26" s="503"/>
      <c r="CG26" s="503"/>
      <c r="CH26" s="503"/>
      <c r="CI26" s="503"/>
      <c r="CJ26" s="503"/>
      <c r="CK26" s="503"/>
      <c r="CL26" s="503"/>
      <c r="CM26" s="503"/>
      <c r="CN26" s="503"/>
      <c r="CO26" s="503"/>
      <c r="CP26" s="503"/>
      <c r="CQ26" s="503"/>
      <c r="CR26" s="503"/>
      <c r="CS26" s="503"/>
      <c r="CT26" s="503"/>
      <c r="CU26" s="503"/>
      <c r="CV26" s="503"/>
      <c r="CW26" s="503"/>
      <c r="CX26" s="503"/>
      <c r="CY26" s="503"/>
      <c r="CZ26" s="503"/>
      <c r="DA26" s="503"/>
      <c r="DB26" s="503"/>
      <c r="DC26" s="503"/>
      <c r="DD26" s="503"/>
      <c r="DE26" s="503"/>
      <c r="DF26" s="503"/>
      <c r="DG26" s="503"/>
      <c r="DH26" s="503"/>
      <c r="DI26" s="503"/>
      <c r="DJ26" s="503"/>
      <c r="DK26" s="503"/>
      <c r="DL26" s="503"/>
      <c r="DM26" s="503"/>
      <c r="DN26" s="503"/>
      <c r="DO26" s="503"/>
      <c r="DP26" s="503"/>
      <c r="DQ26" s="503"/>
      <c r="DR26" s="503"/>
      <c r="DS26" s="503"/>
      <c r="DT26" s="503"/>
      <c r="DU26" s="503"/>
      <c r="DV26" s="503"/>
      <c r="DW26" s="503"/>
      <c r="DX26" s="503"/>
      <c r="DY26" s="503"/>
      <c r="DZ26" s="503"/>
      <c r="EA26" s="503"/>
      <c r="EB26" s="503"/>
      <c r="EC26" s="503"/>
      <c r="ED26" s="503"/>
      <c r="EE26" s="503"/>
      <c r="EF26" s="503"/>
      <c r="EG26" s="503"/>
      <c r="EH26" s="503"/>
      <c r="EI26" s="503"/>
      <c r="EJ26" s="503"/>
      <c r="EK26" s="503"/>
      <c r="EL26" s="503"/>
      <c r="EM26" s="503"/>
      <c r="EN26" s="503"/>
      <c r="EO26" s="503"/>
      <c r="EP26" s="503"/>
      <c r="EQ26" s="503"/>
      <c r="ER26" s="503"/>
      <c r="ES26" s="503"/>
      <c r="ET26" s="503"/>
      <c r="EU26" s="503"/>
      <c r="EV26" s="503"/>
      <c r="EW26" s="503"/>
      <c r="EX26" s="503"/>
      <c r="EY26" s="503"/>
      <c r="EZ26" s="503"/>
      <c r="FA26" s="503"/>
      <c r="FB26" s="503"/>
      <c r="FC26" s="503"/>
      <c r="FD26" s="503"/>
      <c r="FE26" s="503"/>
      <c r="FF26" s="503"/>
      <c r="FG26" s="503"/>
      <c r="FH26" s="503"/>
      <c r="FI26" s="503"/>
      <c r="FJ26" s="503"/>
      <c r="FK26" s="503"/>
      <c r="FL26" s="503"/>
      <c r="FM26" s="503"/>
      <c r="FN26" s="503"/>
      <c r="FO26" s="503"/>
      <c r="FP26" s="503"/>
      <c r="FQ26" s="503"/>
      <c r="FR26" s="503"/>
      <c r="FS26" s="503"/>
      <c r="FT26" s="503"/>
      <c r="FU26" s="503"/>
      <c r="FV26" s="503"/>
      <c r="FW26" s="503"/>
      <c r="FX26" s="503"/>
      <c r="FY26" s="503"/>
      <c r="FZ26" s="503"/>
      <c r="GA26" s="503"/>
      <c r="GB26" s="503"/>
      <c r="GC26" s="503"/>
      <c r="GD26" s="503"/>
      <c r="GE26" s="503"/>
      <c r="GF26" s="503"/>
      <c r="GG26" s="503"/>
      <c r="GH26" s="503"/>
      <c r="GI26" s="503"/>
      <c r="GJ26" s="503"/>
      <c r="GK26" s="503"/>
      <c r="GL26" s="503"/>
      <c r="GM26" s="503"/>
      <c r="GN26" s="503"/>
      <c r="GO26" s="503"/>
      <c r="GP26" s="503"/>
      <c r="GQ26" s="503"/>
      <c r="GR26" s="503"/>
      <c r="GS26" s="503"/>
      <c r="GT26" s="503"/>
      <c r="GU26" s="503"/>
      <c r="GV26" s="503"/>
      <c r="GW26" s="503"/>
      <c r="GX26" s="503"/>
      <c r="GY26" s="503"/>
      <c r="GZ26" s="503"/>
      <c r="HA26" s="503"/>
      <c r="HB26" s="503"/>
      <c r="HC26" s="503"/>
      <c r="HD26" s="503"/>
      <c r="HE26" s="503"/>
      <c r="HF26" s="503"/>
      <c r="HG26" s="503"/>
      <c r="HH26" s="503"/>
      <c r="HI26" s="503"/>
      <c r="HJ26" s="503"/>
      <c r="HK26" s="503"/>
      <c r="HL26" s="503"/>
      <c r="HM26" s="503"/>
      <c r="HN26" s="503"/>
      <c r="HO26" s="503"/>
      <c r="HP26" s="503"/>
      <c r="HQ26" s="503"/>
      <c r="HR26" s="503"/>
      <c r="HS26" s="503"/>
      <c r="HT26" s="503"/>
      <c r="HU26" s="503"/>
      <c r="HV26" s="503"/>
      <c r="HW26" s="503"/>
      <c r="HX26" s="503"/>
      <c r="HY26" s="503"/>
      <c r="HZ26" s="503"/>
      <c r="IA26" s="503"/>
      <c r="IB26" s="503"/>
      <c r="IC26" s="503"/>
      <c r="ID26" s="503"/>
      <c r="IE26" s="503"/>
      <c r="IF26" s="503"/>
      <c r="IG26" s="503"/>
      <c r="IH26" s="503"/>
      <c r="II26" s="503"/>
      <c r="IJ26" s="503"/>
      <c r="IK26" s="503"/>
      <c r="IL26" s="503"/>
      <c r="IM26" s="503"/>
      <c r="IN26" s="503"/>
      <c r="IO26" s="503"/>
      <c r="IP26" s="503"/>
      <c r="IQ26" s="503"/>
      <c r="IR26" s="503"/>
      <c r="IS26" s="503"/>
      <c r="IT26" s="503"/>
      <c r="IU26" s="503"/>
      <c r="IV26" s="503"/>
      <c r="IW26" s="503"/>
    </row>
    <row r="27" spans="1:257">
      <c r="A27" s="630"/>
      <c r="B27" s="506"/>
      <c r="C27" s="507"/>
      <c r="D27" s="505"/>
      <c r="E27" s="509"/>
      <c r="F27" s="503"/>
      <c r="G27" s="504"/>
      <c r="H27" s="503"/>
      <c r="I27" s="503"/>
      <c r="J27" s="503"/>
      <c r="K27" s="503"/>
      <c r="L27" s="503"/>
      <c r="M27" s="503"/>
      <c r="N27" s="503"/>
      <c r="O27" s="503"/>
      <c r="P27" s="503"/>
      <c r="Q27" s="503"/>
      <c r="R27" s="503"/>
      <c r="S27" s="503"/>
      <c r="T27" s="503"/>
      <c r="U27" s="503"/>
      <c r="V27" s="503"/>
      <c r="W27" s="503"/>
      <c r="X27" s="503"/>
      <c r="Y27" s="503"/>
      <c r="Z27" s="503"/>
      <c r="AA27" s="503"/>
      <c r="AB27" s="503"/>
      <c r="AC27" s="503"/>
      <c r="AD27" s="503"/>
      <c r="AE27" s="503"/>
      <c r="AF27" s="503"/>
      <c r="AG27" s="503"/>
      <c r="AH27" s="503"/>
      <c r="AI27" s="503"/>
      <c r="AJ27" s="503"/>
      <c r="AK27" s="503"/>
      <c r="AL27" s="503"/>
      <c r="AM27" s="503"/>
      <c r="AN27" s="503"/>
      <c r="AO27" s="503"/>
      <c r="AP27" s="503"/>
      <c r="AQ27" s="503"/>
      <c r="AR27" s="503"/>
      <c r="AS27" s="503"/>
      <c r="AT27" s="503"/>
      <c r="AU27" s="503"/>
      <c r="AV27" s="503"/>
      <c r="AW27" s="503"/>
      <c r="AX27" s="503"/>
      <c r="AY27" s="503"/>
      <c r="AZ27" s="503"/>
      <c r="BA27" s="503"/>
      <c r="BB27" s="503"/>
      <c r="BC27" s="503"/>
      <c r="BD27" s="503"/>
      <c r="BE27" s="503"/>
      <c r="BF27" s="503"/>
      <c r="BG27" s="503"/>
      <c r="BH27" s="503"/>
      <c r="BI27" s="503"/>
      <c r="BJ27" s="503"/>
      <c r="BK27" s="503"/>
      <c r="BL27" s="503"/>
      <c r="BM27" s="503"/>
      <c r="BN27" s="503"/>
      <c r="BO27" s="503"/>
      <c r="BP27" s="503"/>
      <c r="BQ27" s="503"/>
      <c r="BR27" s="503"/>
      <c r="BS27" s="503"/>
      <c r="BT27" s="503"/>
      <c r="BU27" s="503"/>
      <c r="BV27" s="503"/>
      <c r="BW27" s="503"/>
      <c r="BX27" s="503"/>
      <c r="BY27" s="503"/>
      <c r="BZ27" s="503"/>
      <c r="CA27" s="503"/>
      <c r="CB27" s="503"/>
      <c r="CC27" s="503"/>
      <c r="CD27" s="503"/>
      <c r="CE27" s="503"/>
      <c r="CF27" s="503"/>
      <c r="CG27" s="503"/>
      <c r="CH27" s="503"/>
      <c r="CI27" s="503"/>
      <c r="CJ27" s="503"/>
      <c r="CK27" s="503"/>
      <c r="CL27" s="503"/>
      <c r="CM27" s="503"/>
      <c r="CN27" s="503"/>
      <c r="CO27" s="503"/>
      <c r="CP27" s="503"/>
      <c r="CQ27" s="503"/>
      <c r="CR27" s="503"/>
      <c r="CS27" s="503"/>
      <c r="CT27" s="503"/>
      <c r="CU27" s="503"/>
      <c r="CV27" s="503"/>
      <c r="CW27" s="503"/>
      <c r="CX27" s="503"/>
      <c r="CY27" s="503"/>
      <c r="CZ27" s="503"/>
      <c r="DA27" s="503"/>
      <c r="DB27" s="503"/>
      <c r="DC27" s="503"/>
      <c r="DD27" s="503"/>
      <c r="DE27" s="503"/>
      <c r="DF27" s="503"/>
      <c r="DG27" s="503"/>
      <c r="DH27" s="503"/>
      <c r="DI27" s="503"/>
      <c r="DJ27" s="503"/>
      <c r="DK27" s="503"/>
      <c r="DL27" s="503"/>
      <c r="DM27" s="503"/>
      <c r="DN27" s="503"/>
      <c r="DO27" s="503"/>
      <c r="DP27" s="503"/>
      <c r="DQ27" s="503"/>
      <c r="DR27" s="503"/>
      <c r="DS27" s="503"/>
      <c r="DT27" s="503"/>
      <c r="DU27" s="503"/>
      <c r="DV27" s="503"/>
      <c r="DW27" s="503"/>
      <c r="DX27" s="503"/>
      <c r="DY27" s="503"/>
      <c r="DZ27" s="503"/>
      <c r="EA27" s="503"/>
      <c r="EB27" s="503"/>
      <c r="EC27" s="503"/>
      <c r="ED27" s="503"/>
      <c r="EE27" s="503"/>
      <c r="EF27" s="503"/>
      <c r="EG27" s="503"/>
      <c r="EH27" s="503"/>
      <c r="EI27" s="503"/>
      <c r="EJ27" s="503"/>
      <c r="EK27" s="503"/>
      <c r="EL27" s="503"/>
      <c r="EM27" s="503"/>
      <c r="EN27" s="503"/>
      <c r="EO27" s="503"/>
      <c r="EP27" s="503"/>
      <c r="EQ27" s="503"/>
      <c r="ER27" s="503"/>
      <c r="ES27" s="503"/>
      <c r="ET27" s="503"/>
      <c r="EU27" s="503"/>
      <c r="EV27" s="503"/>
      <c r="EW27" s="503"/>
      <c r="EX27" s="503"/>
      <c r="EY27" s="503"/>
      <c r="EZ27" s="503"/>
      <c r="FA27" s="503"/>
      <c r="FB27" s="503"/>
      <c r="FC27" s="503"/>
      <c r="FD27" s="503"/>
      <c r="FE27" s="503"/>
      <c r="FF27" s="503"/>
      <c r="FG27" s="503"/>
      <c r="FH27" s="503"/>
      <c r="FI27" s="503"/>
      <c r="FJ27" s="503"/>
      <c r="FK27" s="503"/>
      <c r="FL27" s="503"/>
      <c r="FM27" s="503"/>
      <c r="FN27" s="503"/>
      <c r="FO27" s="503"/>
      <c r="FP27" s="503"/>
      <c r="FQ27" s="503"/>
      <c r="FR27" s="503"/>
      <c r="FS27" s="503"/>
      <c r="FT27" s="503"/>
      <c r="FU27" s="503"/>
      <c r="FV27" s="503"/>
      <c r="FW27" s="503"/>
      <c r="FX27" s="503"/>
      <c r="FY27" s="503"/>
      <c r="FZ27" s="503"/>
      <c r="GA27" s="503"/>
      <c r="GB27" s="503"/>
      <c r="GC27" s="503"/>
      <c r="GD27" s="503"/>
      <c r="GE27" s="503"/>
      <c r="GF27" s="503"/>
      <c r="GG27" s="503"/>
      <c r="GH27" s="503"/>
      <c r="GI27" s="503"/>
      <c r="GJ27" s="503"/>
      <c r="GK27" s="503"/>
      <c r="GL27" s="503"/>
      <c r="GM27" s="503"/>
      <c r="GN27" s="503"/>
      <c r="GO27" s="503"/>
      <c r="GP27" s="503"/>
      <c r="GQ27" s="503"/>
      <c r="GR27" s="503"/>
      <c r="GS27" s="503"/>
      <c r="GT27" s="503"/>
      <c r="GU27" s="503"/>
      <c r="GV27" s="503"/>
      <c r="GW27" s="503"/>
      <c r="GX27" s="503"/>
      <c r="GY27" s="503"/>
      <c r="GZ27" s="503"/>
      <c r="HA27" s="503"/>
      <c r="HB27" s="503"/>
      <c r="HC27" s="503"/>
      <c r="HD27" s="503"/>
      <c r="HE27" s="503"/>
      <c r="HF27" s="503"/>
      <c r="HG27" s="503"/>
      <c r="HH27" s="503"/>
      <c r="HI27" s="503"/>
      <c r="HJ27" s="503"/>
      <c r="HK27" s="503"/>
      <c r="HL27" s="503"/>
      <c r="HM27" s="503"/>
      <c r="HN27" s="503"/>
      <c r="HO27" s="503"/>
      <c r="HP27" s="503"/>
      <c r="HQ27" s="503"/>
      <c r="HR27" s="503"/>
      <c r="HS27" s="503"/>
      <c r="HT27" s="503"/>
      <c r="HU27" s="503"/>
      <c r="HV27" s="503"/>
      <c r="HW27" s="503"/>
      <c r="HX27" s="503"/>
      <c r="HY27" s="503"/>
      <c r="HZ27" s="503"/>
      <c r="IA27" s="503"/>
      <c r="IB27" s="503"/>
      <c r="IC27" s="503"/>
      <c r="ID27" s="503"/>
      <c r="IE27" s="503"/>
      <c r="IF27" s="503"/>
      <c r="IG27" s="503"/>
      <c r="IH27" s="503"/>
      <c r="II27" s="503"/>
      <c r="IJ27" s="503"/>
      <c r="IK27" s="503"/>
      <c r="IL27" s="503"/>
      <c r="IM27" s="503"/>
      <c r="IN27" s="503"/>
      <c r="IO27" s="503"/>
      <c r="IP27" s="503"/>
      <c r="IQ27" s="503"/>
      <c r="IR27" s="503"/>
      <c r="IS27" s="503"/>
      <c r="IT27" s="503"/>
      <c r="IU27" s="503"/>
      <c r="IV27" s="503"/>
      <c r="IW27" s="503"/>
    </row>
    <row r="28" spans="1:257">
      <c r="A28" s="630" t="s">
        <v>1456</v>
      </c>
      <c r="B28" s="506" t="s">
        <v>1476</v>
      </c>
      <c r="C28" s="507" t="s">
        <v>1477</v>
      </c>
      <c r="D28" s="505"/>
      <c r="E28" s="509"/>
      <c r="F28" s="503"/>
      <c r="G28" s="504"/>
      <c r="H28" s="503"/>
      <c r="I28" s="503"/>
      <c r="J28" s="503"/>
      <c r="K28" s="503"/>
      <c r="L28" s="503"/>
      <c r="M28" s="503"/>
      <c r="N28" s="503"/>
      <c r="O28" s="503"/>
      <c r="P28" s="503"/>
      <c r="Q28" s="503"/>
      <c r="R28" s="503"/>
      <c r="S28" s="503"/>
      <c r="T28" s="503"/>
      <c r="U28" s="503"/>
      <c r="V28" s="503"/>
      <c r="W28" s="503"/>
      <c r="X28" s="503"/>
      <c r="Y28" s="503"/>
      <c r="Z28" s="503"/>
      <c r="AA28" s="503"/>
      <c r="AB28" s="503"/>
      <c r="AC28" s="503"/>
      <c r="AD28" s="503"/>
      <c r="AE28" s="503"/>
      <c r="AF28" s="503"/>
      <c r="AG28" s="503"/>
      <c r="AH28" s="503"/>
      <c r="AI28" s="503"/>
      <c r="AJ28" s="503"/>
      <c r="AK28" s="503"/>
      <c r="AL28" s="503"/>
      <c r="AM28" s="503"/>
      <c r="AN28" s="503"/>
      <c r="AO28" s="503"/>
      <c r="AP28" s="503"/>
      <c r="AQ28" s="503"/>
      <c r="AR28" s="503"/>
      <c r="AS28" s="503"/>
      <c r="AT28" s="503"/>
      <c r="AU28" s="503"/>
      <c r="AV28" s="503"/>
      <c r="AW28" s="503"/>
      <c r="AX28" s="503"/>
      <c r="AY28" s="503"/>
      <c r="AZ28" s="503"/>
      <c r="BA28" s="503"/>
      <c r="BB28" s="503"/>
      <c r="BC28" s="503"/>
      <c r="BD28" s="503"/>
      <c r="BE28" s="503"/>
      <c r="BF28" s="503"/>
      <c r="BG28" s="503"/>
      <c r="BH28" s="503"/>
      <c r="BI28" s="503"/>
      <c r="BJ28" s="503"/>
      <c r="BK28" s="503"/>
      <c r="BL28" s="503"/>
      <c r="BM28" s="503"/>
      <c r="BN28" s="503"/>
      <c r="BO28" s="503"/>
      <c r="BP28" s="503"/>
      <c r="BQ28" s="503"/>
      <c r="BR28" s="503"/>
      <c r="BS28" s="503"/>
      <c r="BT28" s="503"/>
      <c r="BU28" s="503"/>
      <c r="BV28" s="503"/>
      <c r="BW28" s="503"/>
      <c r="BX28" s="503"/>
      <c r="BY28" s="503"/>
      <c r="BZ28" s="503"/>
      <c r="CA28" s="503"/>
      <c r="CB28" s="503"/>
      <c r="CC28" s="503"/>
      <c r="CD28" s="503"/>
      <c r="CE28" s="503"/>
      <c r="CF28" s="503"/>
      <c r="CG28" s="503"/>
      <c r="CH28" s="503"/>
      <c r="CI28" s="503"/>
      <c r="CJ28" s="503"/>
      <c r="CK28" s="503"/>
      <c r="CL28" s="503"/>
      <c r="CM28" s="503"/>
      <c r="CN28" s="503"/>
      <c r="CO28" s="503"/>
      <c r="CP28" s="503"/>
      <c r="CQ28" s="503"/>
      <c r="CR28" s="503"/>
      <c r="CS28" s="503"/>
      <c r="CT28" s="503"/>
      <c r="CU28" s="503"/>
      <c r="CV28" s="503"/>
      <c r="CW28" s="503"/>
      <c r="CX28" s="503"/>
      <c r="CY28" s="503"/>
      <c r="CZ28" s="503"/>
      <c r="DA28" s="503"/>
      <c r="DB28" s="503"/>
      <c r="DC28" s="503"/>
      <c r="DD28" s="503"/>
      <c r="DE28" s="503"/>
      <c r="DF28" s="503"/>
      <c r="DG28" s="503"/>
      <c r="DH28" s="503"/>
      <c r="DI28" s="503"/>
      <c r="DJ28" s="503"/>
      <c r="DK28" s="503"/>
      <c r="DL28" s="503"/>
      <c r="DM28" s="503"/>
      <c r="DN28" s="503"/>
      <c r="DO28" s="503"/>
      <c r="DP28" s="503"/>
      <c r="DQ28" s="503"/>
      <c r="DR28" s="503"/>
      <c r="DS28" s="503"/>
      <c r="DT28" s="503"/>
      <c r="DU28" s="503"/>
      <c r="DV28" s="503"/>
      <c r="DW28" s="503"/>
      <c r="DX28" s="503"/>
      <c r="DY28" s="503"/>
      <c r="DZ28" s="503"/>
      <c r="EA28" s="503"/>
      <c r="EB28" s="503"/>
      <c r="EC28" s="503"/>
      <c r="ED28" s="503"/>
      <c r="EE28" s="503"/>
      <c r="EF28" s="503"/>
      <c r="EG28" s="503"/>
      <c r="EH28" s="503"/>
      <c r="EI28" s="503"/>
      <c r="EJ28" s="503"/>
      <c r="EK28" s="503"/>
      <c r="EL28" s="503"/>
      <c r="EM28" s="503"/>
      <c r="EN28" s="503"/>
      <c r="EO28" s="503"/>
      <c r="EP28" s="503"/>
      <c r="EQ28" s="503"/>
      <c r="ER28" s="503"/>
      <c r="ES28" s="503"/>
      <c r="ET28" s="503"/>
      <c r="EU28" s="503"/>
      <c r="EV28" s="503"/>
      <c r="EW28" s="503"/>
      <c r="EX28" s="503"/>
      <c r="EY28" s="503"/>
      <c r="EZ28" s="503"/>
      <c r="FA28" s="503"/>
      <c r="FB28" s="503"/>
      <c r="FC28" s="503"/>
      <c r="FD28" s="503"/>
      <c r="FE28" s="503"/>
      <c r="FF28" s="503"/>
      <c r="FG28" s="503"/>
      <c r="FH28" s="503"/>
      <c r="FI28" s="503"/>
      <c r="FJ28" s="503"/>
      <c r="FK28" s="503"/>
      <c r="FL28" s="503"/>
      <c r="FM28" s="503"/>
      <c r="FN28" s="503"/>
      <c r="FO28" s="503"/>
      <c r="FP28" s="503"/>
      <c r="FQ28" s="503"/>
      <c r="FR28" s="503"/>
      <c r="FS28" s="503"/>
      <c r="FT28" s="503"/>
      <c r="FU28" s="503"/>
      <c r="FV28" s="503"/>
      <c r="FW28" s="503"/>
      <c r="FX28" s="503"/>
      <c r="FY28" s="503"/>
      <c r="FZ28" s="503"/>
      <c r="GA28" s="503"/>
      <c r="GB28" s="503"/>
      <c r="GC28" s="503"/>
      <c r="GD28" s="503"/>
      <c r="GE28" s="503"/>
      <c r="GF28" s="503"/>
      <c r="GG28" s="503"/>
      <c r="GH28" s="503"/>
      <c r="GI28" s="503"/>
      <c r="GJ28" s="503"/>
      <c r="GK28" s="503"/>
      <c r="GL28" s="503"/>
      <c r="GM28" s="503"/>
      <c r="GN28" s="503"/>
      <c r="GO28" s="503"/>
      <c r="GP28" s="503"/>
      <c r="GQ28" s="503"/>
      <c r="GR28" s="503"/>
      <c r="GS28" s="503"/>
      <c r="GT28" s="503"/>
      <c r="GU28" s="503"/>
      <c r="GV28" s="503"/>
      <c r="GW28" s="503"/>
      <c r="GX28" s="503"/>
      <c r="GY28" s="503"/>
      <c r="GZ28" s="503"/>
      <c r="HA28" s="503"/>
      <c r="HB28" s="503"/>
      <c r="HC28" s="503"/>
      <c r="HD28" s="503"/>
      <c r="HE28" s="503"/>
      <c r="HF28" s="503"/>
      <c r="HG28" s="503"/>
      <c r="HH28" s="503"/>
      <c r="HI28" s="503"/>
      <c r="HJ28" s="503"/>
      <c r="HK28" s="503"/>
      <c r="HL28" s="503"/>
      <c r="HM28" s="503"/>
      <c r="HN28" s="503"/>
      <c r="HO28" s="503"/>
      <c r="HP28" s="503"/>
      <c r="HQ28" s="503"/>
      <c r="HR28" s="503"/>
      <c r="HS28" s="503"/>
      <c r="HT28" s="503"/>
      <c r="HU28" s="503"/>
      <c r="HV28" s="503"/>
      <c r="HW28" s="503"/>
      <c r="HX28" s="503"/>
      <c r="HY28" s="503"/>
      <c r="HZ28" s="503"/>
      <c r="IA28" s="503"/>
      <c r="IB28" s="503"/>
      <c r="IC28" s="503"/>
      <c r="ID28" s="503"/>
      <c r="IE28" s="503"/>
      <c r="IF28" s="503"/>
      <c r="IG28" s="503"/>
      <c r="IH28" s="503"/>
      <c r="II28" s="503"/>
      <c r="IJ28" s="503"/>
      <c r="IK28" s="503"/>
      <c r="IL28" s="503"/>
      <c r="IM28" s="503"/>
      <c r="IN28" s="503"/>
      <c r="IO28" s="503"/>
      <c r="IP28" s="503"/>
      <c r="IQ28" s="503"/>
      <c r="IR28" s="503"/>
      <c r="IS28" s="503"/>
      <c r="IT28" s="503"/>
      <c r="IU28" s="503"/>
      <c r="IV28" s="503"/>
      <c r="IW28" s="503"/>
    </row>
    <row r="29" spans="1:257">
      <c r="A29" s="630"/>
      <c r="B29" s="506"/>
      <c r="C29" s="507" t="s">
        <v>1478</v>
      </c>
      <c r="D29" s="505"/>
      <c r="E29" s="509"/>
      <c r="F29" s="503"/>
      <c r="G29" s="504"/>
      <c r="H29" s="503"/>
      <c r="I29" s="503"/>
      <c r="J29" s="503"/>
      <c r="K29" s="503"/>
      <c r="L29" s="503"/>
      <c r="M29" s="503"/>
      <c r="N29" s="503"/>
      <c r="O29" s="503"/>
      <c r="P29" s="503"/>
      <c r="Q29" s="503"/>
      <c r="R29" s="503"/>
      <c r="S29" s="503"/>
      <c r="T29" s="503"/>
      <c r="U29" s="503"/>
      <c r="V29" s="503"/>
      <c r="W29" s="503"/>
      <c r="X29" s="503"/>
      <c r="Y29" s="503"/>
      <c r="Z29" s="503"/>
      <c r="AA29" s="503"/>
      <c r="AB29" s="503"/>
      <c r="AC29" s="503"/>
      <c r="AD29" s="503"/>
      <c r="AE29" s="503"/>
      <c r="AF29" s="503"/>
      <c r="AG29" s="503"/>
      <c r="AH29" s="503"/>
      <c r="AI29" s="503"/>
      <c r="AJ29" s="503"/>
      <c r="AK29" s="503"/>
      <c r="AL29" s="503"/>
      <c r="AM29" s="503"/>
      <c r="AN29" s="503"/>
      <c r="AO29" s="503"/>
      <c r="AP29" s="503"/>
      <c r="AQ29" s="503"/>
      <c r="AR29" s="503"/>
      <c r="AS29" s="503"/>
      <c r="AT29" s="503"/>
      <c r="AU29" s="503"/>
      <c r="AV29" s="503"/>
      <c r="AW29" s="503"/>
      <c r="AX29" s="503"/>
      <c r="AY29" s="503"/>
      <c r="AZ29" s="503"/>
      <c r="BA29" s="503"/>
      <c r="BB29" s="503"/>
      <c r="BC29" s="503"/>
      <c r="BD29" s="503"/>
      <c r="BE29" s="503"/>
      <c r="BF29" s="503"/>
      <c r="BG29" s="503"/>
      <c r="BH29" s="503"/>
      <c r="BI29" s="503"/>
      <c r="BJ29" s="503"/>
      <c r="BK29" s="503"/>
      <c r="BL29" s="503"/>
      <c r="BM29" s="503"/>
      <c r="BN29" s="503"/>
      <c r="BO29" s="503"/>
      <c r="BP29" s="503"/>
      <c r="BQ29" s="503"/>
      <c r="BR29" s="503"/>
      <c r="BS29" s="503"/>
      <c r="BT29" s="503"/>
      <c r="BU29" s="503"/>
      <c r="BV29" s="503"/>
      <c r="BW29" s="503"/>
      <c r="BX29" s="503"/>
      <c r="BY29" s="503"/>
      <c r="BZ29" s="503"/>
      <c r="CA29" s="503"/>
      <c r="CB29" s="503"/>
      <c r="CC29" s="503"/>
      <c r="CD29" s="503"/>
      <c r="CE29" s="503"/>
      <c r="CF29" s="503"/>
      <c r="CG29" s="503"/>
      <c r="CH29" s="503"/>
      <c r="CI29" s="503"/>
      <c r="CJ29" s="503"/>
      <c r="CK29" s="503"/>
      <c r="CL29" s="503"/>
      <c r="CM29" s="503"/>
      <c r="CN29" s="503"/>
      <c r="CO29" s="503"/>
      <c r="CP29" s="503"/>
      <c r="CQ29" s="503"/>
      <c r="CR29" s="503"/>
      <c r="CS29" s="503"/>
      <c r="CT29" s="503"/>
      <c r="CU29" s="503"/>
      <c r="CV29" s="503"/>
      <c r="CW29" s="503"/>
      <c r="CX29" s="503"/>
      <c r="CY29" s="503"/>
      <c r="CZ29" s="503"/>
      <c r="DA29" s="503"/>
      <c r="DB29" s="503"/>
      <c r="DC29" s="503"/>
      <c r="DD29" s="503"/>
      <c r="DE29" s="503"/>
      <c r="DF29" s="503"/>
      <c r="DG29" s="503"/>
      <c r="DH29" s="503"/>
      <c r="DI29" s="503"/>
      <c r="DJ29" s="503"/>
      <c r="DK29" s="503"/>
      <c r="DL29" s="503"/>
      <c r="DM29" s="503"/>
      <c r="DN29" s="503"/>
      <c r="DO29" s="503"/>
      <c r="DP29" s="503"/>
      <c r="DQ29" s="503"/>
      <c r="DR29" s="503"/>
      <c r="DS29" s="503"/>
      <c r="DT29" s="503"/>
      <c r="DU29" s="503"/>
      <c r="DV29" s="503"/>
      <c r="DW29" s="503"/>
      <c r="DX29" s="503"/>
      <c r="DY29" s="503"/>
      <c r="DZ29" s="503"/>
      <c r="EA29" s="503"/>
      <c r="EB29" s="503"/>
      <c r="EC29" s="503"/>
      <c r="ED29" s="503"/>
      <c r="EE29" s="503"/>
      <c r="EF29" s="503"/>
      <c r="EG29" s="503"/>
      <c r="EH29" s="503"/>
      <c r="EI29" s="503"/>
      <c r="EJ29" s="503"/>
      <c r="EK29" s="503"/>
      <c r="EL29" s="503"/>
      <c r="EM29" s="503"/>
      <c r="EN29" s="503"/>
      <c r="EO29" s="503"/>
      <c r="EP29" s="503"/>
      <c r="EQ29" s="503"/>
      <c r="ER29" s="503"/>
      <c r="ES29" s="503"/>
      <c r="ET29" s="503"/>
      <c r="EU29" s="503"/>
      <c r="EV29" s="503"/>
      <c r="EW29" s="503"/>
      <c r="EX29" s="503"/>
      <c r="EY29" s="503"/>
      <c r="EZ29" s="503"/>
      <c r="FA29" s="503"/>
      <c r="FB29" s="503"/>
      <c r="FC29" s="503"/>
      <c r="FD29" s="503"/>
      <c r="FE29" s="503"/>
      <c r="FF29" s="503"/>
      <c r="FG29" s="503"/>
      <c r="FH29" s="503"/>
      <c r="FI29" s="503"/>
      <c r="FJ29" s="503"/>
      <c r="FK29" s="503"/>
      <c r="FL29" s="503"/>
      <c r="FM29" s="503"/>
      <c r="FN29" s="503"/>
      <c r="FO29" s="503"/>
      <c r="FP29" s="503"/>
      <c r="FQ29" s="503"/>
      <c r="FR29" s="503"/>
      <c r="FS29" s="503"/>
      <c r="FT29" s="503"/>
      <c r="FU29" s="503"/>
      <c r="FV29" s="503"/>
      <c r="FW29" s="503"/>
      <c r="FX29" s="503"/>
      <c r="FY29" s="503"/>
      <c r="FZ29" s="503"/>
      <c r="GA29" s="503"/>
      <c r="GB29" s="503"/>
      <c r="GC29" s="503"/>
      <c r="GD29" s="503"/>
      <c r="GE29" s="503"/>
      <c r="GF29" s="503"/>
      <c r="GG29" s="503"/>
      <c r="GH29" s="503"/>
      <c r="GI29" s="503"/>
      <c r="GJ29" s="503"/>
      <c r="GK29" s="503"/>
      <c r="GL29" s="503"/>
      <c r="GM29" s="503"/>
      <c r="GN29" s="503"/>
      <c r="GO29" s="503"/>
      <c r="GP29" s="503"/>
      <c r="GQ29" s="503"/>
      <c r="GR29" s="503"/>
      <c r="GS29" s="503"/>
      <c r="GT29" s="503"/>
      <c r="GU29" s="503"/>
      <c r="GV29" s="503"/>
      <c r="GW29" s="503"/>
      <c r="GX29" s="503"/>
      <c r="GY29" s="503"/>
      <c r="GZ29" s="503"/>
      <c r="HA29" s="503"/>
      <c r="HB29" s="503"/>
      <c r="HC29" s="503"/>
      <c r="HD29" s="503"/>
      <c r="HE29" s="503"/>
      <c r="HF29" s="503"/>
      <c r="HG29" s="503"/>
      <c r="HH29" s="503"/>
      <c r="HI29" s="503"/>
      <c r="HJ29" s="503"/>
      <c r="HK29" s="503"/>
      <c r="HL29" s="503"/>
      <c r="HM29" s="503"/>
      <c r="HN29" s="503"/>
      <c r="HO29" s="503"/>
      <c r="HP29" s="503"/>
      <c r="HQ29" s="503"/>
      <c r="HR29" s="503"/>
      <c r="HS29" s="503"/>
      <c r="HT29" s="503"/>
      <c r="HU29" s="503"/>
      <c r="HV29" s="503"/>
      <c r="HW29" s="503"/>
      <c r="HX29" s="503"/>
      <c r="HY29" s="503"/>
      <c r="HZ29" s="503"/>
      <c r="IA29" s="503"/>
      <c r="IB29" s="503"/>
      <c r="IC29" s="503"/>
      <c r="ID29" s="503"/>
      <c r="IE29" s="503"/>
      <c r="IF29" s="503"/>
      <c r="IG29" s="503"/>
      <c r="IH29" s="503"/>
      <c r="II29" s="503"/>
      <c r="IJ29" s="503"/>
      <c r="IK29" s="503"/>
      <c r="IL29" s="503"/>
      <c r="IM29" s="503"/>
      <c r="IN29" s="503"/>
      <c r="IO29" s="503"/>
      <c r="IP29" s="503"/>
      <c r="IQ29" s="503"/>
      <c r="IR29" s="503"/>
      <c r="IS29" s="503"/>
      <c r="IT29" s="503"/>
      <c r="IU29" s="503"/>
      <c r="IV29" s="503"/>
      <c r="IW29" s="503"/>
    </row>
    <row r="30" spans="1:257">
      <c r="A30" s="630"/>
      <c r="B30" s="506"/>
      <c r="C30" s="507" t="s">
        <v>1479</v>
      </c>
      <c r="D30" s="505"/>
      <c r="E30" s="509"/>
      <c r="F30" s="503"/>
      <c r="G30" s="504"/>
      <c r="H30" s="503"/>
      <c r="I30" s="503"/>
      <c r="J30" s="503"/>
      <c r="K30" s="503"/>
      <c r="L30" s="503"/>
      <c r="M30" s="503"/>
      <c r="N30" s="503"/>
      <c r="O30" s="503"/>
      <c r="P30" s="503"/>
      <c r="Q30" s="503"/>
      <c r="R30" s="503"/>
      <c r="S30" s="503"/>
      <c r="T30" s="503"/>
      <c r="U30" s="503"/>
      <c r="V30" s="503"/>
      <c r="W30" s="503"/>
      <c r="X30" s="503"/>
      <c r="Y30" s="503"/>
      <c r="Z30" s="503"/>
      <c r="AA30" s="503"/>
      <c r="AB30" s="503"/>
      <c r="AC30" s="503"/>
      <c r="AD30" s="503"/>
      <c r="AE30" s="503"/>
      <c r="AF30" s="503"/>
      <c r="AG30" s="503"/>
      <c r="AH30" s="503"/>
      <c r="AI30" s="503"/>
      <c r="AJ30" s="503"/>
      <c r="AK30" s="503"/>
      <c r="AL30" s="503"/>
      <c r="AM30" s="503"/>
      <c r="AN30" s="503"/>
      <c r="AO30" s="503"/>
      <c r="AP30" s="503"/>
      <c r="AQ30" s="503"/>
      <c r="AR30" s="503"/>
      <c r="AS30" s="503"/>
      <c r="AT30" s="503"/>
      <c r="AU30" s="503"/>
      <c r="AV30" s="503"/>
      <c r="AW30" s="503"/>
      <c r="AX30" s="503"/>
      <c r="AY30" s="503"/>
      <c r="AZ30" s="503"/>
      <c r="BA30" s="503"/>
      <c r="BB30" s="503"/>
      <c r="BC30" s="503"/>
      <c r="BD30" s="503"/>
      <c r="BE30" s="503"/>
      <c r="BF30" s="503"/>
      <c r="BG30" s="503"/>
      <c r="BH30" s="503"/>
      <c r="BI30" s="503"/>
      <c r="BJ30" s="503"/>
      <c r="BK30" s="503"/>
      <c r="BL30" s="503"/>
      <c r="BM30" s="503"/>
      <c r="BN30" s="503"/>
      <c r="BO30" s="503"/>
      <c r="BP30" s="503"/>
      <c r="BQ30" s="503"/>
      <c r="BR30" s="503"/>
      <c r="BS30" s="503"/>
      <c r="BT30" s="503"/>
      <c r="BU30" s="503"/>
      <c r="BV30" s="503"/>
      <c r="BW30" s="503"/>
      <c r="BX30" s="503"/>
      <c r="BY30" s="503"/>
      <c r="BZ30" s="503"/>
      <c r="CA30" s="503"/>
      <c r="CB30" s="503"/>
      <c r="CC30" s="503"/>
      <c r="CD30" s="503"/>
      <c r="CE30" s="503"/>
      <c r="CF30" s="503"/>
      <c r="CG30" s="503"/>
      <c r="CH30" s="503"/>
      <c r="CI30" s="503"/>
      <c r="CJ30" s="503"/>
      <c r="CK30" s="503"/>
      <c r="CL30" s="503"/>
      <c r="CM30" s="503"/>
      <c r="CN30" s="503"/>
      <c r="CO30" s="503"/>
      <c r="CP30" s="503"/>
      <c r="CQ30" s="503"/>
      <c r="CR30" s="503"/>
      <c r="CS30" s="503"/>
      <c r="CT30" s="503"/>
      <c r="CU30" s="503"/>
      <c r="CV30" s="503"/>
      <c r="CW30" s="503"/>
      <c r="CX30" s="503"/>
      <c r="CY30" s="503"/>
      <c r="CZ30" s="503"/>
      <c r="DA30" s="503"/>
      <c r="DB30" s="503"/>
      <c r="DC30" s="503"/>
      <c r="DD30" s="503"/>
      <c r="DE30" s="503"/>
      <c r="DF30" s="503"/>
      <c r="DG30" s="503"/>
      <c r="DH30" s="503"/>
      <c r="DI30" s="503"/>
      <c r="DJ30" s="503"/>
      <c r="DK30" s="503"/>
      <c r="DL30" s="503"/>
      <c r="DM30" s="503"/>
      <c r="DN30" s="503"/>
      <c r="DO30" s="503"/>
      <c r="DP30" s="503"/>
      <c r="DQ30" s="503"/>
      <c r="DR30" s="503"/>
      <c r="DS30" s="503"/>
      <c r="DT30" s="503"/>
      <c r="DU30" s="503"/>
      <c r="DV30" s="503"/>
      <c r="DW30" s="503"/>
      <c r="DX30" s="503"/>
      <c r="DY30" s="503"/>
      <c r="DZ30" s="503"/>
      <c r="EA30" s="503"/>
      <c r="EB30" s="503"/>
      <c r="EC30" s="503"/>
      <c r="ED30" s="503"/>
      <c r="EE30" s="503"/>
      <c r="EF30" s="503"/>
      <c r="EG30" s="503"/>
      <c r="EH30" s="503"/>
      <c r="EI30" s="503"/>
      <c r="EJ30" s="503"/>
      <c r="EK30" s="503"/>
      <c r="EL30" s="503"/>
      <c r="EM30" s="503"/>
      <c r="EN30" s="503"/>
      <c r="EO30" s="503"/>
      <c r="EP30" s="503"/>
      <c r="EQ30" s="503"/>
      <c r="ER30" s="503"/>
      <c r="ES30" s="503"/>
      <c r="ET30" s="503"/>
      <c r="EU30" s="503"/>
      <c r="EV30" s="503"/>
      <c r="EW30" s="503"/>
      <c r="EX30" s="503"/>
      <c r="EY30" s="503"/>
      <c r="EZ30" s="503"/>
      <c r="FA30" s="503"/>
      <c r="FB30" s="503"/>
      <c r="FC30" s="503"/>
      <c r="FD30" s="503"/>
      <c r="FE30" s="503"/>
      <c r="FF30" s="503"/>
      <c r="FG30" s="503"/>
      <c r="FH30" s="503"/>
      <c r="FI30" s="503"/>
      <c r="FJ30" s="503"/>
      <c r="FK30" s="503"/>
      <c r="FL30" s="503"/>
      <c r="FM30" s="503"/>
      <c r="FN30" s="503"/>
      <c r="FO30" s="503"/>
      <c r="FP30" s="503"/>
      <c r="FQ30" s="503"/>
      <c r="FR30" s="503"/>
      <c r="FS30" s="503"/>
      <c r="FT30" s="503"/>
      <c r="FU30" s="503"/>
      <c r="FV30" s="503"/>
      <c r="FW30" s="503"/>
      <c r="FX30" s="503"/>
      <c r="FY30" s="503"/>
      <c r="FZ30" s="503"/>
      <c r="GA30" s="503"/>
      <c r="GB30" s="503"/>
      <c r="GC30" s="503"/>
      <c r="GD30" s="503"/>
      <c r="GE30" s="503"/>
      <c r="GF30" s="503"/>
      <c r="GG30" s="503"/>
      <c r="GH30" s="503"/>
      <c r="GI30" s="503"/>
      <c r="GJ30" s="503"/>
      <c r="GK30" s="503"/>
      <c r="GL30" s="503"/>
      <c r="GM30" s="503"/>
      <c r="GN30" s="503"/>
      <c r="GO30" s="503"/>
      <c r="GP30" s="503"/>
      <c r="GQ30" s="503"/>
      <c r="GR30" s="503"/>
      <c r="GS30" s="503"/>
      <c r="GT30" s="503"/>
      <c r="GU30" s="503"/>
      <c r="GV30" s="503"/>
      <c r="GW30" s="503"/>
      <c r="GX30" s="503"/>
      <c r="GY30" s="503"/>
      <c r="GZ30" s="503"/>
      <c r="HA30" s="503"/>
      <c r="HB30" s="503"/>
      <c r="HC30" s="503"/>
      <c r="HD30" s="503"/>
      <c r="HE30" s="503"/>
      <c r="HF30" s="503"/>
      <c r="HG30" s="503"/>
      <c r="HH30" s="503"/>
      <c r="HI30" s="503"/>
      <c r="HJ30" s="503"/>
      <c r="HK30" s="503"/>
      <c r="HL30" s="503"/>
      <c r="HM30" s="503"/>
      <c r="HN30" s="503"/>
      <c r="HO30" s="503"/>
      <c r="HP30" s="503"/>
      <c r="HQ30" s="503"/>
      <c r="HR30" s="503"/>
      <c r="HS30" s="503"/>
      <c r="HT30" s="503"/>
      <c r="HU30" s="503"/>
      <c r="HV30" s="503"/>
      <c r="HW30" s="503"/>
      <c r="HX30" s="503"/>
      <c r="HY30" s="503"/>
      <c r="HZ30" s="503"/>
      <c r="IA30" s="503"/>
      <c r="IB30" s="503"/>
      <c r="IC30" s="503"/>
      <c r="ID30" s="503"/>
      <c r="IE30" s="503"/>
      <c r="IF30" s="503"/>
      <c r="IG30" s="503"/>
      <c r="IH30" s="503"/>
      <c r="II30" s="503"/>
      <c r="IJ30" s="503"/>
      <c r="IK30" s="503"/>
      <c r="IL30" s="503"/>
      <c r="IM30" s="503"/>
      <c r="IN30" s="503"/>
      <c r="IO30" s="503"/>
      <c r="IP30" s="503"/>
      <c r="IQ30" s="503"/>
      <c r="IR30" s="503"/>
      <c r="IS30" s="503"/>
      <c r="IT30" s="503"/>
      <c r="IU30" s="503"/>
      <c r="IV30" s="503"/>
      <c r="IW30" s="503"/>
    </row>
    <row r="31" spans="1:257">
      <c r="A31" s="630"/>
      <c r="B31" s="506"/>
      <c r="C31" s="507" t="s">
        <v>1480</v>
      </c>
      <c r="D31" s="505" t="s">
        <v>1461</v>
      </c>
      <c r="E31" s="502">
        <v>1</v>
      </c>
      <c r="F31" s="503"/>
      <c r="G31" s="504">
        <f>E31*F31</f>
        <v>0</v>
      </c>
      <c r="H31" s="503"/>
      <c r="I31" s="503"/>
      <c r="J31" s="503"/>
      <c r="K31" s="503"/>
      <c r="L31" s="503"/>
      <c r="M31" s="503"/>
      <c r="N31" s="503"/>
      <c r="O31" s="503"/>
      <c r="P31" s="503"/>
      <c r="Q31" s="503"/>
      <c r="R31" s="503"/>
      <c r="S31" s="503"/>
      <c r="T31" s="503"/>
      <c r="U31" s="503"/>
      <c r="V31" s="503"/>
      <c r="W31" s="503"/>
      <c r="X31" s="503"/>
      <c r="Y31" s="503"/>
      <c r="Z31" s="503"/>
      <c r="AA31" s="503"/>
      <c r="AB31" s="503"/>
      <c r="AC31" s="503"/>
      <c r="AD31" s="503"/>
      <c r="AE31" s="503"/>
      <c r="AF31" s="503"/>
      <c r="AG31" s="503"/>
      <c r="AH31" s="503"/>
      <c r="AI31" s="503"/>
      <c r="AJ31" s="503"/>
      <c r="AK31" s="503"/>
      <c r="AL31" s="503"/>
      <c r="AM31" s="503"/>
      <c r="AN31" s="503"/>
      <c r="AO31" s="503"/>
      <c r="AP31" s="503"/>
      <c r="AQ31" s="503"/>
      <c r="AR31" s="503"/>
      <c r="AS31" s="503"/>
      <c r="AT31" s="503"/>
      <c r="AU31" s="503"/>
      <c r="AV31" s="503"/>
      <c r="AW31" s="503"/>
      <c r="AX31" s="503"/>
      <c r="AY31" s="503"/>
      <c r="AZ31" s="503"/>
      <c r="BA31" s="503"/>
      <c r="BB31" s="503"/>
      <c r="BC31" s="503"/>
      <c r="BD31" s="503"/>
      <c r="BE31" s="503"/>
      <c r="BF31" s="503"/>
      <c r="BG31" s="503"/>
      <c r="BH31" s="503"/>
      <c r="BI31" s="503"/>
      <c r="BJ31" s="503"/>
      <c r="BK31" s="503"/>
      <c r="BL31" s="503"/>
      <c r="BM31" s="503"/>
      <c r="BN31" s="503"/>
      <c r="BO31" s="503"/>
      <c r="BP31" s="503"/>
      <c r="BQ31" s="503"/>
      <c r="BR31" s="503"/>
      <c r="BS31" s="503"/>
      <c r="BT31" s="503"/>
      <c r="BU31" s="503"/>
      <c r="BV31" s="503"/>
      <c r="BW31" s="503"/>
      <c r="BX31" s="503"/>
      <c r="BY31" s="503"/>
      <c r="BZ31" s="503"/>
      <c r="CA31" s="503"/>
      <c r="CB31" s="503"/>
      <c r="CC31" s="503"/>
      <c r="CD31" s="503"/>
      <c r="CE31" s="503"/>
      <c r="CF31" s="503"/>
      <c r="CG31" s="503"/>
      <c r="CH31" s="503"/>
      <c r="CI31" s="503"/>
      <c r="CJ31" s="503"/>
      <c r="CK31" s="503"/>
      <c r="CL31" s="503"/>
      <c r="CM31" s="503"/>
      <c r="CN31" s="503"/>
      <c r="CO31" s="503"/>
      <c r="CP31" s="503"/>
      <c r="CQ31" s="503"/>
      <c r="CR31" s="503"/>
      <c r="CS31" s="503"/>
      <c r="CT31" s="503"/>
      <c r="CU31" s="503"/>
      <c r="CV31" s="503"/>
      <c r="CW31" s="503"/>
      <c r="CX31" s="503"/>
      <c r="CY31" s="503"/>
      <c r="CZ31" s="503"/>
      <c r="DA31" s="503"/>
      <c r="DB31" s="503"/>
      <c r="DC31" s="503"/>
      <c r="DD31" s="503"/>
      <c r="DE31" s="503"/>
      <c r="DF31" s="503"/>
      <c r="DG31" s="503"/>
      <c r="DH31" s="503"/>
      <c r="DI31" s="503"/>
      <c r="DJ31" s="503"/>
      <c r="DK31" s="503"/>
      <c r="DL31" s="503"/>
      <c r="DM31" s="503"/>
      <c r="DN31" s="503"/>
      <c r="DO31" s="503"/>
      <c r="DP31" s="503"/>
      <c r="DQ31" s="503"/>
      <c r="DR31" s="503"/>
      <c r="DS31" s="503"/>
      <c r="DT31" s="503"/>
      <c r="DU31" s="503"/>
      <c r="DV31" s="503"/>
      <c r="DW31" s="503"/>
      <c r="DX31" s="503"/>
      <c r="DY31" s="503"/>
      <c r="DZ31" s="503"/>
      <c r="EA31" s="503"/>
      <c r="EB31" s="503"/>
      <c r="EC31" s="503"/>
      <c r="ED31" s="503"/>
      <c r="EE31" s="503"/>
      <c r="EF31" s="503"/>
      <c r="EG31" s="503"/>
      <c r="EH31" s="503"/>
      <c r="EI31" s="503"/>
      <c r="EJ31" s="503"/>
      <c r="EK31" s="503"/>
      <c r="EL31" s="503"/>
      <c r="EM31" s="503"/>
      <c r="EN31" s="503"/>
      <c r="EO31" s="503"/>
      <c r="EP31" s="503"/>
      <c r="EQ31" s="503"/>
      <c r="ER31" s="503"/>
      <c r="ES31" s="503"/>
      <c r="ET31" s="503"/>
      <c r="EU31" s="503"/>
      <c r="EV31" s="503"/>
      <c r="EW31" s="503"/>
      <c r="EX31" s="503"/>
      <c r="EY31" s="503"/>
      <c r="EZ31" s="503"/>
      <c r="FA31" s="503"/>
      <c r="FB31" s="503"/>
      <c r="FC31" s="503"/>
      <c r="FD31" s="503"/>
      <c r="FE31" s="503"/>
      <c r="FF31" s="503"/>
      <c r="FG31" s="503"/>
      <c r="FH31" s="503"/>
      <c r="FI31" s="503"/>
      <c r="FJ31" s="503"/>
      <c r="FK31" s="503"/>
      <c r="FL31" s="503"/>
      <c r="FM31" s="503"/>
      <c r="FN31" s="503"/>
      <c r="FO31" s="503"/>
      <c r="FP31" s="503"/>
      <c r="FQ31" s="503"/>
      <c r="FR31" s="503"/>
      <c r="FS31" s="503"/>
      <c r="FT31" s="503"/>
      <c r="FU31" s="503"/>
      <c r="FV31" s="503"/>
      <c r="FW31" s="503"/>
      <c r="FX31" s="503"/>
      <c r="FY31" s="503"/>
      <c r="FZ31" s="503"/>
      <c r="GA31" s="503"/>
      <c r="GB31" s="503"/>
      <c r="GC31" s="503"/>
      <c r="GD31" s="503"/>
      <c r="GE31" s="503"/>
      <c r="GF31" s="503"/>
      <c r="GG31" s="503"/>
      <c r="GH31" s="503"/>
      <c r="GI31" s="503"/>
      <c r="GJ31" s="503"/>
      <c r="GK31" s="503"/>
      <c r="GL31" s="503"/>
      <c r="GM31" s="503"/>
      <c r="GN31" s="503"/>
      <c r="GO31" s="503"/>
      <c r="GP31" s="503"/>
      <c r="GQ31" s="503"/>
      <c r="GR31" s="503"/>
      <c r="GS31" s="503"/>
      <c r="GT31" s="503"/>
      <c r="GU31" s="503"/>
      <c r="GV31" s="503"/>
      <c r="GW31" s="503"/>
      <c r="GX31" s="503"/>
      <c r="GY31" s="503"/>
      <c r="GZ31" s="503"/>
      <c r="HA31" s="503"/>
      <c r="HB31" s="503"/>
      <c r="HC31" s="503"/>
      <c r="HD31" s="503"/>
      <c r="HE31" s="503"/>
      <c r="HF31" s="503"/>
      <c r="HG31" s="503"/>
      <c r="HH31" s="503"/>
      <c r="HI31" s="503"/>
      <c r="HJ31" s="503"/>
      <c r="HK31" s="503"/>
      <c r="HL31" s="503"/>
      <c r="HM31" s="503"/>
      <c r="HN31" s="503"/>
      <c r="HO31" s="503"/>
      <c r="HP31" s="503"/>
      <c r="HQ31" s="503"/>
      <c r="HR31" s="503"/>
      <c r="HS31" s="503"/>
      <c r="HT31" s="503"/>
      <c r="HU31" s="503"/>
      <c r="HV31" s="503"/>
      <c r="HW31" s="503"/>
      <c r="HX31" s="503"/>
      <c r="HY31" s="503"/>
      <c r="HZ31" s="503"/>
      <c r="IA31" s="503"/>
      <c r="IB31" s="503"/>
      <c r="IC31" s="503"/>
      <c r="ID31" s="503"/>
      <c r="IE31" s="503"/>
      <c r="IF31" s="503"/>
      <c r="IG31" s="503"/>
      <c r="IH31" s="503"/>
      <c r="II31" s="503"/>
      <c r="IJ31" s="503"/>
      <c r="IK31" s="503"/>
      <c r="IL31" s="503"/>
      <c r="IM31" s="503"/>
      <c r="IN31" s="503"/>
      <c r="IO31" s="503"/>
      <c r="IP31" s="503"/>
      <c r="IQ31" s="503"/>
      <c r="IR31" s="503"/>
      <c r="IS31" s="503"/>
      <c r="IT31" s="503"/>
      <c r="IU31" s="503"/>
      <c r="IV31" s="503"/>
      <c r="IW31" s="503"/>
    </row>
    <row r="32" spans="1:257">
      <c r="A32" s="630"/>
      <c r="B32" s="506"/>
      <c r="C32" s="507"/>
      <c r="D32" s="505"/>
      <c r="E32" s="509"/>
      <c r="F32" s="503"/>
      <c r="G32" s="504"/>
      <c r="H32" s="503"/>
      <c r="I32" s="503"/>
      <c r="J32" s="503"/>
      <c r="K32" s="503"/>
      <c r="L32" s="503"/>
      <c r="M32" s="503"/>
      <c r="N32" s="503"/>
      <c r="O32" s="503"/>
      <c r="P32" s="503"/>
      <c r="Q32" s="503"/>
      <c r="R32" s="503"/>
      <c r="S32" s="503"/>
      <c r="T32" s="503"/>
      <c r="U32" s="503"/>
      <c r="V32" s="503"/>
      <c r="W32" s="503"/>
      <c r="X32" s="503"/>
      <c r="Y32" s="503"/>
      <c r="Z32" s="503"/>
      <c r="AA32" s="503"/>
      <c r="AB32" s="503"/>
      <c r="AC32" s="503"/>
      <c r="AD32" s="503"/>
      <c r="AE32" s="503"/>
      <c r="AF32" s="503"/>
      <c r="AG32" s="503"/>
      <c r="AH32" s="503"/>
      <c r="AI32" s="503"/>
      <c r="AJ32" s="503"/>
      <c r="AK32" s="503"/>
      <c r="AL32" s="503"/>
      <c r="AM32" s="503"/>
      <c r="AN32" s="503"/>
      <c r="AO32" s="503"/>
      <c r="AP32" s="503"/>
      <c r="AQ32" s="503"/>
      <c r="AR32" s="503"/>
      <c r="AS32" s="503"/>
      <c r="AT32" s="503"/>
      <c r="AU32" s="503"/>
      <c r="AV32" s="503"/>
      <c r="AW32" s="503"/>
      <c r="AX32" s="503"/>
      <c r="AY32" s="503"/>
      <c r="AZ32" s="503"/>
      <c r="BA32" s="503"/>
      <c r="BB32" s="503"/>
      <c r="BC32" s="503"/>
      <c r="BD32" s="503"/>
      <c r="BE32" s="503"/>
      <c r="BF32" s="503"/>
      <c r="BG32" s="503"/>
      <c r="BH32" s="503"/>
      <c r="BI32" s="503"/>
      <c r="BJ32" s="503"/>
      <c r="BK32" s="503"/>
      <c r="BL32" s="503"/>
      <c r="BM32" s="503"/>
      <c r="BN32" s="503"/>
      <c r="BO32" s="503"/>
      <c r="BP32" s="503"/>
      <c r="BQ32" s="503"/>
      <c r="BR32" s="503"/>
      <c r="BS32" s="503"/>
      <c r="BT32" s="503"/>
      <c r="BU32" s="503"/>
      <c r="BV32" s="503"/>
      <c r="BW32" s="503"/>
      <c r="BX32" s="503"/>
      <c r="BY32" s="503"/>
      <c r="BZ32" s="503"/>
      <c r="CA32" s="503"/>
      <c r="CB32" s="503"/>
      <c r="CC32" s="503"/>
      <c r="CD32" s="503"/>
      <c r="CE32" s="503"/>
      <c r="CF32" s="503"/>
      <c r="CG32" s="503"/>
      <c r="CH32" s="503"/>
      <c r="CI32" s="503"/>
      <c r="CJ32" s="503"/>
      <c r="CK32" s="503"/>
      <c r="CL32" s="503"/>
      <c r="CM32" s="503"/>
      <c r="CN32" s="503"/>
      <c r="CO32" s="503"/>
      <c r="CP32" s="503"/>
      <c r="CQ32" s="503"/>
      <c r="CR32" s="503"/>
      <c r="CS32" s="503"/>
      <c r="CT32" s="503"/>
      <c r="CU32" s="503"/>
      <c r="CV32" s="503"/>
      <c r="CW32" s="503"/>
      <c r="CX32" s="503"/>
      <c r="CY32" s="503"/>
      <c r="CZ32" s="503"/>
      <c r="DA32" s="503"/>
      <c r="DB32" s="503"/>
      <c r="DC32" s="503"/>
      <c r="DD32" s="503"/>
      <c r="DE32" s="503"/>
      <c r="DF32" s="503"/>
      <c r="DG32" s="503"/>
      <c r="DH32" s="503"/>
      <c r="DI32" s="503"/>
      <c r="DJ32" s="503"/>
      <c r="DK32" s="503"/>
      <c r="DL32" s="503"/>
      <c r="DM32" s="503"/>
      <c r="DN32" s="503"/>
      <c r="DO32" s="503"/>
      <c r="DP32" s="503"/>
      <c r="DQ32" s="503"/>
      <c r="DR32" s="503"/>
      <c r="DS32" s="503"/>
      <c r="DT32" s="503"/>
      <c r="DU32" s="503"/>
      <c r="DV32" s="503"/>
      <c r="DW32" s="503"/>
      <c r="DX32" s="503"/>
      <c r="DY32" s="503"/>
      <c r="DZ32" s="503"/>
      <c r="EA32" s="503"/>
      <c r="EB32" s="503"/>
      <c r="EC32" s="503"/>
      <c r="ED32" s="503"/>
      <c r="EE32" s="503"/>
      <c r="EF32" s="503"/>
      <c r="EG32" s="503"/>
      <c r="EH32" s="503"/>
      <c r="EI32" s="503"/>
      <c r="EJ32" s="503"/>
      <c r="EK32" s="503"/>
      <c r="EL32" s="503"/>
      <c r="EM32" s="503"/>
      <c r="EN32" s="503"/>
      <c r="EO32" s="503"/>
      <c r="EP32" s="503"/>
      <c r="EQ32" s="503"/>
      <c r="ER32" s="503"/>
      <c r="ES32" s="503"/>
      <c r="ET32" s="503"/>
      <c r="EU32" s="503"/>
      <c r="EV32" s="503"/>
      <c r="EW32" s="503"/>
      <c r="EX32" s="503"/>
      <c r="EY32" s="503"/>
      <c r="EZ32" s="503"/>
      <c r="FA32" s="503"/>
      <c r="FB32" s="503"/>
      <c r="FC32" s="503"/>
      <c r="FD32" s="503"/>
      <c r="FE32" s="503"/>
      <c r="FF32" s="503"/>
      <c r="FG32" s="503"/>
      <c r="FH32" s="503"/>
      <c r="FI32" s="503"/>
      <c r="FJ32" s="503"/>
      <c r="FK32" s="503"/>
      <c r="FL32" s="503"/>
      <c r="FM32" s="503"/>
      <c r="FN32" s="503"/>
      <c r="FO32" s="503"/>
      <c r="FP32" s="503"/>
      <c r="FQ32" s="503"/>
      <c r="FR32" s="503"/>
      <c r="FS32" s="503"/>
      <c r="FT32" s="503"/>
      <c r="FU32" s="503"/>
      <c r="FV32" s="503"/>
      <c r="FW32" s="503"/>
      <c r="FX32" s="503"/>
      <c r="FY32" s="503"/>
      <c r="FZ32" s="503"/>
      <c r="GA32" s="503"/>
      <c r="GB32" s="503"/>
      <c r="GC32" s="503"/>
      <c r="GD32" s="503"/>
      <c r="GE32" s="503"/>
      <c r="GF32" s="503"/>
      <c r="GG32" s="503"/>
      <c r="GH32" s="503"/>
      <c r="GI32" s="503"/>
      <c r="GJ32" s="503"/>
      <c r="GK32" s="503"/>
      <c r="GL32" s="503"/>
      <c r="GM32" s="503"/>
      <c r="GN32" s="503"/>
      <c r="GO32" s="503"/>
      <c r="GP32" s="503"/>
      <c r="GQ32" s="503"/>
      <c r="GR32" s="503"/>
      <c r="GS32" s="503"/>
      <c r="GT32" s="503"/>
      <c r="GU32" s="503"/>
      <c r="GV32" s="503"/>
      <c r="GW32" s="503"/>
      <c r="GX32" s="503"/>
      <c r="GY32" s="503"/>
      <c r="GZ32" s="503"/>
      <c r="HA32" s="503"/>
      <c r="HB32" s="503"/>
      <c r="HC32" s="503"/>
      <c r="HD32" s="503"/>
      <c r="HE32" s="503"/>
      <c r="HF32" s="503"/>
      <c r="HG32" s="503"/>
      <c r="HH32" s="503"/>
      <c r="HI32" s="503"/>
      <c r="HJ32" s="503"/>
      <c r="HK32" s="503"/>
      <c r="HL32" s="503"/>
      <c r="HM32" s="503"/>
      <c r="HN32" s="503"/>
      <c r="HO32" s="503"/>
      <c r="HP32" s="503"/>
      <c r="HQ32" s="503"/>
      <c r="HR32" s="503"/>
      <c r="HS32" s="503"/>
      <c r="HT32" s="503"/>
      <c r="HU32" s="503"/>
      <c r="HV32" s="503"/>
      <c r="HW32" s="503"/>
      <c r="HX32" s="503"/>
      <c r="HY32" s="503"/>
      <c r="HZ32" s="503"/>
      <c r="IA32" s="503"/>
      <c r="IB32" s="503"/>
      <c r="IC32" s="503"/>
      <c r="ID32" s="503"/>
      <c r="IE32" s="503"/>
      <c r="IF32" s="503"/>
      <c r="IG32" s="503"/>
      <c r="IH32" s="503"/>
      <c r="II32" s="503"/>
      <c r="IJ32" s="503"/>
      <c r="IK32" s="503"/>
      <c r="IL32" s="503"/>
      <c r="IM32" s="503"/>
      <c r="IN32" s="503"/>
      <c r="IO32" s="503"/>
      <c r="IP32" s="503"/>
      <c r="IQ32" s="503"/>
      <c r="IR32" s="503"/>
      <c r="IS32" s="503"/>
      <c r="IT32" s="503"/>
      <c r="IU32" s="503"/>
      <c r="IV32" s="503"/>
      <c r="IW32" s="503"/>
    </row>
    <row r="33" spans="1:257">
      <c r="A33" s="630" t="s">
        <v>1456</v>
      </c>
      <c r="B33" s="506" t="s">
        <v>1481</v>
      </c>
      <c r="C33" s="507" t="s">
        <v>1482</v>
      </c>
      <c r="D33" s="505"/>
      <c r="E33" s="509"/>
      <c r="F33" s="503"/>
      <c r="G33" s="504"/>
      <c r="H33" s="503"/>
      <c r="I33" s="503"/>
      <c r="J33" s="503"/>
      <c r="K33" s="503"/>
      <c r="L33" s="503"/>
      <c r="M33" s="503"/>
      <c r="N33" s="503"/>
      <c r="O33" s="503"/>
      <c r="P33" s="503"/>
      <c r="Q33" s="503"/>
      <c r="R33" s="503"/>
      <c r="S33" s="503"/>
      <c r="T33" s="503"/>
      <c r="U33" s="503"/>
      <c r="V33" s="503"/>
      <c r="W33" s="503"/>
      <c r="X33" s="503"/>
      <c r="Y33" s="503"/>
      <c r="Z33" s="503"/>
      <c r="AA33" s="503"/>
      <c r="AB33" s="503"/>
      <c r="AC33" s="503"/>
      <c r="AD33" s="503"/>
      <c r="AE33" s="503"/>
      <c r="AF33" s="503"/>
      <c r="AG33" s="503"/>
      <c r="AH33" s="503"/>
      <c r="AI33" s="503"/>
      <c r="AJ33" s="503"/>
      <c r="AK33" s="503"/>
      <c r="AL33" s="503"/>
      <c r="AM33" s="503"/>
      <c r="AN33" s="503"/>
      <c r="AO33" s="503"/>
      <c r="AP33" s="503"/>
      <c r="AQ33" s="503"/>
      <c r="AR33" s="503"/>
      <c r="AS33" s="503"/>
      <c r="AT33" s="503"/>
      <c r="AU33" s="503"/>
      <c r="AV33" s="503"/>
      <c r="AW33" s="503"/>
      <c r="AX33" s="503"/>
      <c r="AY33" s="503"/>
      <c r="AZ33" s="503"/>
      <c r="BA33" s="503"/>
      <c r="BB33" s="503"/>
      <c r="BC33" s="503"/>
      <c r="BD33" s="503"/>
      <c r="BE33" s="503"/>
      <c r="BF33" s="503"/>
      <c r="BG33" s="503"/>
      <c r="BH33" s="503"/>
      <c r="BI33" s="503"/>
      <c r="BJ33" s="503"/>
      <c r="BK33" s="503"/>
      <c r="BL33" s="503"/>
      <c r="BM33" s="503"/>
      <c r="BN33" s="503"/>
      <c r="BO33" s="503"/>
      <c r="BP33" s="503"/>
      <c r="BQ33" s="503"/>
      <c r="BR33" s="503"/>
      <c r="BS33" s="503"/>
      <c r="BT33" s="503"/>
      <c r="BU33" s="503"/>
      <c r="BV33" s="503"/>
      <c r="BW33" s="503"/>
      <c r="BX33" s="503"/>
      <c r="BY33" s="503"/>
      <c r="BZ33" s="503"/>
      <c r="CA33" s="503"/>
      <c r="CB33" s="503"/>
      <c r="CC33" s="503"/>
      <c r="CD33" s="503"/>
      <c r="CE33" s="503"/>
      <c r="CF33" s="503"/>
      <c r="CG33" s="503"/>
      <c r="CH33" s="503"/>
      <c r="CI33" s="503"/>
      <c r="CJ33" s="503"/>
      <c r="CK33" s="503"/>
      <c r="CL33" s="503"/>
      <c r="CM33" s="503"/>
      <c r="CN33" s="503"/>
      <c r="CO33" s="503"/>
      <c r="CP33" s="503"/>
      <c r="CQ33" s="503"/>
      <c r="CR33" s="503"/>
      <c r="CS33" s="503"/>
      <c r="CT33" s="503"/>
      <c r="CU33" s="503"/>
      <c r="CV33" s="503"/>
      <c r="CW33" s="503"/>
      <c r="CX33" s="503"/>
      <c r="CY33" s="503"/>
      <c r="CZ33" s="503"/>
      <c r="DA33" s="503"/>
      <c r="DB33" s="503"/>
      <c r="DC33" s="503"/>
      <c r="DD33" s="503"/>
      <c r="DE33" s="503"/>
      <c r="DF33" s="503"/>
      <c r="DG33" s="503"/>
      <c r="DH33" s="503"/>
      <c r="DI33" s="503"/>
      <c r="DJ33" s="503"/>
      <c r="DK33" s="503"/>
      <c r="DL33" s="503"/>
      <c r="DM33" s="503"/>
      <c r="DN33" s="503"/>
      <c r="DO33" s="503"/>
      <c r="DP33" s="503"/>
      <c r="DQ33" s="503"/>
      <c r="DR33" s="503"/>
      <c r="DS33" s="503"/>
      <c r="DT33" s="503"/>
      <c r="DU33" s="503"/>
      <c r="DV33" s="503"/>
      <c r="DW33" s="503"/>
      <c r="DX33" s="503"/>
      <c r="DY33" s="503"/>
      <c r="DZ33" s="503"/>
      <c r="EA33" s="503"/>
      <c r="EB33" s="503"/>
      <c r="EC33" s="503"/>
      <c r="ED33" s="503"/>
      <c r="EE33" s="503"/>
      <c r="EF33" s="503"/>
      <c r="EG33" s="503"/>
      <c r="EH33" s="503"/>
      <c r="EI33" s="503"/>
      <c r="EJ33" s="503"/>
      <c r="EK33" s="503"/>
      <c r="EL33" s="503"/>
      <c r="EM33" s="503"/>
      <c r="EN33" s="503"/>
      <c r="EO33" s="503"/>
      <c r="EP33" s="503"/>
      <c r="EQ33" s="503"/>
      <c r="ER33" s="503"/>
      <c r="ES33" s="503"/>
      <c r="ET33" s="503"/>
      <c r="EU33" s="503"/>
      <c r="EV33" s="503"/>
      <c r="EW33" s="503"/>
      <c r="EX33" s="503"/>
      <c r="EY33" s="503"/>
      <c r="EZ33" s="503"/>
      <c r="FA33" s="503"/>
      <c r="FB33" s="503"/>
      <c r="FC33" s="503"/>
      <c r="FD33" s="503"/>
      <c r="FE33" s="503"/>
      <c r="FF33" s="503"/>
      <c r="FG33" s="503"/>
      <c r="FH33" s="503"/>
      <c r="FI33" s="503"/>
      <c r="FJ33" s="503"/>
      <c r="FK33" s="503"/>
      <c r="FL33" s="503"/>
      <c r="FM33" s="503"/>
      <c r="FN33" s="503"/>
      <c r="FO33" s="503"/>
      <c r="FP33" s="503"/>
      <c r="FQ33" s="503"/>
      <c r="FR33" s="503"/>
      <c r="FS33" s="503"/>
      <c r="FT33" s="503"/>
      <c r="FU33" s="503"/>
      <c r="FV33" s="503"/>
      <c r="FW33" s="503"/>
      <c r="FX33" s="503"/>
      <c r="FY33" s="503"/>
      <c r="FZ33" s="503"/>
      <c r="GA33" s="503"/>
      <c r="GB33" s="503"/>
      <c r="GC33" s="503"/>
      <c r="GD33" s="503"/>
      <c r="GE33" s="503"/>
      <c r="GF33" s="503"/>
      <c r="GG33" s="503"/>
      <c r="GH33" s="503"/>
      <c r="GI33" s="503"/>
      <c r="GJ33" s="503"/>
      <c r="GK33" s="503"/>
      <c r="GL33" s="503"/>
      <c r="GM33" s="503"/>
      <c r="GN33" s="503"/>
      <c r="GO33" s="503"/>
      <c r="GP33" s="503"/>
      <c r="GQ33" s="503"/>
      <c r="GR33" s="503"/>
      <c r="GS33" s="503"/>
      <c r="GT33" s="503"/>
      <c r="GU33" s="503"/>
      <c r="GV33" s="503"/>
      <c r="GW33" s="503"/>
      <c r="GX33" s="503"/>
      <c r="GY33" s="503"/>
      <c r="GZ33" s="503"/>
      <c r="HA33" s="503"/>
      <c r="HB33" s="503"/>
      <c r="HC33" s="503"/>
      <c r="HD33" s="503"/>
      <c r="HE33" s="503"/>
      <c r="HF33" s="503"/>
      <c r="HG33" s="503"/>
      <c r="HH33" s="503"/>
      <c r="HI33" s="503"/>
      <c r="HJ33" s="503"/>
      <c r="HK33" s="503"/>
      <c r="HL33" s="503"/>
      <c r="HM33" s="503"/>
      <c r="HN33" s="503"/>
      <c r="HO33" s="503"/>
      <c r="HP33" s="503"/>
      <c r="HQ33" s="503"/>
      <c r="HR33" s="503"/>
      <c r="HS33" s="503"/>
      <c r="HT33" s="503"/>
      <c r="HU33" s="503"/>
      <c r="HV33" s="503"/>
      <c r="HW33" s="503"/>
      <c r="HX33" s="503"/>
      <c r="HY33" s="503"/>
      <c r="HZ33" s="503"/>
      <c r="IA33" s="503"/>
      <c r="IB33" s="503"/>
      <c r="IC33" s="503"/>
      <c r="ID33" s="503"/>
      <c r="IE33" s="503"/>
      <c r="IF33" s="503"/>
      <c r="IG33" s="503"/>
      <c r="IH33" s="503"/>
      <c r="II33" s="503"/>
      <c r="IJ33" s="503"/>
      <c r="IK33" s="503"/>
      <c r="IL33" s="503"/>
      <c r="IM33" s="503"/>
      <c r="IN33" s="503"/>
      <c r="IO33" s="503"/>
      <c r="IP33" s="503"/>
      <c r="IQ33" s="503"/>
      <c r="IR33" s="503"/>
      <c r="IS33" s="503"/>
      <c r="IT33" s="503"/>
      <c r="IU33" s="503"/>
      <c r="IV33" s="503"/>
      <c r="IW33" s="503"/>
    </row>
    <row r="34" spans="1:257">
      <c r="A34" s="630"/>
      <c r="B34" s="506"/>
      <c r="C34" s="507" t="s">
        <v>1483</v>
      </c>
      <c r="D34" s="505"/>
      <c r="E34" s="509"/>
      <c r="F34" s="503"/>
      <c r="G34" s="504"/>
      <c r="H34" s="503"/>
      <c r="I34" s="503"/>
      <c r="J34" s="503"/>
      <c r="K34" s="503"/>
      <c r="L34" s="503"/>
      <c r="M34" s="503"/>
      <c r="N34" s="503"/>
      <c r="O34" s="503"/>
      <c r="P34" s="503"/>
      <c r="Q34" s="503"/>
      <c r="R34" s="503"/>
      <c r="S34" s="503"/>
      <c r="T34" s="503"/>
      <c r="U34" s="503"/>
      <c r="V34" s="503"/>
      <c r="W34" s="503"/>
      <c r="X34" s="503"/>
      <c r="Y34" s="503"/>
      <c r="Z34" s="503"/>
      <c r="AA34" s="503"/>
      <c r="AB34" s="503"/>
      <c r="AC34" s="503"/>
      <c r="AD34" s="503"/>
      <c r="AE34" s="503"/>
      <c r="AF34" s="503"/>
      <c r="AG34" s="503"/>
      <c r="AH34" s="503"/>
      <c r="AI34" s="503"/>
      <c r="AJ34" s="503"/>
      <c r="AK34" s="503"/>
      <c r="AL34" s="503"/>
      <c r="AM34" s="503"/>
      <c r="AN34" s="503"/>
      <c r="AO34" s="503"/>
      <c r="AP34" s="503"/>
      <c r="AQ34" s="503"/>
      <c r="AR34" s="503"/>
      <c r="AS34" s="503"/>
      <c r="AT34" s="503"/>
      <c r="AU34" s="503"/>
      <c r="AV34" s="503"/>
      <c r="AW34" s="503"/>
      <c r="AX34" s="503"/>
      <c r="AY34" s="503"/>
      <c r="AZ34" s="503"/>
      <c r="BA34" s="503"/>
      <c r="BB34" s="503"/>
      <c r="BC34" s="503"/>
      <c r="BD34" s="503"/>
      <c r="BE34" s="503"/>
      <c r="BF34" s="503"/>
      <c r="BG34" s="503"/>
      <c r="BH34" s="503"/>
      <c r="BI34" s="503"/>
      <c r="BJ34" s="503"/>
      <c r="BK34" s="503"/>
      <c r="BL34" s="503"/>
      <c r="BM34" s="503"/>
      <c r="BN34" s="503"/>
      <c r="BO34" s="503"/>
      <c r="BP34" s="503"/>
      <c r="BQ34" s="503"/>
      <c r="BR34" s="503"/>
      <c r="BS34" s="503"/>
      <c r="BT34" s="503"/>
      <c r="BU34" s="503"/>
      <c r="BV34" s="503"/>
      <c r="BW34" s="503"/>
      <c r="BX34" s="503"/>
      <c r="BY34" s="503"/>
      <c r="BZ34" s="503"/>
      <c r="CA34" s="503"/>
      <c r="CB34" s="503"/>
      <c r="CC34" s="503"/>
      <c r="CD34" s="503"/>
      <c r="CE34" s="503"/>
      <c r="CF34" s="503"/>
      <c r="CG34" s="503"/>
      <c r="CH34" s="503"/>
      <c r="CI34" s="503"/>
      <c r="CJ34" s="503"/>
      <c r="CK34" s="503"/>
      <c r="CL34" s="503"/>
      <c r="CM34" s="503"/>
      <c r="CN34" s="503"/>
      <c r="CO34" s="503"/>
      <c r="CP34" s="503"/>
      <c r="CQ34" s="503"/>
      <c r="CR34" s="503"/>
      <c r="CS34" s="503"/>
      <c r="CT34" s="503"/>
      <c r="CU34" s="503"/>
      <c r="CV34" s="503"/>
      <c r="CW34" s="503"/>
      <c r="CX34" s="503"/>
      <c r="CY34" s="503"/>
      <c r="CZ34" s="503"/>
      <c r="DA34" s="503"/>
      <c r="DB34" s="503"/>
      <c r="DC34" s="503"/>
      <c r="DD34" s="503"/>
      <c r="DE34" s="503"/>
      <c r="DF34" s="503"/>
      <c r="DG34" s="503"/>
      <c r="DH34" s="503"/>
      <c r="DI34" s="503"/>
      <c r="DJ34" s="503"/>
      <c r="DK34" s="503"/>
      <c r="DL34" s="503"/>
      <c r="DM34" s="503"/>
      <c r="DN34" s="503"/>
      <c r="DO34" s="503"/>
      <c r="DP34" s="503"/>
      <c r="DQ34" s="503"/>
      <c r="DR34" s="503"/>
      <c r="DS34" s="503"/>
      <c r="DT34" s="503"/>
      <c r="DU34" s="503"/>
      <c r="DV34" s="503"/>
      <c r="DW34" s="503"/>
      <c r="DX34" s="503"/>
      <c r="DY34" s="503"/>
      <c r="DZ34" s="503"/>
      <c r="EA34" s="503"/>
      <c r="EB34" s="503"/>
      <c r="EC34" s="503"/>
      <c r="ED34" s="503"/>
      <c r="EE34" s="503"/>
      <c r="EF34" s="503"/>
      <c r="EG34" s="503"/>
      <c r="EH34" s="503"/>
      <c r="EI34" s="503"/>
      <c r="EJ34" s="503"/>
      <c r="EK34" s="503"/>
      <c r="EL34" s="503"/>
      <c r="EM34" s="503"/>
      <c r="EN34" s="503"/>
      <c r="EO34" s="503"/>
      <c r="EP34" s="503"/>
      <c r="EQ34" s="503"/>
      <c r="ER34" s="503"/>
      <c r="ES34" s="503"/>
      <c r="ET34" s="503"/>
      <c r="EU34" s="503"/>
      <c r="EV34" s="503"/>
      <c r="EW34" s="503"/>
      <c r="EX34" s="503"/>
      <c r="EY34" s="503"/>
      <c r="EZ34" s="503"/>
      <c r="FA34" s="503"/>
      <c r="FB34" s="503"/>
      <c r="FC34" s="503"/>
      <c r="FD34" s="503"/>
      <c r="FE34" s="503"/>
      <c r="FF34" s="503"/>
      <c r="FG34" s="503"/>
      <c r="FH34" s="503"/>
      <c r="FI34" s="503"/>
      <c r="FJ34" s="503"/>
      <c r="FK34" s="503"/>
      <c r="FL34" s="503"/>
      <c r="FM34" s="503"/>
      <c r="FN34" s="503"/>
      <c r="FO34" s="503"/>
      <c r="FP34" s="503"/>
      <c r="FQ34" s="503"/>
      <c r="FR34" s="503"/>
      <c r="FS34" s="503"/>
      <c r="FT34" s="503"/>
      <c r="FU34" s="503"/>
      <c r="FV34" s="503"/>
      <c r="FW34" s="503"/>
      <c r="FX34" s="503"/>
      <c r="FY34" s="503"/>
      <c r="FZ34" s="503"/>
      <c r="GA34" s="503"/>
      <c r="GB34" s="503"/>
      <c r="GC34" s="503"/>
      <c r="GD34" s="503"/>
      <c r="GE34" s="503"/>
      <c r="GF34" s="503"/>
      <c r="GG34" s="503"/>
      <c r="GH34" s="503"/>
      <c r="GI34" s="503"/>
      <c r="GJ34" s="503"/>
      <c r="GK34" s="503"/>
      <c r="GL34" s="503"/>
      <c r="GM34" s="503"/>
      <c r="GN34" s="503"/>
      <c r="GO34" s="503"/>
      <c r="GP34" s="503"/>
      <c r="GQ34" s="503"/>
      <c r="GR34" s="503"/>
      <c r="GS34" s="503"/>
      <c r="GT34" s="503"/>
      <c r="GU34" s="503"/>
      <c r="GV34" s="503"/>
      <c r="GW34" s="503"/>
      <c r="GX34" s="503"/>
      <c r="GY34" s="503"/>
      <c r="GZ34" s="503"/>
      <c r="HA34" s="503"/>
      <c r="HB34" s="503"/>
      <c r="HC34" s="503"/>
      <c r="HD34" s="503"/>
      <c r="HE34" s="503"/>
      <c r="HF34" s="503"/>
      <c r="HG34" s="503"/>
      <c r="HH34" s="503"/>
      <c r="HI34" s="503"/>
      <c r="HJ34" s="503"/>
      <c r="HK34" s="503"/>
      <c r="HL34" s="503"/>
      <c r="HM34" s="503"/>
      <c r="HN34" s="503"/>
      <c r="HO34" s="503"/>
      <c r="HP34" s="503"/>
      <c r="HQ34" s="503"/>
      <c r="HR34" s="503"/>
      <c r="HS34" s="503"/>
      <c r="HT34" s="503"/>
      <c r="HU34" s="503"/>
      <c r="HV34" s="503"/>
      <c r="HW34" s="503"/>
      <c r="HX34" s="503"/>
      <c r="HY34" s="503"/>
      <c r="HZ34" s="503"/>
      <c r="IA34" s="503"/>
      <c r="IB34" s="503"/>
      <c r="IC34" s="503"/>
      <c r="ID34" s="503"/>
      <c r="IE34" s="503"/>
      <c r="IF34" s="503"/>
      <c r="IG34" s="503"/>
      <c r="IH34" s="503"/>
      <c r="II34" s="503"/>
      <c r="IJ34" s="503"/>
      <c r="IK34" s="503"/>
      <c r="IL34" s="503"/>
      <c r="IM34" s="503"/>
      <c r="IN34" s="503"/>
      <c r="IO34" s="503"/>
      <c r="IP34" s="503"/>
      <c r="IQ34" s="503"/>
      <c r="IR34" s="503"/>
      <c r="IS34" s="503"/>
      <c r="IT34" s="503"/>
      <c r="IU34" s="503"/>
      <c r="IV34" s="503"/>
      <c r="IW34" s="503"/>
    </row>
    <row r="35" spans="1:257">
      <c r="A35" s="630"/>
      <c r="B35" s="506"/>
      <c r="C35" s="507" t="s">
        <v>1484</v>
      </c>
      <c r="D35" s="505" t="s">
        <v>1461</v>
      </c>
      <c r="E35" s="502">
        <v>1</v>
      </c>
      <c r="F35" s="503"/>
      <c r="G35" s="504">
        <f>E35*F35</f>
        <v>0</v>
      </c>
      <c r="H35" s="503"/>
      <c r="I35" s="503"/>
      <c r="J35" s="503"/>
      <c r="K35" s="503"/>
      <c r="L35" s="503"/>
      <c r="M35" s="503"/>
      <c r="N35" s="503"/>
      <c r="O35" s="503"/>
      <c r="P35" s="503"/>
      <c r="Q35" s="503"/>
      <c r="R35" s="503"/>
      <c r="S35" s="503"/>
      <c r="T35" s="503"/>
      <c r="U35" s="503"/>
      <c r="V35" s="503"/>
      <c r="W35" s="503"/>
      <c r="X35" s="503"/>
      <c r="Y35" s="503"/>
      <c r="Z35" s="503"/>
      <c r="AA35" s="503"/>
      <c r="AB35" s="503"/>
      <c r="AC35" s="503"/>
      <c r="AD35" s="503"/>
      <c r="AE35" s="503"/>
      <c r="AF35" s="503"/>
      <c r="AG35" s="503"/>
      <c r="AH35" s="503"/>
      <c r="AI35" s="503"/>
      <c r="AJ35" s="503"/>
      <c r="AK35" s="503"/>
      <c r="AL35" s="503"/>
      <c r="AM35" s="503"/>
      <c r="AN35" s="503"/>
      <c r="AO35" s="503"/>
      <c r="AP35" s="503"/>
      <c r="AQ35" s="503"/>
      <c r="AR35" s="503"/>
      <c r="AS35" s="503"/>
      <c r="AT35" s="503"/>
      <c r="AU35" s="503"/>
      <c r="AV35" s="503"/>
      <c r="AW35" s="503"/>
      <c r="AX35" s="503"/>
      <c r="AY35" s="503"/>
      <c r="AZ35" s="503"/>
      <c r="BA35" s="503"/>
      <c r="BB35" s="503"/>
      <c r="BC35" s="503"/>
      <c r="BD35" s="503"/>
      <c r="BE35" s="503"/>
      <c r="BF35" s="503"/>
      <c r="BG35" s="503"/>
      <c r="BH35" s="503"/>
      <c r="BI35" s="503"/>
      <c r="BJ35" s="503"/>
      <c r="BK35" s="503"/>
      <c r="BL35" s="503"/>
      <c r="BM35" s="503"/>
      <c r="BN35" s="503"/>
      <c r="BO35" s="503"/>
      <c r="BP35" s="503"/>
      <c r="BQ35" s="503"/>
      <c r="BR35" s="503"/>
      <c r="BS35" s="503"/>
      <c r="BT35" s="503"/>
      <c r="BU35" s="503"/>
      <c r="BV35" s="503"/>
      <c r="BW35" s="503"/>
      <c r="BX35" s="503"/>
      <c r="BY35" s="503"/>
      <c r="BZ35" s="503"/>
      <c r="CA35" s="503"/>
      <c r="CB35" s="503"/>
      <c r="CC35" s="503"/>
      <c r="CD35" s="503"/>
      <c r="CE35" s="503"/>
      <c r="CF35" s="503"/>
      <c r="CG35" s="503"/>
      <c r="CH35" s="503"/>
      <c r="CI35" s="503"/>
      <c r="CJ35" s="503"/>
      <c r="CK35" s="503"/>
      <c r="CL35" s="503"/>
      <c r="CM35" s="503"/>
      <c r="CN35" s="503"/>
      <c r="CO35" s="503"/>
      <c r="CP35" s="503"/>
      <c r="CQ35" s="503"/>
      <c r="CR35" s="503"/>
      <c r="CS35" s="503"/>
      <c r="CT35" s="503"/>
      <c r="CU35" s="503"/>
      <c r="CV35" s="503"/>
      <c r="CW35" s="503"/>
      <c r="CX35" s="503"/>
      <c r="CY35" s="503"/>
      <c r="CZ35" s="503"/>
      <c r="DA35" s="503"/>
      <c r="DB35" s="503"/>
      <c r="DC35" s="503"/>
      <c r="DD35" s="503"/>
      <c r="DE35" s="503"/>
      <c r="DF35" s="503"/>
      <c r="DG35" s="503"/>
      <c r="DH35" s="503"/>
      <c r="DI35" s="503"/>
      <c r="DJ35" s="503"/>
      <c r="DK35" s="503"/>
      <c r="DL35" s="503"/>
      <c r="DM35" s="503"/>
      <c r="DN35" s="503"/>
      <c r="DO35" s="503"/>
      <c r="DP35" s="503"/>
      <c r="DQ35" s="503"/>
      <c r="DR35" s="503"/>
      <c r="DS35" s="503"/>
      <c r="DT35" s="503"/>
      <c r="DU35" s="503"/>
      <c r="DV35" s="503"/>
      <c r="DW35" s="503"/>
      <c r="DX35" s="503"/>
      <c r="DY35" s="503"/>
      <c r="DZ35" s="503"/>
      <c r="EA35" s="503"/>
      <c r="EB35" s="503"/>
      <c r="EC35" s="503"/>
      <c r="ED35" s="503"/>
      <c r="EE35" s="503"/>
      <c r="EF35" s="503"/>
      <c r="EG35" s="503"/>
      <c r="EH35" s="503"/>
      <c r="EI35" s="503"/>
      <c r="EJ35" s="503"/>
      <c r="EK35" s="503"/>
      <c r="EL35" s="503"/>
      <c r="EM35" s="503"/>
      <c r="EN35" s="503"/>
      <c r="EO35" s="503"/>
      <c r="EP35" s="503"/>
      <c r="EQ35" s="503"/>
      <c r="ER35" s="503"/>
      <c r="ES35" s="503"/>
      <c r="ET35" s="503"/>
      <c r="EU35" s="503"/>
      <c r="EV35" s="503"/>
      <c r="EW35" s="503"/>
      <c r="EX35" s="503"/>
      <c r="EY35" s="503"/>
      <c r="EZ35" s="503"/>
      <c r="FA35" s="503"/>
      <c r="FB35" s="503"/>
      <c r="FC35" s="503"/>
      <c r="FD35" s="503"/>
      <c r="FE35" s="503"/>
      <c r="FF35" s="503"/>
      <c r="FG35" s="503"/>
      <c r="FH35" s="503"/>
      <c r="FI35" s="503"/>
      <c r="FJ35" s="503"/>
      <c r="FK35" s="503"/>
      <c r="FL35" s="503"/>
      <c r="FM35" s="503"/>
      <c r="FN35" s="503"/>
      <c r="FO35" s="503"/>
      <c r="FP35" s="503"/>
      <c r="FQ35" s="503"/>
      <c r="FR35" s="503"/>
      <c r="FS35" s="503"/>
      <c r="FT35" s="503"/>
      <c r="FU35" s="503"/>
      <c r="FV35" s="503"/>
      <c r="FW35" s="503"/>
      <c r="FX35" s="503"/>
      <c r="FY35" s="503"/>
      <c r="FZ35" s="503"/>
      <c r="GA35" s="503"/>
      <c r="GB35" s="503"/>
      <c r="GC35" s="503"/>
      <c r="GD35" s="503"/>
      <c r="GE35" s="503"/>
      <c r="GF35" s="503"/>
      <c r="GG35" s="503"/>
      <c r="GH35" s="503"/>
      <c r="GI35" s="503"/>
      <c r="GJ35" s="503"/>
      <c r="GK35" s="503"/>
      <c r="GL35" s="503"/>
      <c r="GM35" s="503"/>
      <c r="GN35" s="503"/>
      <c r="GO35" s="503"/>
      <c r="GP35" s="503"/>
      <c r="GQ35" s="503"/>
      <c r="GR35" s="503"/>
      <c r="GS35" s="503"/>
      <c r="GT35" s="503"/>
      <c r="GU35" s="503"/>
      <c r="GV35" s="503"/>
      <c r="GW35" s="503"/>
      <c r="GX35" s="503"/>
      <c r="GY35" s="503"/>
      <c r="GZ35" s="503"/>
      <c r="HA35" s="503"/>
      <c r="HB35" s="503"/>
      <c r="HC35" s="503"/>
      <c r="HD35" s="503"/>
      <c r="HE35" s="503"/>
      <c r="HF35" s="503"/>
      <c r="HG35" s="503"/>
      <c r="HH35" s="503"/>
      <c r="HI35" s="503"/>
      <c r="HJ35" s="503"/>
      <c r="HK35" s="503"/>
      <c r="HL35" s="503"/>
      <c r="HM35" s="503"/>
      <c r="HN35" s="503"/>
      <c r="HO35" s="503"/>
      <c r="HP35" s="503"/>
      <c r="HQ35" s="503"/>
      <c r="HR35" s="503"/>
      <c r="HS35" s="503"/>
      <c r="HT35" s="503"/>
      <c r="HU35" s="503"/>
      <c r="HV35" s="503"/>
      <c r="HW35" s="503"/>
      <c r="HX35" s="503"/>
      <c r="HY35" s="503"/>
      <c r="HZ35" s="503"/>
      <c r="IA35" s="503"/>
      <c r="IB35" s="503"/>
      <c r="IC35" s="503"/>
      <c r="ID35" s="503"/>
      <c r="IE35" s="503"/>
      <c r="IF35" s="503"/>
      <c r="IG35" s="503"/>
      <c r="IH35" s="503"/>
      <c r="II35" s="503"/>
      <c r="IJ35" s="503"/>
      <c r="IK35" s="503"/>
      <c r="IL35" s="503"/>
      <c r="IM35" s="503"/>
      <c r="IN35" s="503"/>
      <c r="IO35" s="503"/>
      <c r="IP35" s="503"/>
      <c r="IQ35" s="503"/>
      <c r="IR35" s="503"/>
      <c r="IS35" s="503"/>
      <c r="IT35" s="503"/>
      <c r="IU35" s="503"/>
      <c r="IV35" s="503"/>
      <c r="IW35" s="503"/>
    </row>
    <row r="36" spans="1:257">
      <c r="A36" s="630"/>
      <c r="B36" s="506"/>
      <c r="C36" s="507"/>
      <c r="D36" s="505"/>
      <c r="E36" s="509"/>
      <c r="F36" s="503"/>
      <c r="G36" s="504"/>
      <c r="H36" s="503"/>
      <c r="I36" s="503"/>
      <c r="J36" s="503"/>
      <c r="K36" s="503"/>
      <c r="L36" s="503"/>
      <c r="M36" s="503"/>
      <c r="N36" s="503"/>
      <c r="O36" s="503"/>
      <c r="P36" s="503"/>
      <c r="Q36" s="503"/>
      <c r="R36" s="503"/>
      <c r="S36" s="503"/>
      <c r="T36" s="503"/>
      <c r="U36" s="503"/>
      <c r="V36" s="503"/>
      <c r="W36" s="503"/>
      <c r="X36" s="503"/>
      <c r="Y36" s="503"/>
      <c r="Z36" s="503"/>
      <c r="AA36" s="503"/>
      <c r="AB36" s="503"/>
      <c r="AC36" s="503"/>
      <c r="AD36" s="503"/>
      <c r="AE36" s="503"/>
      <c r="AF36" s="503"/>
      <c r="AG36" s="503"/>
      <c r="AH36" s="503"/>
      <c r="AI36" s="503"/>
      <c r="AJ36" s="503"/>
      <c r="AK36" s="503"/>
      <c r="AL36" s="503"/>
      <c r="AM36" s="503"/>
      <c r="AN36" s="503"/>
      <c r="AO36" s="503"/>
      <c r="AP36" s="503"/>
      <c r="AQ36" s="503"/>
      <c r="AR36" s="503"/>
      <c r="AS36" s="503"/>
      <c r="AT36" s="503"/>
      <c r="AU36" s="503"/>
      <c r="AV36" s="503"/>
      <c r="AW36" s="503"/>
      <c r="AX36" s="503"/>
      <c r="AY36" s="503"/>
      <c r="AZ36" s="503"/>
      <c r="BA36" s="503"/>
      <c r="BB36" s="503"/>
      <c r="BC36" s="503"/>
      <c r="BD36" s="503"/>
      <c r="BE36" s="503"/>
      <c r="BF36" s="503"/>
      <c r="BG36" s="503"/>
      <c r="BH36" s="503"/>
      <c r="BI36" s="503"/>
      <c r="BJ36" s="503"/>
      <c r="BK36" s="503"/>
      <c r="BL36" s="503"/>
      <c r="BM36" s="503"/>
      <c r="BN36" s="503"/>
      <c r="BO36" s="503"/>
      <c r="BP36" s="503"/>
      <c r="BQ36" s="503"/>
      <c r="BR36" s="503"/>
      <c r="BS36" s="503"/>
      <c r="BT36" s="503"/>
      <c r="BU36" s="503"/>
      <c r="BV36" s="503"/>
      <c r="BW36" s="503"/>
      <c r="BX36" s="503"/>
      <c r="BY36" s="503"/>
      <c r="BZ36" s="503"/>
      <c r="CA36" s="503"/>
      <c r="CB36" s="503"/>
      <c r="CC36" s="503"/>
      <c r="CD36" s="503"/>
      <c r="CE36" s="503"/>
      <c r="CF36" s="503"/>
      <c r="CG36" s="503"/>
      <c r="CH36" s="503"/>
      <c r="CI36" s="503"/>
      <c r="CJ36" s="503"/>
      <c r="CK36" s="503"/>
      <c r="CL36" s="503"/>
      <c r="CM36" s="503"/>
      <c r="CN36" s="503"/>
      <c r="CO36" s="503"/>
      <c r="CP36" s="503"/>
      <c r="CQ36" s="503"/>
      <c r="CR36" s="503"/>
      <c r="CS36" s="503"/>
      <c r="CT36" s="503"/>
      <c r="CU36" s="503"/>
      <c r="CV36" s="503"/>
      <c r="CW36" s="503"/>
      <c r="CX36" s="503"/>
      <c r="CY36" s="503"/>
      <c r="CZ36" s="503"/>
      <c r="DA36" s="503"/>
      <c r="DB36" s="503"/>
      <c r="DC36" s="503"/>
      <c r="DD36" s="503"/>
      <c r="DE36" s="503"/>
      <c r="DF36" s="503"/>
      <c r="DG36" s="503"/>
      <c r="DH36" s="503"/>
      <c r="DI36" s="503"/>
      <c r="DJ36" s="503"/>
      <c r="DK36" s="503"/>
      <c r="DL36" s="503"/>
      <c r="DM36" s="503"/>
      <c r="DN36" s="503"/>
      <c r="DO36" s="503"/>
      <c r="DP36" s="503"/>
      <c r="DQ36" s="503"/>
      <c r="DR36" s="503"/>
      <c r="DS36" s="503"/>
      <c r="DT36" s="503"/>
      <c r="DU36" s="503"/>
      <c r="DV36" s="503"/>
      <c r="DW36" s="503"/>
      <c r="DX36" s="503"/>
      <c r="DY36" s="503"/>
      <c r="DZ36" s="503"/>
      <c r="EA36" s="503"/>
      <c r="EB36" s="503"/>
      <c r="EC36" s="503"/>
      <c r="ED36" s="503"/>
      <c r="EE36" s="503"/>
      <c r="EF36" s="503"/>
      <c r="EG36" s="503"/>
      <c r="EH36" s="503"/>
      <c r="EI36" s="503"/>
      <c r="EJ36" s="503"/>
      <c r="EK36" s="503"/>
      <c r="EL36" s="503"/>
      <c r="EM36" s="503"/>
      <c r="EN36" s="503"/>
      <c r="EO36" s="503"/>
      <c r="EP36" s="503"/>
      <c r="EQ36" s="503"/>
      <c r="ER36" s="503"/>
      <c r="ES36" s="503"/>
      <c r="ET36" s="503"/>
      <c r="EU36" s="503"/>
      <c r="EV36" s="503"/>
      <c r="EW36" s="503"/>
      <c r="EX36" s="503"/>
      <c r="EY36" s="503"/>
      <c r="EZ36" s="503"/>
      <c r="FA36" s="503"/>
      <c r="FB36" s="503"/>
      <c r="FC36" s="503"/>
      <c r="FD36" s="503"/>
      <c r="FE36" s="503"/>
      <c r="FF36" s="503"/>
      <c r="FG36" s="503"/>
      <c r="FH36" s="503"/>
      <c r="FI36" s="503"/>
      <c r="FJ36" s="503"/>
      <c r="FK36" s="503"/>
      <c r="FL36" s="503"/>
      <c r="FM36" s="503"/>
      <c r="FN36" s="503"/>
      <c r="FO36" s="503"/>
      <c r="FP36" s="503"/>
      <c r="FQ36" s="503"/>
      <c r="FR36" s="503"/>
      <c r="FS36" s="503"/>
      <c r="FT36" s="503"/>
      <c r="FU36" s="503"/>
      <c r="FV36" s="503"/>
      <c r="FW36" s="503"/>
      <c r="FX36" s="503"/>
      <c r="FY36" s="503"/>
      <c r="FZ36" s="503"/>
      <c r="GA36" s="503"/>
      <c r="GB36" s="503"/>
      <c r="GC36" s="503"/>
      <c r="GD36" s="503"/>
      <c r="GE36" s="503"/>
      <c r="GF36" s="503"/>
      <c r="GG36" s="503"/>
      <c r="GH36" s="503"/>
      <c r="GI36" s="503"/>
      <c r="GJ36" s="503"/>
      <c r="GK36" s="503"/>
      <c r="GL36" s="503"/>
      <c r="GM36" s="503"/>
      <c r="GN36" s="503"/>
      <c r="GO36" s="503"/>
      <c r="GP36" s="503"/>
      <c r="GQ36" s="503"/>
      <c r="GR36" s="503"/>
      <c r="GS36" s="503"/>
      <c r="GT36" s="503"/>
      <c r="GU36" s="503"/>
      <c r="GV36" s="503"/>
      <c r="GW36" s="503"/>
      <c r="GX36" s="503"/>
      <c r="GY36" s="503"/>
      <c r="GZ36" s="503"/>
      <c r="HA36" s="503"/>
      <c r="HB36" s="503"/>
      <c r="HC36" s="503"/>
      <c r="HD36" s="503"/>
      <c r="HE36" s="503"/>
      <c r="HF36" s="503"/>
      <c r="HG36" s="503"/>
      <c r="HH36" s="503"/>
      <c r="HI36" s="503"/>
      <c r="HJ36" s="503"/>
      <c r="HK36" s="503"/>
      <c r="HL36" s="503"/>
      <c r="HM36" s="503"/>
      <c r="HN36" s="503"/>
      <c r="HO36" s="503"/>
      <c r="HP36" s="503"/>
      <c r="HQ36" s="503"/>
      <c r="HR36" s="503"/>
      <c r="HS36" s="503"/>
      <c r="HT36" s="503"/>
      <c r="HU36" s="503"/>
      <c r="HV36" s="503"/>
      <c r="HW36" s="503"/>
      <c r="HX36" s="503"/>
      <c r="HY36" s="503"/>
      <c r="HZ36" s="503"/>
      <c r="IA36" s="503"/>
      <c r="IB36" s="503"/>
      <c r="IC36" s="503"/>
      <c r="ID36" s="503"/>
      <c r="IE36" s="503"/>
      <c r="IF36" s="503"/>
      <c r="IG36" s="503"/>
      <c r="IH36" s="503"/>
      <c r="II36" s="503"/>
      <c r="IJ36" s="503"/>
      <c r="IK36" s="503"/>
      <c r="IL36" s="503"/>
      <c r="IM36" s="503"/>
      <c r="IN36" s="503"/>
      <c r="IO36" s="503"/>
      <c r="IP36" s="503"/>
      <c r="IQ36" s="503"/>
      <c r="IR36" s="503"/>
      <c r="IS36" s="503"/>
      <c r="IT36" s="503"/>
      <c r="IU36" s="503"/>
      <c r="IV36" s="503"/>
      <c r="IW36" s="503"/>
    </row>
    <row r="37" spans="1:257">
      <c r="A37" s="630" t="s">
        <v>1456</v>
      </c>
      <c r="B37" s="506" t="s">
        <v>1485</v>
      </c>
      <c r="C37" s="507" t="s">
        <v>1486</v>
      </c>
      <c r="D37" s="505"/>
      <c r="E37" s="509"/>
      <c r="F37" s="503"/>
      <c r="G37" s="504"/>
      <c r="H37" s="503"/>
      <c r="I37" s="503"/>
      <c r="J37" s="503"/>
      <c r="K37" s="503"/>
      <c r="L37" s="503"/>
      <c r="M37" s="503"/>
      <c r="N37" s="503"/>
      <c r="O37" s="503"/>
      <c r="P37" s="503"/>
      <c r="Q37" s="503"/>
      <c r="R37" s="503"/>
      <c r="S37" s="503"/>
      <c r="T37" s="503"/>
      <c r="U37" s="503"/>
      <c r="V37" s="503"/>
      <c r="W37" s="503"/>
      <c r="X37" s="503"/>
      <c r="Y37" s="503"/>
      <c r="Z37" s="503"/>
      <c r="AA37" s="503"/>
      <c r="AB37" s="503"/>
      <c r="AC37" s="503"/>
      <c r="AD37" s="503"/>
      <c r="AE37" s="503"/>
      <c r="AF37" s="503"/>
      <c r="AG37" s="503"/>
      <c r="AH37" s="503"/>
      <c r="AI37" s="503"/>
      <c r="AJ37" s="503"/>
      <c r="AK37" s="503"/>
      <c r="AL37" s="503"/>
      <c r="AM37" s="503"/>
      <c r="AN37" s="503"/>
      <c r="AO37" s="503"/>
      <c r="AP37" s="503"/>
      <c r="AQ37" s="503"/>
      <c r="AR37" s="503"/>
      <c r="AS37" s="503"/>
      <c r="AT37" s="503"/>
      <c r="AU37" s="503"/>
      <c r="AV37" s="503"/>
      <c r="AW37" s="503"/>
      <c r="AX37" s="503"/>
      <c r="AY37" s="503"/>
      <c r="AZ37" s="503"/>
      <c r="BA37" s="503"/>
      <c r="BB37" s="503"/>
      <c r="BC37" s="503"/>
      <c r="BD37" s="503"/>
      <c r="BE37" s="503"/>
      <c r="BF37" s="503"/>
      <c r="BG37" s="503"/>
      <c r="BH37" s="503"/>
      <c r="BI37" s="503"/>
      <c r="BJ37" s="503"/>
      <c r="BK37" s="503"/>
      <c r="BL37" s="503"/>
      <c r="BM37" s="503"/>
      <c r="BN37" s="503"/>
      <c r="BO37" s="503"/>
      <c r="BP37" s="503"/>
      <c r="BQ37" s="503"/>
      <c r="BR37" s="503"/>
      <c r="BS37" s="503"/>
      <c r="BT37" s="503"/>
      <c r="BU37" s="503"/>
      <c r="BV37" s="503"/>
      <c r="BW37" s="503"/>
      <c r="BX37" s="503"/>
      <c r="BY37" s="503"/>
      <c r="BZ37" s="503"/>
      <c r="CA37" s="503"/>
      <c r="CB37" s="503"/>
      <c r="CC37" s="503"/>
      <c r="CD37" s="503"/>
      <c r="CE37" s="503"/>
      <c r="CF37" s="503"/>
      <c r="CG37" s="503"/>
      <c r="CH37" s="503"/>
      <c r="CI37" s="503"/>
      <c r="CJ37" s="503"/>
      <c r="CK37" s="503"/>
      <c r="CL37" s="503"/>
      <c r="CM37" s="503"/>
      <c r="CN37" s="503"/>
      <c r="CO37" s="503"/>
      <c r="CP37" s="503"/>
      <c r="CQ37" s="503"/>
      <c r="CR37" s="503"/>
      <c r="CS37" s="503"/>
      <c r="CT37" s="503"/>
      <c r="CU37" s="503"/>
      <c r="CV37" s="503"/>
      <c r="CW37" s="503"/>
      <c r="CX37" s="503"/>
      <c r="CY37" s="503"/>
      <c r="CZ37" s="503"/>
      <c r="DA37" s="503"/>
      <c r="DB37" s="503"/>
      <c r="DC37" s="503"/>
      <c r="DD37" s="503"/>
      <c r="DE37" s="503"/>
      <c r="DF37" s="503"/>
      <c r="DG37" s="503"/>
      <c r="DH37" s="503"/>
      <c r="DI37" s="503"/>
      <c r="DJ37" s="503"/>
      <c r="DK37" s="503"/>
      <c r="DL37" s="503"/>
      <c r="DM37" s="503"/>
      <c r="DN37" s="503"/>
      <c r="DO37" s="503"/>
      <c r="DP37" s="503"/>
      <c r="DQ37" s="503"/>
      <c r="DR37" s="503"/>
      <c r="DS37" s="503"/>
      <c r="DT37" s="503"/>
      <c r="DU37" s="503"/>
      <c r="DV37" s="503"/>
      <c r="DW37" s="503"/>
      <c r="DX37" s="503"/>
      <c r="DY37" s="503"/>
      <c r="DZ37" s="503"/>
      <c r="EA37" s="503"/>
      <c r="EB37" s="503"/>
      <c r="EC37" s="503"/>
      <c r="ED37" s="503"/>
      <c r="EE37" s="503"/>
      <c r="EF37" s="503"/>
      <c r="EG37" s="503"/>
      <c r="EH37" s="503"/>
      <c r="EI37" s="503"/>
      <c r="EJ37" s="503"/>
      <c r="EK37" s="503"/>
      <c r="EL37" s="503"/>
      <c r="EM37" s="503"/>
      <c r="EN37" s="503"/>
      <c r="EO37" s="503"/>
      <c r="EP37" s="503"/>
      <c r="EQ37" s="503"/>
      <c r="ER37" s="503"/>
      <c r="ES37" s="503"/>
      <c r="ET37" s="503"/>
      <c r="EU37" s="503"/>
      <c r="EV37" s="503"/>
      <c r="EW37" s="503"/>
      <c r="EX37" s="503"/>
      <c r="EY37" s="503"/>
      <c r="EZ37" s="503"/>
      <c r="FA37" s="503"/>
      <c r="FB37" s="503"/>
      <c r="FC37" s="503"/>
      <c r="FD37" s="503"/>
      <c r="FE37" s="503"/>
      <c r="FF37" s="503"/>
      <c r="FG37" s="503"/>
      <c r="FH37" s="503"/>
      <c r="FI37" s="503"/>
      <c r="FJ37" s="503"/>
      <c r="FK37" s="503"/>
      <c r="FL37" s="503"/>
      <c r="FM37" s="503"/>
      <c r="FN37" s="503"/>
      <c r="FO37" s="503"/>
      <c r="FP37" s="503"/>
      <c r="FQ37" s="503"/>
      <c r="FR37" s="503"/>
      <c r="FS37" s="503"/>
      <c r="FT37" s="503"/>
      <c r="FU37" s="503"/>
      <c r="FV37" s="503"/>
      <c r="FW37" s="503"/>
      <c r="FX37" s="503"/>
      <c r="FY37" s="503"/>
      <c r="FZ37" s="503"/>
      <c r="GA37" s="503"/>
      <c r="GB37" s="503"/>
      <c r="GC37" s="503"/>
      <c r="GD37" s="503"/>
      <c r="GE37" s="503"/>
      <c r="GF37" s="503"/>
      <c r="GG37" s="503"/>
      <c r="GH37" s="503"/>
      <c r="GI37" s="503"/>
      <c r="GJ37" s="503"/>
      <c r="GK37" s="503"/>
      <c r="GL37" s="503"/>
      <c r="GM37" s="503"/>
      <c r="GN37" s="503"/>
      <c r="GO37" s="503"/>
      <c r="GP37" s="503"/>
      <c r="GQ37" s="503"/>
      <c r="GR37" s="503"/>
      <c r="GS37" s="503"/>
      <c r="GT37" s="503"/>
      <c r="GU37" s="503"/>
      <c r="GV37" s="503"/>
      <c r="GW37" s="503"/>
      <c r="GX37" s="503"/>
      <c r="GY37" s="503"/>
      <c r="GZ37" s="503"/>
      <c r="HA37" s="503"/>
      <c r="HB37" s="503"/>
      <c r="HC37" s="503"/>
      <c r="HD37" s="503"/>
      <c r="HE37" s="503"/>
      <c r="HF37" s="503"/>
      <c r="HG37" s="503"/>
      <c r="HH37" s="503"/>
      <c r="HI37" s="503"/>
      <c r="HJ37" s="503"/>
      <c r="HK37" s="503"/>
      <c r="HL37" s="503"/>
      <c r="HM37" s="503"/>
      <c r="HN37" s="503"/>
      <c r="HO37" s="503"/>
      <c r="HP37" s="503"/>
      <c r="HQ37" s="503"/>
      <c r="HR37" s="503"/>
      <c r="HS37" s="503"/>
      <c r="HT37" s="503"/>
      <c r="HU37" s="503"/>
      <c r="HV37" s="503"/>
      <c r="HW37" s="503"/>
      <c r="HX37" s="503"/>
      <c r="HY37" s="503"/>
      <c r="HZ37" s="503"/>
      <c r="IA37" s="503"/>
      <c r="IB37" s="503"/>
      <c r="IC37" s="503"/>
      <c r="ID37" s="503"/>
      <c r="IE37" s="503"/>
      <c r="IF37" s="503"/>
      <c r="IG37" s="503"/>
      <c r="IH37" s="503"/>
      <c r="II37" s="503"/>
      <c r="IJ37" s="503"/>
      <c r="IK37" s="503"/>
      <c r="IL37" s="503"/>
      <c r="IM37" s="503"/>
      <c r="IN37" s="503"/>
      <c r="IO37" s="503"/>
      <c r="IP37" s="503"/>
      <c r="IQ37" s="503"/>
      <c r="IR37" s="503"/>
      <c r="IS37" s="503"/>
      <c r="IT37" s="503"/>
      <c r="IU37" s="503"/>
      <c r="IV37" s="503"/>
      <c r="IW37" s="503"/>
    </row>
    <row r="38" spans="1:257">
      <c r="A38" s="630"/>
      <c r="B38" s="506"/>
      <c r="C38" s="507" t="s">
        <v>1487</v>
      </c>
      <c r="D38" s="505"/>
      <c r="E38" s="509"/>
      <c r="F38" s="503"/>
      <c r="G38" s="504"/>
      <c r="H38" s="503"/>
      <c r="I38" s="503"/>
      <c r="J38" s="503"/>
      <c r="K38" s="503"/>
      <c r="L38" s="503"/>
      <c r="M38" s="503"/>
      <c r="N38" s="503"/>
      <c r="O38" s="503"/>
      <c r="P38" s="503"/>
      <c r="Q38" s="503"/>
      <c r="R38" s="503"/>
      <c r="S38" s="503"/>
      <c r="T38" s="503"/>
      <c r="U38" s="503"/>
      <c r="V38" s="503"/>
      <c r="W38" s="503"/>
      <c r="X38" s="503"/>
      <c r="Y38" s="503"/>
      <c r="Z38" s="503"/>
      <c r="AA38" s="503"/>
      <c r="AB38" s="503"/>
      <c r="AC38" s="503"/>
      <c r="AD38" s="503"/>
      <c r="AE38" s="503"/>
      <c r="AF38" s="503"/>
      <c r="AG38" s="503"/>
      <c r="AH38" s="503"/>
      <c r="AI38" s="503"/>
      <c r="AJ38" s="503"/>
      <c r="AK38" s="503"/>
      <c r="AL38" s="503"/>
      <c r="AM38" s="503"/>
      <c r="AN38" s="503"/>
      <c r="AO38" s="503"/>
      <c r="AP38" s="503"/>
      <c r="AQ38" s="503"/>
      <c r="AR38" s="503"/>
      <c r="AS38" s="503"/>
      <c r="AT38" s="503"/>
      <c r="AU38" s="503"/>
      <c r="AV38" s="503"/>
      <c r="AW38" s="503"/>
      <c r="AX38" s="503"/>
      <c r="AY38" s="503"/>
      <c r="AZ38" s="503"/>
      <c r="BA38" s="503"/>
      <c r="BB38" s="503"/>
      <c r="BC38" s="503"/>
      <c r="BD38" s="503"/>
      <c r="BE38" s="503"/>
      <c r="BF38" s="503"/>
      <c r="BG38" s="503"/>
      <c r="BH38" s="503"/>
      <c r="BI38" s="503"/>
      <c r="BJ38" s="503"/>
      <c r="BK38" s="503"/>
      <c r="BL38" s="503"/>
      <c r="BM38" s="503"/>
      <c r="BN38" s="503"/>
      <c r="BO38" s="503"/>
      <c r="BP38" s="503"/>
      <c r="BQ38" s="503"/>
      <c r="BR38" s="503"/>
      <c r="BS38" s="503"/>
      <c r="BT38" s="503"/>
      <c r="BU38" s="503"/>
      <c r="BV38" s="503"/>
      <c r="BW38" s="503"/>
      <c r="BX38" s="503"/>
      <c r="BY38" s="503"/>
      <c r="BZ38" s="503"/>
      <c r="CA38" s="503"/>
      <c r="CB38" s="503"/>
      <c r="CC38" s="503"/>
      <c r="CD38" s="503"/>
      <c r="CE38" s="503"/>
      <c r="CF38" s="503"/>
      <c r="CG38" s="503"/>
      <c r="CH38" s="503"/>
      <c r="CI38" s="503"/>
      <c r="CJ38" s="503"/>
      <c r="CK38" s="503"/>
      <c r="CL38" s="503"/>
      <c r="CM38" s="503"/>
      <c r="CN38" s="503"/>
      <c r="CO38" s="503"/>
      <c r="CP38" s="503"/>
      <c r="CQ38" s="503"/>
      <c r="CR38" s="503"/>
      <c r="CS38" s="503"/>
      <c r="CT38" s="503"/>
      <c r="CU38" s="503"/>
      <c r="CV38" s="503"/>
      <c r="CW38" s="503"/>
      <c r="CX38" s="503"/>
      <c r="CY38" s="503"/>
      <c r="CZ38" s="503"/>
      <c r="DA38" s="503"/>
      <c r="DB38" s="503"/>
      <c r="DC38" s="503"/>
      <c r="DD38" s="503"/>
      <c r="DE38" s="503"/>
      <c r="DF38" s="503"/>
      <c r="DG38" s="503"/>
      <c r="DH38" s="503"/>
      <c r="DI38" s="503"/>
      <c r="DJ38" s="503"/>
      <c r="DK38" s="503"/>
      <c r="DL38" s="503"/>
      <c r="DM38" s="503"/>
      <c r="DN38" s="503"/>
      <c r="DO38" s="503"/>
      <c r="DP38" s="503"/>
      <c r="DQ38" s="503"/>
      <c r="DR38" s="503"/>
      <c r="DS38" s="503"/>
      <c r="DT38" s="503"/>
      <c r="DU38" s="503"/>
      <c r="DV38" s="503"/>
      <c r="DW38" s="503"/>
      <c r="DX38" s="503"/>
      <c r="DY38" s="503"/>
      <c r="DZ38" s="503"/>
      <c r="EA38" s="503"/>
      <c r="EB38" s="503"/>
      <c r="EC38" s="503"/>
      <c r="ED38" s="503"/>
      <c r="EE38" s="503"/>
      <c r="EF38" s="503"/>
      <c r="EG38" s="503"/>
      <c r="EH38" s="503"/>
      <c r="EI38" s="503"/>
      <c r="EJ38" s="503"/>
      <c r="EK38" s="503"/>
      <c r="EL38" s="503"/>
      <c r="EM38" s="503"/>
      <c r="EN38" s="503"/>
      <c r="EO38" s="503"/>
      <c r="EP38" s="503"/>
      <c r="EQ38" s="503"/>
      <c r="ER38" s="503"/>
      <c r="ES38" s="503"/>
      <c r="ET38" s="503"/>
      <c r="EU38" s="503"/>
      <c r="EV38" s="503"/>
      <c r="EW38" s="503"/>
      <c r="EX38" s="503"/>
      <c r="EY38" s="503"/>
      <c r="EZ38" s="503"/>
      <c r="FA38" s="503"/>
      <c r="FB38" s="503"/>
      <c r="FC38" s="503"/>
      <c r="FD38" s="503"/>
      <c r="FE38" s="503"/>
      <c r="FF38" s="503"/>
      <c r="FG38" s="503"/>
      <c r="FH38" s="503"/>
      <c r="FI38" s="503"/>
      <c r="FJ38" s="503"/>
      <c r="FK38" s="503"/>
      <c r="FL38" s="503"/>
      <c r="FM38" s="503"/>
      <c r="FN38" s="503"/>
      <c r="FO38" s="503"/>
      <c r="FP38" s="503"/>
      <c r="FQ38" s="503"/>
      <c r="FR38" s="503"/>
      <c r="FS38" s="503"/>
      <c r="FT38" s="503"/>
      <c r="FU38" s="503"/>
      <c r="FV38" s="503"/>
      <c r="FW38" s="503"/>
      <c r="FX38" s="503"/>
      <c r="FY38" s="503"/>
      <c r="FZ38" s="503"/>
      <c r="GA38" s="503"/>
      <c r="GB38" s="503"/>
      <c r="GC38" s="503"/>
      <c r="GD38" s="503"/>
      <c r="GE38" s="503"/>
      <c r="GF38" s="503"/>
      <c r="GG38" s="503"/>
      <c r="GH38" s="503"/>
      <c r="GI38" s="503"/>
      <c r="GJ38" s="503"/>
      <c r="GK38" s="503"/>
      <c r="GL38" s="503"/>
      <c r="GM38" s="503"/>
      <c r="GN38" s="503"/>
      <c r="GO38" s="503"/>
      <c r="GP38" s="503"/>
      <c r="GQ38" s="503"/>
      <c r="GR38" s="503"/>
      <c r="GS38" s="503"/>
      <c r="GT38" s="503"/>
      <c r="GU38" s="503"/>
      <c r="GV38" s="503"/>
      <c r="GW38" s="503"/>
      <c r="GX38" s="503"/>
      <c r="GY38" s="503"/>
      <c r="GZ38" s="503"/>
      <c r="HA38" s="503"/>
      <c r="HB38" s="503"/>
      <c r="HC38" s="503"/>
      <c r="HD38" s="503"/>
      <c r="HE38" s="503"/>
      <c r="HF38" s="503"/>
      <c r="HG38" s="503"/>
      <c r="HH38" s="503"/>
      <c r="HI38" s="503"/>
      <c r="HJ38" s="503"/>
      <c r="HK38" s="503"/>
      <c r="HL38" s="503"/>
      <c r="HM38" s="503"/>
      <c r="HN38" s="503"/>
      <c r="HO38" s="503"/>
      <c r="HP38" s="503"/>
      <c r="HQ38" s="503"/>
      <c r="HR38" s="503"/>
      <c r="HS38" s="503"/>
      <c r="HT38" s="503"/>
      <c r="HU38" s="503"/>
      <c r="HV38" s="503"/>
      <c r="HW38" s="503"/>
      <c r="HX38" s="503"/>
      <c r="HY38" s="503"/>
      <c r="HZ38" s="503"/>
      <c r="IA38" s="503"/>
      <c r="IB38" s="503"/>
      <c r="IC38" s="503"/>
      <c r="ID38" s="503"/>
      <c r="IE38" s="503"/>
      <c r="IF38" s="503"/>
      <c r="IG38" s="503"/>
      <c r="IH38" s="503"/>
      <c r="II38" s="503"/>
      <c r="IJ38" s="503"/>
      <c r="IK38" s="503"/>
      <c r="IL38" s="503"/>
      <c r="IM38" s="503"/>
      <c r="IN38" s="503"/>
      <c r="IO38" s="503"/>
      <c r="IP38" s="503"/>
      <c r="IQ38" s="503"/>
      <c r="IR38" s="503"/>
      <c r="IS38" s="503"/>
      <c r="IT38" s="503"/>
      <c r="IU38" s="503"/>
      <c r="IV38" s="503"/>
      <c r="IW38" s="503"/>
    </row>
    <row r="39" spans="1:257">
      <c r="A39" s="630"/>
      <c r="B39" s="506"/>
      <c r="C39" s="507" t="s">
        <v>1484</v>
      </c>
      <c r="D39" s="505" t="s">
        <v>1461</v>
      </c>
      <c r="E39" s="502">
        <v>1</v>
      </c>
      <c r="F39" s="503"/>
      <c r="G39" s="504">
        <f>E39*F39</f>
        <v>0</v>
      </c>
      <c r="H39" s="503"/>
      <c r="I39" s="503"/>
      <c r="J39" s="503"/>
      <c r="K39" s="503"/>
      <c r="L39" s="503"/>
      <c r="M39" s="503"/>
      <c r="N39" s="503"/>
      <c r="O39" s="503"/>
      <c r="P39" s="503"/>
      <c r="Q39" s="503"/>
      <c r="R39" s="503"/>
      <c r="S39" s="503"/>
      <c r="T39" s="503"/>
      <c r="U39" s="503"/>
      <c r="V39" s="503"/>
      <c r="W39" s="503"/>
      <c r="X39" s="503"/>
      <c r="Y39" s="503"/>
      <c r="Z39" s="503"/>
      <c r="AA39" s="503"/>
      <c r="AB39" s="503"/>
      <c r="AC39" s="503"/>
      <c r="AD39" s="503"/>
      <c r="AE39" s="503"/>
      <c r="AF39" s="503"/>
      <c r="AG39" s="503"/>
      <c r="AH39" s="503"/>
      <c r="AI39" s="503"/>
      <c r="AJ39" s="503"/>
      <c r="AK39" s="503"/>
      <c r="AL39" s="503"/>
      <c r="AM39" s="503"/>
      <c r="AN39" s="503"/>
      <c r="AO39" s="503"/>
      <c r="AP39" s="503"/>
      <c r="AQ39" s="503"/>
      <c r="AR39" s="503"/>
      <c r="AS39" s="503"/>
      <c r="AT39" s="503"/>
      <c r="AU39" s="503"/>
      <c r="AV39" s="503"/>
      <c r="AW39" s="503"/>
      <c r="AX39" s="503"/>
      <c r="AY39" s="503"/>
      <c r="AZ39" s="503"/>
      <c r="BA39" s="503"/>
      <c r="BB39" s="503"/>
      <c r="BC39" s="503"/>
      <c r="BD39" s="503"/>
      <c r="BE39" s="503"/>
      <c r="BF39" s="503"/>
      <c r="BG39" s="503"/>
      <c r="BH39" s="503"/>
      <c r="BI39" s="503"/>
      <c r="BJ39" s="503"/>
      <c r="BK39" s="503"/>
      <c r="BL39" s="503"/>
      <c r="BM39" s="503"/>
      <c r="BN39" s="503"/>
      <c r="BO39" s="503"/>
      <c r="BP39" s="503"/>
      <c r="BQ39" s="503"/>
      <c r="BR39" s="503"/>
      <c r="BS39" s="503"/>
      <c r="BT39" s="503"/>
      <c r="BU39" s="503"/>
      <c r="BV39" s="503"/>
      <c r="BW39" s="503"/>
      <c r="BX39" s="503"/>
      <c r="BY39" s="503"/>
      <c r="BZ39" s="503"/>
      <c r="CA39" s="503"/>
      <c r="CB39" s="503"/>
      <c r="CC39" s="503"/>
      <c r="CD39" s="503"/>
      <c r="CE39" s="503"/>
      <c r="CF39" s="503"/>
      <c r="CG39" s="503"/>
      <c r="CH39" s="503"/>
      <c r="CI39" s="503"/>
      <c r="CJ39" s="503"/>
      <c r="CK39" s="503"/>
      <c r="CL39" s="503"/>
      <c r="CM39" s="503"/>
      <c r="CN39" s="503"/>
      <c r="CO39" s="503"/>
      <c r="CP39" s="503"/>
      <c r="CQ39" s="503"/>
      <c r="CR39" s="503"/>
      <c r="CS39" s="503"/>
      <c r="CT39" s="503"/>
      <c r="CU39" s="503"/>
      <c r="CV39" s="503"/>
      <c r="CW39" s="503"/>
      <c r="CX39" s="503"/>
      <c r="CY39" s="503"/>
      <c r="CZ39" s="503"/>
      <c r="DA39" s="503"/>
      <c r="DB39" s="503"/>
      <c r="DC39" s="503"/>
      <c r="DD39" s="503"/>
      <c r="DE39" s="503"/>
      <c r="DF39" s="503"/>
      <c r="DG39" s="503"/>
      <c r="DH39" s="503"/>
      <c r="DI39" s="503"/>
      <c r="DJ39" s="503"/>
      <c r="DK39" s="503"/>
      <c r="DL39" s="503"/>
      <c r="DM39" s="503"/>
      <c r="DN39" s="503"/>
      <c r="DO39" s="503"/>
      <c r="DP39" s="503"/>
      <c r="DQ39" s="503"/>
      <c r="DR39" s="503"/>
      <c r="DS39" s="503"/>
      <c r="DT39" s="503"/>
      <c r="DU39" s="503"/>
      <c r="DV39" s="503"/>
      <c r="DW39" s="503"/>
      <c r="DX39" s="503"/>
      <c r="DY39" s="503"/>
      <c r="DZ39" s="503"/>
      <c r="EA39" s="503"/>
      <c r="EB39" s="503"/>
      <c r="EC39" s="503"/>
      <c r="ED39" s="503"/>
      <c r="EE39" s="503"/>
      <c r="EF39" s="503"/>
      <c r="EG39" s="503"/>
      <c r="EH39" s="503"/>
      <c r="EI39" s="503"/>
      <c r="EJ39" s="503"/>
      <c r="EK39" s="503"/>
      <c r="EL39" s="503"/>
      <c r="EM39" s="503"/>
      <c r="EN39" s="503"/>
      <c r="EO39" s="503"/>
      <c r="EP39" s="503"/>
      <c r="EQ39" s="503"/>
      <c r="ER39" s="503"/>
      <c r="ES39" s="503"/>
      <c r="ET39" s="503"/>
      <c r="EU39" s="503"/>
      <c r="EV39" s="503"/>
      <c r="EW39" s="503"/>
      <c r="EX39" s="503"/>
      <c r="EY39" s="503"/>
      <c r="EZ39" s="503"/>
      <c r="FA39" s="503"/>
      <c r="FB39" s="503"/>
      <c r="FC39" s="503"/>
      <c r="FD39" s="503"/>
      <c r="FE39" s="503"/>
      <c r="FF39" s="503"/>
      <c r="FG39" s="503"/>
      <c r="FH39" s="503"/>
      <c r="FI39" s="503"/>
      <c r="FJ39" s="503"/>
      <c r="FK39" s="503"/>
      <c r="FL39" s="503"/>
      <c r="FM39" s="503"/>
      <c r="FN39" s="503"/>
      <c r="FO39" s="503"/>
      <c r="FP39" s="503"/>
      <c r="FQ39" s="503"/>
      <c r="FR39" s="503"/>
      <c r="FS39" s="503"/>
      <c r="FT39" s="503"/>
      <c r="FU39" s="503"/>
      <c r="FV39" s="503"/>
      <c r="FW39" s="503"/>
      <c r="FX39" s="503"/>
      <c r="FY39" s="503"/>
      <c r="FZ39" s="503"/>
      <c r="GA39" s="503"/>
      <c r="GB39" s="503"/>
      <c r="GC39" s="503"/>
      <c r="GD39" s="503"/>
      <c r="GE39" s="503"/>
      <c r="GF39" s="503"/>
      <c r="GG39" s="503"/>
      <c r="GH39" s="503"/>
      <c r="GI39" s="503"/>
      <c r="GJ39" s="503"/>
      <c r="GK39" s="503"/>
      <c r="GL39" s="503"/>
      <c r="GM39" s="503"/>
      <c r="GN39" s="503"/>
      <c r="GO39" s="503"/>
      <c r="GP39" s="503"/>
      <c r="GQ39" s="503"/>
      <c r="GR39" s="503"/>
      <c r="GS39" s="503"/>
      <c r="GT39" s="503"/>
      <c r="GU39" s="503"/>
      <c r="GV39" s="503"/>
      <c r="GW39" s="503"/>
      <c r="GX39" s="503"/>
      <c r="GY39" s="503"/>
      <c r="GZ39" s="503"/>
      <c r="HA39" s="503"/>
      <c r="HB39" s="503"/>
      <c r="HC39" s="503"/>
      <c r="HD39" s="503"/>
      <c r="HE39" s="503"/>
      <c r="HF39" s="503"/>
      <c r="HG39" s="503"/>
      <c r="HH39" s="503"/>
      <c r="HI39" s="503"/>
      <c r="HJ39" s="503"/>
      <c r="HK39" s="503"/>
      <c r="HL39" s="503"/>
      <c r="HM39" s="503"/>
      <c r="HN39" s="503"/>
      <c r="HO39" s="503"/>
      <c r="HP39" s="503"/>
      <c r="HQ39" s="503"/>
      <c r="HR39" s="503"/>
      <c r="HS39" s="503"/>
      <c r="HT39" s="503"/>
      <c r="HU39" s="503"/>
      <c r="HV39" s="503"/>
      <c r="HW39" s="503"/>
      <c r="HX39" s="503"/>
      <c r="HY39" s="503"/>
      <c r="HZ39" s="503"/>
      <c r="IA39" s="503"/>
      <c r="IB39" s="503"/>
      <c r="IC39" s="503"/>
      <c r="ID39" s="503"/>
      <c r="IE39" s="503"/>
      <c r="IF39" s="503"/>
      <c r="IG39" s="503"/>
      <c r="IH39" s="503"/>
      <c r="II39" s="503"/>
      <c r="IJ39" s="503"/>
      <c r="IK39" s="503"/>
      <c r="IL39" s="503"/>
      <c r="IM39" s="503"/>
      <c r="IN39" s="503"/>
      <c r="IO39" s="503"/>
      <c r="IP39" s="503"/>
      <c r="IQ39" s="503"/>
      <c r="IR39" s="503"/>
      <c r="IS39" s="503"/>
      <c r="IT39" s="503"/>
      <c r="IU39" s="503"/>
      <c r="IV39" s="503"/>
      <c r="IW39" s="503"/>
    </row>
    <row r="40" spans="1:257">
      <c r="A40" s="630"/>
      <c r="B40" s="506"/>
      <c r="C40" s="507"/>
      <c r="D40" s="505"/>
      <c r="E40" s="502"/>
      <c r="F40" s="503"/>
      <c r="G40" s="504"/>
      <c r="H40" s="503"/>
      <c r="I40" s="503"/>
      <c r="J40" s="503"/>
      <c r="K40" s="503"/>
      <c r="L40" s="503"/>
      <c r="M40" s="503"/>
      <c r="N40" s="503"/>
      <c r="O40" s="503"/>
      <c r="P40" s="503"/>
      <c r="Q40" s="503"/>
      <c r="R40" s="503"/>
      <c r="S40" s="503"/>
      <c r="T40" s="503"/>
      <c r="U40" s="503"/>
      <c r="V40" s="503"/>
      <c r="W40" s="503"/>
      <c r="X40" s="503"/>
      <c r="Y40" s="503"/>
      <c r="Z40" s="503"/>
      <c r="AA40" s="503"/>
      <c r="AB40" s="503"/>
      <c r="AC40" s="503"/>
      <c r="AD40" s="503"/>
      <c r="AE40" s="503"/>
      <c r="AF40" s="503"/>
      <c r="AG40" s="503"/>
      <c r="AH40" s="503"/>
      <c r="AI40" s="503"/>
      <c r="AJ40" s="503"/>
      <c r="AK40" s="503"/>
      <c r="AL40" s="503"/>
      <c r="AM40" s="503"/>
      <c r="AN40" s="503"/>
      <c r="AO40" s="503"/>
      <c r="AP40" s="503"/>
      <c r="AQ40" s="503"/>
      <c r="AR40" s="503"/>
      <c r="AS40" s="503"/>
      <c r="AT40" s="503"/>
      <c r="AU40" s="503"/>
      <c r="AV40" s="503"/>
      <c r="AW40" s="503"/>
      <c r="AX40" s="503"/>
      <c r="AY40" s="503"/>
      <c r="AZ40" s="503"/>
      <c r="BA40" s="503"/>
      <c r="BB40" s="503"/>
      <c r="BC40" s="503"/>
      <c r="BD40" s="503"/>
      <c r="BE40" s="503"/>
      <c r="BF40" s="503"/>
      <c r="BG40" s="503"/>
      <c r="BH40" s="503"/>
      <c r="BI40" s="503"/>
      <c r="BJ40" s="503"/>
      <c r="BK40" s="503"/>
      <c r="BL40" s="503"/>
      <c r="BM40" s="503"/>
      <c r="BN40" s="503"/>
      <c r="BO40" s="503"/>
      <c r="BP40" s="503"/>
      <c r="BQ40" s="503"/>
      <c r="BR40" s="503"/>
      <c r="BS40" s="503"/>
      <c r="BT40" s="503"/>
      <c r="BU40" s="503"/>
      <c r="BV40" s="503"/>
      <c r="BW40" s="503"/>
      <c r="BX40" s="503"/>
      <c r="BY40" s="503"/>
      <c r="BZ40" s="503"/>
      <c r="CA40" s="503"/>
      <c r="CB40" s="503"/>
      <c r="CC40" s="503"/>
      <c r="CD40" s="503"/>
      <c r="CE40" s="503"/>
      <c r="CF40" s="503"/>
      <c r="CG40" s="503"/>
      <c r="CH40" s="503"/>
      <c r="CI40" s="503"/>
      <c r="CJ40" s="503"/>
      <c r="CK40" s="503"/>
      <c r="CL40" s="503"/>
      <c r="CM40" s="503"/>
      <c r="CN40" s="503"/>
      <c r="CO40" s="503"/>
      <c r="CP40" s="503"/>
      <c r="CQ40" s="503"/>
      <c r="CR40" s="503"/>
      <c r="CS40" s="503"/>
      <c r="CT40" s="503"/>
      <c r="CU40" s="503"/>
      <c r="CV40" s="503"/>
      <c r="CW40" s="503"/>
      <c r="CX40" s="503"/>
      <c r="CY40" s="503"/>
      <c r="CZ40" s="503"/>
      <c r="DA40" s="503"/>
      <c r="DB40" s="503"/>
      <c r="DC40" s="503"/>
      <c r="DD40" s="503"/>
      <c r="DE40" s="503"/>
      <c r="DF40" s="503"/>
      <c r="DG40" s="503"/>
      <c r="DH40" s="503"/>
      <c r="DI40" s="503"/>
      <c r="DJ40" s="503"/>
      <c r="DK40" s="503"/>
      <c r="DL40" s="503"/>
      <c r="DM40" s="503"/>
      <c r="DN40" s="503"/>
      <c r="DO40" s="503"/>
      <c r="DP40" s="503"/>
      <c r="DQ40" s="503"/>
      <c r="DR40" s="503"/>
      <c r="DS40" s="503"/>
      <c r="DT40" s="503"/>
      <c r="DU40" s="503"/>
      <c r="DV40" s="503"/>
      <c r="DW40" s="503"/>
      <c r="DX40" s="503"/>
      <c r="DY40" s="503"/>
      <c r="DZ40" s="503"/>
      <c r="EA40" s="503"/>
      <c r="EB40" s="503"/>
      <c r="EC40" s="503"/>
      <c r="ED40" s="503"/>
      <c r="EE40" s="503"/>
      <c r="EF40" s="503"/>
      <c r="EG40" s="503"/>
      <c r="EH40" s="503"/>
      <c r="EI40" s="503"/>
      <c r="EJ40" s="503"/>
      <c r="EK40" s="503"/>
      <c r="EL40" s="503"/>
      <c r="EM40" s="503"/>
      <c r="EN40" s="503"/>
      <c r="EO40" s="503"/>
      <c r="EP40" s="503"/>
      <c r="EQ40" s="503"/>
      <c r="ER40" s="503"/>
      <c r="ES40" s="503"/>
      <c r="ET40" s="503"/>
      <c r="EU40" s="503"/>
      <c r="EV40" s="503"/>
      <c r="EW40" s="503"/>
      <c r="EX40" s="503"/>
      <c r="EY40" s="503"/>
      <c r="EZ40" s="503"/>
      <c r="FA40" s="503"/>
      <c r="FB40" s="503"/>
      <c r="FC40" s="503"/>
      <c r="FD40" s="503"/>
      <c r="FE40" s="503"/>
      <c r="FF40" s="503"/>
      <c r="FG40" s="503"/>
      <c r="FH40" s="503"/>
      <c r="FI40" s="503"/>
      <c r="FJ40" s="503"/>
      <c r="FK40" s="503"/>
      <c r="FL40" s="503"/>
      <c r="FM40" s="503"/>
      <c r="FN40" s="503"/>
      <c r="FO40" s="503"/>
      <c r="FP40" s="503"/>
      <c r="FQ40" s="503"/>
      <c r="FR40" s="503"/>
      <c r="FS40" s="503"/>
      <c r="FT40" s="503"/>
      <c r="FU40" s="503"/>
      <c r="FV40" s="503"/>
      <c r="FW40" s="503"/>
      <c r="FX40" s="503"/>
      <c r="FY40" s="503"/>
      <c r="FZ40" s="503"/>
      <c r="GA40" s="503"/>
      <c r="GB40" s="503"/>
      <c r="GC40" s="503"/>
      <c r="GD40" s="503"/>
      <c r="GE40" s="503"/>
      <c r="GF40" s="503"/>
      <c r="GG40" s="503"/>
      <c r="GH40" s="503"/>
      <c r="GI40" s="503"/>
      <c r="GJ40" s="503"/>
      <c r="GK40" s="503"/>
      <c r="GL40" s="503"/>
      <c r="GM40" s="503"/>
      <c r="GN40" s="503"/>
      <c r="GO40" s="503"/>
      <c r="GP40" s="503"/>
      <c r="GQ40" s="503"/>
      <c r="GR40" s="503"/>
      <c r="GS40" s="503"/>
      <c r="GT40" s="503"/>
      <c r="GU40" s="503"/>
      <c r="GV40" s="503"/>
      <c r="GW40" s="503"/>
      <c r="GX40" s="503"/>
      <c r="GY40" s="503"/>
      <c r="GZ40" s="503"/>
      <c r="HA40" s="503"/>
      <c r="HB40" s="503"/>
      <c r="HC40" s="503"/>
      <c r="HD40" s="503"/>
      <c r="HE40" s="503"/>
      <c r="HF40" s="503"/>
      <c r="HG40" s="503"/>
      <c r="HH40" s="503"/>
      <c r="HI40" s="503"/>
      <c r="HJ40" s="503"/>
      <c r="HK40" s="503"/>
      <c r="HL40" s="503"/>
      <c r="HM40" s="503"/>
      <c r="HN40" s="503"/>
      <c r="HO40" s="503"/>
      <c r="HP40" s="503"/>
      <c r="HQ40" s="503"/>
      <c r="HR40" s="503"/>
      <c r="HS40" s="503"/>
      <c r="HT40" s="503"/>
      <c r="HU40" s="503"/>
      <c r="HV40" s="503"/>
      <c r="HW40" s="503"/>
      <c r="HX40" s="503"/>
      <c r="HY40" s="503"/>
      <c r="HZ40" s="503"/>
      <c r="IA40" s="503"/>
      <c r="IB40" s="503"/>
      <c r="IC40" s="503"/>
      <c r="ID40" s="503"/>
      <c r="IE40" s="503"/>
      <c r="IF40" s="503"/>
      <c r="IG40" s="503"/>
      <c r="IH40" s="503"/>
      <c r="II40" s="503"/>
      <c r="IJ40" s="503"/>
      <c r="IK40" s="503"/>
      <c r="IL40" s="503"/>
      <c r="IM40" s="503"/>
      <c r="IN40" s="503"/>
      <c r="IO40" s="503"/>
      <c r="IP40" s="503"/>
      <c r="IQ40" s="503"/>
      <c r="IR40" s="503"/>
      <c r="IS40" s="503"/>
      <c r="IT40" s="503"/>
      <c r="IU40" s="503"/>
      <c r="IV40" s="503"/>
      <c r="IW40" s="503"/>
    </row>
    <row r="41" spans="1:257">
      <c r="A41" s="630" t="s">
        <v>1456</v>
      </c>
      <c r="B41" s="506" t="s">
        <v>1488</v>
      </c>
      <c r="C41" s="507" t="s">
        <v>1489</v>
      </c>
      <c r="D41" s="505"/>
      <c r="E41" s="509"/>
      <c r="F41" s="503"/>
      <c r="G41" s="504"/>
      <c r="H41" s="503"/>
      <c r="I41" s="503"/>
      <c r="J41" s="503"/>
      <c r="K41" s="503"/>
      <c r="L41" s="503"/>
      <c r="M41" s="503"/>
      <c r="N41" s="503"/>
      <c r="O41" s="503"/>
      <c r="P41" s="503"/>
      <c r="Q41" s="503"/>
      <c r="R41" s="503"/>
      <c r="S41" s="503"/>
      <c r="T41" s="503"/>
      <c r="U41" s="503"/>
      <c r="V41" s="503"/>
      <c r="W41" s="503"/>
      <c r="X41" s="503"/>
      <c r="Y41" s="503"/>
      <c r="Z41" s="503"/>
      <c r="AA41" s="503"/>
      <c r="AB41" s="503"/>
      <c r="AC41" s="503"/>
      <c r="AD41" s="503"/>
      <c r="AE41" s="503"/>
      <c r="AF41" s="503"/>
      <c r="AG41" s="503"/>
      <c r="AH41" s="503"/>
      <c r="AI41" s="503"/>
      <c r="AJ41" s="503"/>
      <c r="AK41" s="503"/>
      <c r="AL41" s="503"/>
      <c r="AM41" s="503"/>
      <c r="AN41" s="503"/>
      <c r="AO41" s="503"/>
      <c r="AP41" s="503"/>
      <c r="AQ41" s="503"/>
      <c r="AR41" s="503"/>
      <c r="AS41" s="503"/>
      <c r="AT41" s="503"/>
      <c r="AU41" s="503"/>
      <c r="AV41" s="503"/>
      <c r="AW41" s="503"/>
      <c r="AX41" s="503"/>
      <c r="AY41" s="503"/>
      <c r="AZ41" s="503"/>
      <c r="BA41" s="503"/>
      <c r="BB41" s="503"/>
      <c r="BC41" s="503"/>
      <c r="BD41" s="503"/>
      <c r="BE41" s="503"/>
      <c r="BF41" s="503"/>
      <c r="BG41" s="503"/>
      <c r="BH41" s="503"/>
      <c r="BI41" s="503"/>
      <c r="BJ41" s="503"/>
      <c r="BK41" s="503"/>
      <c r="BL41" s="503"/>
      <c r="BM41" s="503"/>
      <c r="BN41" s="503"/>
      <c r="BO41" s="503"/>
      <c r="BP41" s="503"/>
      <c r="BQ41" s="503"/>
      <c r="BR41" s="503"/>
      <c r="BS41" s="503"/>
      <c r="BT41" s="503"/>
      <c r="BU41" s="503"/>
      <c r="BV41" s="503"/>
      <c r="BW41" s="503"/>
      <c r="BX41" s="503"/>
      <c r="BY41" s="503"/>
      <c r="BZ41" s="503"/>
      <c r="CA41" s="503"/>
      <c r="CB41" s="503"/>
      <c r="CC41" s="503"/>
      <c r="CD41" s="503"/>
      <c r="CE41" s="503"/>
      <c r="CF41" s="503"/>
      <c r="CG41" s="503"/>
      <c r="CH41" s="503"/>
      <c r="CI41" s="503"/>
      <c r="CJ41" s="503"/>
      <c r="CK41" s="503"/>
      <c r="CL41" s="503"/>
      <c r="CM41" s="503"/>
      <c r="CN41" s="503"/>
      <c r="CO41" s="503"/>
      <c r="CP41" s="503"/>
      <c r="CQ41" s="503"/>
      <c r="CR41" s="503"/>
      <c r="CS41" s="503"/>
      <c r="CT41" s="503"/>
      <c r="CU41" s="503"/>
      <c r="CV41" s="503"/>
      <c r="CW41" s="503"/>
      <c r="CX41" s="503"/>
      <c r="CY41" s="503"/>
      <c r="CZ41" s="503"/>
      <c r="DA41" s="503"/>
      <c r="DB41" s="503"/>
      <c r="DC41" s="503"/>
      <c r="DD41" s="503"/>
      <c r="DE41" s="503"/>
      <c r="DF41" s="503"/>
      <c r="DG41" s="503"/>
      <c r="DH41" s="503"/>
      <c r="DI41" s="503"/>
      <c r="DJ41" s="503"/>
      <c r="DK41" s="503"/>
      <c r="DL41" s="503"/>
      <c r="DM41" s="503"/>
      <c r="DN41" s="503"/>
      <c r="DO41" s="503"/>
      <c r="DP41" s="503"/>
      <c r="DQ41" s="503"/>
      <c r="DR41" s="503"/>
      <c r="DS41" s="503"/>
      <c r="DT41" s="503"/>
      <c r="DU41" s="503"/>
      <c r="DV41" s="503"/>
      <c r="DW41" s="503"/>
      <c r="DX41" s="503"/>
      <c r="DY41" s="503"/>
      <c r="DZ41" s="503"/>
      <c r="EA41" s="503"/>
      <c r="EB41" s="503"/>
      <c r="EC41" s="503"/>
      <c r="ED41" s="503"/>
      <c r="EE41" s="503"/>
      <c r="EF41" s="503"/>
      <c r="EG41" s="503"/>
      <c r="EH41" s="503"/>
      <c r="EI41" s="503"/>
      <c r="EJ41" s="503"/>
      <c r="EK41" s="503"/>
      <c r="EL41" s="503"/>
      <c r="EM41" s="503"/>
      <c r="EN41" s="503"/>
      <c r="EO41" s="503"/>
      <c r="EP41" s="503"/>
      <c r="EQ41" s="503"/>
      <c r="ER41" s="503"/>
      <c r="ES41" s="503"/>
      <c r="ET41" s="503"/>
      <c r="EU41" s="503"/>
      <c r="EV41" s="503"/>
      <c r="EW41" s="503"/>
      <c r="EX41" s="503"/>
      <c r="EY41" s="503"/>
      <c r="EZ41" s="503"/>
      <c r="FA41" s="503"/>
      <c r="FB41" s="503"/>
      <c r="FC41" s="503"/>
      <c r="FD41" s="503"/>
      <c r="FE41" s="503"/>
      <c r="FF41" s="503"/>
      <c r="FG41" s="503"/>
      <c r="FH41" s="503"/>
      <c r="FI41" s="503"/>
      <c r="FJ41" s="503"/>
      <c r="FK41" s="503"/>
      <c r="FL41" s="503"/>
      <c r="FM41" s="503"/>
      <c r="FN41" s="503"/>
      <c r="FO41" s="503"/>
      <c r="FP41" s="503"/>
      <c r="FQ41" s="503"/>
      <c r="FR41" s="503"/>
      <c r="FS41" s="503"/>
      <c r="FT41" s="503"/>
      <c r="FU41" s="503"/>
      <c r="FV41" s="503"/>
      <c r="FW41" s="503"/>
      <c r="FX41" s="503"/>
      <c r="FY41" s="503"/>
      <c r="FZ41" s="503"/>
      <c r="GA41" s="503"/>
      <c r="GB41" s="503"/>
      <c r="GC41" s="503"/>
      <c r="GD41" s="503"/>
      <c r="GE41" s="503"/>
      <c r="GF41" s="503"/>
      <c r="GG41" s="503"/>
      <c r="GH41" s="503"/>
      <c r="GI41" s="503"/>
      <c r="GJ41" s="503"/>
      <c r="GK41" s="503"/>
      <c r="GL41" s="503"/>
      <c r="GM41" s="503"/>
      <c r="GN41" s="503"/>
      <c r="GO41" s="503"/>
      <c r="GP41" s="503"/>
      <c r="GQ41" s="503"/>
      <c r="GR41" s="503"/>
      <c r="GS41" s="503"/>
      <c r="GT41" s="503"/>
      <c r="GU41" s="503"/>
      <c r="GV41" s="503"/>
      <c r="GW41" s="503"/>
      <c r="GX41" s="503"/>
      <c r="GY41" s="503"/>
      <c r="GZ41" s="503"/>
      <c r="HA41" s="503"/>
      <c r="HB41" s="503"/>
      <c r="HC41" s="503"/>
      <c r="HD41" s="503"/>
      <c r="HE41" s="503"/>
      <c r="HF41" s="503"/>
      <c r="HG41" s="503"/>
      <c r="HH41" s="503"/>
      <c r="HI41" s="503"/>
      <c r="HJ41" s="503"/>
      <c r="HK41" s="503"/>
      <c r="HL41" s="503"/>
      <c r="HM41" s="503"/>
      <c r="HN41" s="503"/>
      <c r="HO41" s="503"/>
      <c r="HP41" s="503"/>
      <c r="HQ41" s="503"/>
      <c r="HR41" s="503"/>
      <c r="HS41" s="503"/>
      <c r="HT41" s="503"/>
      <c r="HU41" s="503"/>
      <c r="HV41" s="503"/>
      <c r="HW41" s="503"/>
      <c r="HX41" s="503"/>
      <c r="HY41" s="503"/>
      <c r="HZ41" s="503"/>
      <c r="IA41" s="503"/>
      <c r="IB41" s="503"/>
      <c r="IC41" s="503"/>
      <c r="ID41" s="503"/>
      <c r="IE41" s="503"/>
      <c r="IF41" s="503"/>
      <c r="IG41" s="503"/>
      <c r="IH41" s="503"/>
      <c r="II41" s="503"/>
      <c r="IJ41" s="503"/>
      <c r="IK41" s="503"/>
      <c r="IL41" s="503"/>
      <c r="IM41" s="503"/>
      <c r="IN41" s="503"/>
      <c r="IO41" s="503"/>
      <c r="IP41" s="503"/>
      <c r="IQ41" s="503"/>
      <c r="IR41" s="503"/>
      <c r="IS41" s="503"/>
      <c r="IT41" s="503"/>
      <c r="IU41" s="503"/>
      <c r="IV41" s="503"/>
      <c r="IW41" s="503"/>
    </row>
    <row r="42" spans="1:257">
      <c r="A42" s="630"/>
      <c r="B42" s="506"/>
      <c r="C42" s="507" t="s">
        <v>1490</v>
      </c>
      <c r="D42" s="505"/>
      <c r="E42" s="509"/>
      <c r="F42" s="503"/>
      <c r="G42" s="504"/>
      <c r="H42" s="503"/>
      <c r="I42" s="503"/>
      <c r="J42" s="503"/>
      <c r="K42" s="503"/>
      <c r="L42" s="503"/>
      <c r="M42" s="503"/>
      <c r="N42" s="503"/>
      <c r="O42" s="503"/>
      <c r="P42" s="503"/>
      <c r="Q42" s="503"/>
      <c r="R42" s="503"/>
      <c r="S42" s="503"/>
      <c r="T42" s="503"/>
      <c r="U42" s="503"/>
      <c r="V42" s="503"/>
      <c r="W42" s="503"/>
      <c r="X42" s="503"/>
      <c r="Y42" s="503"/>
      <c r="Z42" s="503"/>
      <c r="AA42" s="503"/>
      <c r="AB42" s="503"/>
      <c r="AC42" s="503"/>
      <c r="AD42" s="503"/>
      <c r="AE42" s="503"/>
      <c r="AF42" s="503"/>
      <c r="AG42" s="503"/>
      <c r="AH42" s="503"/>
      <c r="AI42" s="503"/>
      <c r="AJ42" s="503"/>
      <c r="AK42" s="503"/>
      <c r="AL42" s="503"/>
      <c r="AM42" s="503"/>
      <c r="AN42" s="503"/>
      <c r="AO42" s="503"/>
      <c r="AP42" s="503"/>
      <c r="AQ42" s="503"/>
      <c r="AR42" s="503"/>
      <c r="AS42" s="503"/>
      <c r="AT42" s="503"/>
      <c r="AU42" s="503"/>
      <c r="AV42" s="503"/>
      <c r="AW42" s="503"/>
      <c r="AX42" s="503"/>
      <c r="AY42" s="503"/>
      <c r="AZ42" s="503"/>
      <c r="BA42" s="503"/>
      <c r="BB42" s="503"/>
      <c r="BC42" s="503"/>
      <c r="BD42" s="503"/>
      <c r="BE42" s="503"/>
      <c r="BF42" s="503"/>
      <c r="BG42" s="503"/>
      <c r="BH42" s="503"/>
      <c r="BI42" s="503"/>
      <c r="BJ42" s="503"/>
      <c r="BK42" s="503"/>
      <c r="BL42" s="503"/>
      <c r="BM42" s="503"/>
      <c r="BN42" s="503"/>
      <c r="BO42" s="503"/>
      <c r="BP42" s="503"/>
      <c r="BQ42" s="503"/>
      <c r="BR42" s="503"/>
      <c r="BS42" s="503"/>
      <c r="BT42" s="503"/>
      <c r="BU42" s="503"/>
      <c r="BV42" s="503"/>
      <c r="BW42" s="503"/>
      <c r="BX42" s="503"/>
      <c r="BY42" s="503"/>
      <c r="BZ42" s="503"/>
      <c r="CA42" s="503"/>
      <c r="CB42" s="503"/>
      <c r="CC42" s="503"/>
      <c r="CD42" s="503"/>
      <c r="CE42" s="503"/>
      <c r="CF42" s="503"/>
      <c r="CG42" s="503"/>
      <c r="CH42" s="503"/>
      <c r="CI42" s="503"/>
      <c r="CJ42" s="503"/>
      <c r="CK42" s="503"/>
      <c r="CL42" s="503"/>
      <c r="CM42" s="503"/>
      <c r="CN42" s="503"/>
      <c r="CO42" s="503"/>
      <c r="CP42" s="503"/>
      <c r="CQ42" s="503"/>
      <c r="CR42" s="503"/>
      <c r="CS42" s="503"/>
      <c r="CT42" s="503"/>
      <c r="CU42" s="503"/>
      <c r="CV42" s="503"/>
      <c r="CW42" s="503"/>
      <c r="CX42" s="503"/>
      <c r="CY42" s="503"/>
      <c r="CZ42" s="503"/>
      <c r="DA42" s="503"/>
      <c r="DB42" s="503"/>
      <c r="DC42" s="503"/>
      <c r="DD42" s="503"/>
      <c r="DE42" s="503"/>
      <c r="DF42" s="503"/>
      <c r="DG42" s="503"/>
      <c r="DH42" s="503"/>
      <c r="DI42" s="503"/>
      <c r="DJ42" s="503"/>
      <c r="DK42" s="503"/>
      <c r="DL42" s="503"/>
      <c r="DM42" s="503"/>
      <c r="DN42" s="503"/>
      <c r="DO42" s="503"/>
      <c r="DP42" s="503"/>
      <c r="DQ42" s="503"/>
      <c r="DR42" s="503"/>
      <c r="DS42" s="503"/>
      <c r="DT42" s="503"/>
      <c r="DU42" s="503"/>
      <c r="DV42" s="503"/>
      <c r="DW42" s="503"/>
      <c r="DX42" s="503"/>
      <c r="DY42" s="503"/>
      <c r="DZ42" s="503"/>
      <c r="EA42" s="503"/>
      <c r="EB42" s="503"/>
      <c r="EC42" s="503"/>
      <c r="ED42" s="503"/>
      <c r="EE42" s="503"/>
      <c r="EF42" s="503"/>
      <c r="EG42" s="503"/>
      <c r="EH42" s="503"/>
      <c r="EI42" s="503"/>
      <c r="EJ42" s="503"/>
      <c r="EK42" s="503"/>
      <c r="EL42" s="503"/>
      <c r="EM42" s="503"/>
      <c r="EN42" s="503"/>
      <c r="EO42" s="503"/>
      <c r="EP42" s="503"/>
      <c r="EQ42" s="503"/>
      <c r="ER42" s="503"/>
      <c r="ES42" s="503"/>
      <c r="ET42" s="503"/>
      <c r="EU42" s="503"/>
      <c r="EV42" s="503"/>
      <c r="EW42" s="503"/>
      <c r="EX42" s="503"/>
      <c r="EY42" s="503"/>
      <c r="EZ42" s="503"/>
      <c r="FA42" s="503"/>
      <c r="FB42" s="503"/>
      <c r="FC42" s="503"/>
      <c r="FD42" s="503"/>
      <c r="FE42" s="503"/>
      <c r="FF42" s="503"/>
      <c r="FG42" s="503"/>
      <c r="FH42" s="503"/>
      <c r="FI42" s="503"/>
      <c r="FJ42" s="503"/>
      <c r="FK42" s="503"/>
      <c r="FL42" s="503"/>
      <c r="FM42" s="503"/>
      <c r="FN42" s="503"/>
      <c r="FO42" s="503"/>
      <c r="FP42" s="503"/>
      <c r="FQ42" s="503"/>
      <c r="FR42" s="503"/>
      <c r="FS42" s="503"/>
      <c r="FT42" s="503"/>
      <c r="FU42" s="503"/>
      <c r="FV42" s="503"/>
      <c r="FW42" s="503"/>
      <c r="FX42" s="503"/>
      <c r="FY42" s="503"/>
      <c r="FZ42" s="503"/>
      <c r="GA42" s="503"/>
      <c r="GB42" s="503"/>
      <c r="GC42" s="503"/>
      <c r="GD42" s="503"/>
      <c r="GE42" s="503"/>
      <c r="GF42" s="503"/>
      <c r="GG42" s="503"/>
      <c r="GH42" s="503"/>
      <c r="GI42" s="503"/>
      <c r="GJ42" s="503"/>
      <c r="GK42" s="503"/>
      <c r="GL42" s="503"/>
      <c r="GM42" s="503"/>
      <c r="GN42" s="503"/>
      <c r="GO42" s="503"/>
      <c r="GP42" s="503"/>
      <c r="GQ42" s="503"/>
      <c r="GR42" s="503"/>
      <c r="GS42" s="503"/>
      <c r="GT42" s="503"/>
      <c r="GU42" s="503"/>
      <c r="GV42" s="503"/>
      <c r="GW42" s="503"/>
      <c r="GX42" s="503"/>
      <c r="GY42" s="503"/>
      <c r="GZ42" s="503"/>
      <c r="HA42" s="503"/>
      <c r="HB42" s="503"/>
      <c r="HC42" s="503"/>
      <c r="HD42" s="503"/>
      <c r="HE42" s="503"/>
      <c r="HF42" s="503"/>
      <c r="HG42" s="503"/>
      <c r="HH42" s="503"/>
      <c r="HI42" s="503"/>
      <c r="HJ42" s="503"/>
      <c r="HK42" s="503"/>
      <c r="HL42" s="503"/>
      <c r="HM42" s="503"/>
      <c r="HN42" s="503"/>
      <c r="HO42" s="503"/>
      <c r="HP42" s="503"/>
      <c r="HQ42" s="503"/>
      <c r="HR42" s="503"/>
      <c r="HS42" s="503"/>
      <c r="HT42" s="503"/>
      <c r="HU42" s="503"/>
      <c r="HV42" s="503"/>
      <c r="HW42" s="503"/>
      <c r="HX42" s="503"/>
      <c r="HY42" s="503"/>
      <c r="HZ42" s="503"/>
      <c r="IA42" s="503"/>
      <c r="IB42" s="503"/>
      <c r="IC42" s="503"/>
      <c r="ID42" s="503"/>
      <c r="IE42" s="503"/>
      <c r="IF42" s="503"/>
      <c r="IG42" s="503"/>
      <c r="IH42" s="503"/>
      <c r="II42" s="503"/>
      <c r="IJ42" s="503"/>
      <c r="IK42" s="503"/>
      <c r="IL42" s="503"/>
      <c r="IM42" s="503"/>
      <c r="IN42" s="503"/>
      <c r="IO42" s="503"/>
      <c r="IP42" s="503"/>
      <c r="IQ42" s="503"/>
      <c r="IR42" s="503"/>
      <c r="IS42" s="503"/>
      <c r="IT42" s="503"/>
      <c r="IU42" s="503"/>
      <c r="IV42" s="503"/>
      <c r="IW42" s="503"/>
    </row>
    <row r="43" spans="1:257">
      <c r="A43" s="630"/>
      <c r="B43" s="506"/>
      <c r="C43" s="507" t="s">
        <v>1484</v>
      </c>
      <c r="D43" s="505" t="s">
        <v>1461</v>
      </c>
      <c r="E43" s="502">
        <v>1</v>
      </c>
      <c r="F43" s="503"/>
      <c r="G43" s="504">
        <f>E43*F43</f>
        <v>0</v>
      </c>
      <c r="H43" s="503"/>
      <c r="I43" s="503"/>
      <c r="J43" s="503"/>
      <c r="K43" s="503"/>
      <c r="L43" s="503"/>
      <c r="M43" s="503"/>
      <c r="N43" s="503"/>
      <c r="O43" s="503"/>
      <c r="P43" s="503"/>
      <c r="Q43" s="503"/>
      <c r="R43" s="503"/>
      <c r="S43" s="503"/>
      <c r="T43" s="503"/>
      <c r="U43" s="503"/>
      <c r="V43" s="503"/>
      <c r="W43" s="503"/>
      <c r="X43" s="503"/>
      <c r="Y43" s="503"/>
      <c r="Z43" s="503"/>
      <c r="AA43" s="503"/>
      <c r="AB43" s="503"/>
      <c r="AC43" s="503"/>
      <c r="AD43" s="503"/>
      <c r="AE43" s="503"/>
      <c r="AF43" s="503"/>
      <c r="AG43" s="503"/>
      <c r="AH43" s="503"/>
      <c r="AI43" s="503"/>
      <c r="AJ43" s="503"/>
      <c r="AK43" s="503"/>
      <c r="AL43" s="503"/>
      <c r="AM43" s="503"/>
      <c r="AN43" s="503"/>
      <c r="AO43" s="503"/>
      <c r="AP43" s="503"/>
      <c r="AQ43" s="503"/>
      <c r="AR43" s="503"/>
      <c r="AS43" s="503"/>
      <c r="AT43" s="503"/>
      <c r="AU43" s="503"/>
      <c r="AV43" s="503"/>
      <c r="AW43" s="503"/>
      <c r="AX43" s="503"/>
      <c r="AY43" s="503"/>
      <c r="AZ43" s="503"/>
      <c r="BA43" s="503"/>
      <c r="BB43" s="503"/>
      <c r="BC43" s="503"/>
      <c r="BD43" s="503"/>
      <c r="BE43" s="503"/>
      <c r="BF43" s="503"/>
      <c r="BG43" s="503"/>
      <c r="BH43" s="503"/>
      <c r="BI43" s="503"/>
      <c r="BJ43" s="503"/>
      <c r="BK43" s="503"/>
      <c r="BL43" s="503"/>
      <c r="BM43" s="503"/>
      <c r="BN43" s="503"/>
      <c r="BO43" s="503"/>
      <c r="BP43" s="503"/>
      <c r="BQ43" s="503"/>
      <c r="BR43" s="503"/>
      <c r="BS43" s="503"/>
      <c r="BT43" s="503"/>
      <c r="BU43" s="503"/>
      <c r="BV43" s="503"/>
      <c r="BW43" s="503"/>
      <c r="BX43" s="503"/>
      <c r="BY43" s="503"/>
      <c r="BZ43" s="503"/>
      <c r="CA43" s="503"/>
      <c r="CB43" s="503"/>
      <c r="CC43" s="503"/>
      <c r="CD43" s="503"/>
      <c r="CE43" s="503"/>
      <c r="CF43" s="503"/>
      <c r="CG43" s="503"/>
      <c r="CH43" s="503"/>
      <c r="CI43" s="503"/>
      <c r="CJ43" s="503"/>
      <c r="CK43" s="503"/>
      <c r="CL43" s="503"/>
      <c r="CM43" s="503"/>
      <c r="CN43" s="503"/>
      <c r="CO43" s="503"/>
      <c r="CP43" s="503"/>
      <c r="CQ43" s="503"/>
      <c r="CR43" s="503"/>
      <c r="CS43" s="503"/>
      <c r="CT43" s="503"/>
      <c r="CU43" s="503"/>
      <c r="CV43" s="503"/>
      <c r="CW43" s="503"/>
      <c r="CX43" s="503"/>
      <c r="CY43" s="503"/>
      <c r="CZ43" s="503"/>
      <c r="DA43" s="503"/>
      <c r="DB43" s="503"/>
      <c r="DC43" s="503"/>
      <c r="DD43" s="503"/>
      <c r="DE43" s="503"/>
      <c r="DF43" s="503"/>
      <c r="DG43" s="503"/>
      <c r="DH43" s="503"/>
      <c r="DI43" s="503"/>
      <c r="DJ43" s="503"/>
      <c r="DK43" s="503"/>
      <c r="DL43" s="503"/>
      <c r="DM43" s="503"/>
      <c r="DN43" s="503"/>
      <c r="DO43" s="503"/>
      <c r="DP43" s="503"/>
      <c r="DQ43" s="503"/>
      <c r="DR43" s="503"/>
      <c r="DS43" s="503"/>
      <c r="DT43" s="503"/>
      <c r="DU43" s="503"/>
      <c r="DV43" s="503"/>
      <c r="DW43" s="503"/>
      <c r="DX43" s="503"/>
      <c r="DY43" s="503"/>
      <c r="DZ43" s="503"/>
      <c r="EA43" s="503"/>
      <c r="EB43" s="503"/>
      <c r="EC43" s="503"/>
      <c r="ED43" s="503"/>
      <c r="EE43" s="503"/>
      <c r="EF43" s="503"/>
      <c r="EG43" s="503"/>
      <c r="EH43" s="503"/>
      <c r="EI43" s="503"/>
      <c r="EJ43" s="503"/>
      <c r="EK43" s="503"/>
      <c r="EL43" s="503"/>
      <c r="EM43" s="503"/>
      <c r="EN43" s="503"/>
      <c r="EO43" s="503"/>
      <c r="EP43" s="503"/>
      <c r="EQ43" s="503"/>
      <c r="ER43" s="503"/>
      <c r="ES43" s="503"/>
      <c r="ET43" s="503"/>
      <c r="EU43" s="503"/>
      <c r="EV43" s="503"/>
      <c r="EW43" s="503"/>
      <c r="EX43" s="503"/>
      <c r="EY43" s="503"/>
      <c r="EZ43" s="503"/>
      <c r="FA43" s="503"/>
      <c r="FB43" s="503"/>
      <c r="FC43" s="503"/>
      <c r="FD43" s="503"/>
      <c r="FE43" s="503"/>
      <c r="FF43" s="503"/>
      <c r="FG43" s="503"/>
      <c r="FH43" s="503"/>
      <c r="FI43" s="503"/>
      <c r="FJ43" s="503"/>
      <c r="FK43" s="503"/>
      <c r="FL43" s="503"/>
      <c r="FM43" s="503"/>
      <c r="FN43" s="503"/>
      <c r="FO43" s="503"/>
      <c r="FP43" s="503"/>
      <c r="FQ43" s="503"/>
      <c r="FR43" s="503"/>
      <c r="FS43" s="503"/>
      <c r="FT43" s="503"/>
      <c r="FU43" s="503"/>
      <c r="FV43" s="503"/>
      <c r="FW43" s="503"/>
      <c r="FX43" s="503"/>
      <c r="FY43" s="503"/>
      <c r="FZ43" s="503"/>
      <c r="GA43" s="503"/>
      <c r="GB43" s="503"/>
      <c r="GC43" s="503"/>
      <c r="GD43" s="503"/>
      <c r="GE43" s="503"/>
      <c r="GF43" s="503"/>
      <c r="GG43" s="503"/>
      <c r="GH43" s="503"/>
      <c r="GI43" s="503"/>
      <c r="GJ43" s="503"/>
      <c r="GK43" s="503"/>
      <c r="GL43" s="503"/>
      <c r="GM43" s="503"/>
      <c r="GN43" s="503"/>
      <c r="GO43" s="503"/>
      <c r="GP43" s="503"/>
      <c r="GQ43" s="503"/>
      <c r="GR43" s="503"/>
      <c r="GS43" s="503"/>
      <c r="GT43" s="503"/>
      <c r="GU43" s="503"/>
      <c r="GV43" s="503"/>
      <c r="GW43" s="503"/>
      <c r="GX43" s="503"/>
      <c r="GY43" s="503"/>
      <c r="GZ43" s="503"/>
      <c r="HA43" s="503"/>
      <c r="HB43" s="503"/>
      <c r="HC43" s="503"/>
      <c r="HD43" s="503"/>
      <c r="HE43" s="503"/>
      <c r="HF43" s="503"/>
      <c r="HG43" s="503"/>
      <c r="HH43" s="503"/>
      <c r="HI43" s="503"/>
      <c r="HJ43" s="503"/>
      <c r="HK43" s="503"/>
      <c r="HL43" s="503"/>
      <c r="HM43" s="503"/>
      <c r="HN43" s="503"/>
      <c r="HO43" s="503"/>
      <c r="HP43" s="503"/>
      <c r="HQ43" s="503"/>
      <c r="HR43" s="503"/>
      <c r="HS43" s="503"/>
      <c r="HT43" s="503"/>
      <c r="HU43" s="503"/>
      <c r="HV43" s="503"/>
      <c r="HW43" s="503"/>
      <c r="HX43" s="503"/>
      <c r="HY43" s="503"/>
      <c r="HZ43" s="503"/>
      <c r="IA43" s="503"/>
      <c r="IB43" s="503"/>
      <c r="IC43" s="503"/>
      <c r="ID43" s="503"/>
      <c r="IE43" s="503"/>
      <c r="IF43" s="503"/>
      <c r="IG43" s="503"/>
      <c r="IH43" s="503"/>
      <c r="II43" s="503"/>
      <c r="IJ43" s="503"/>
      <c r="IK43" s="503"/>
      <c r="IL43" s="503"/>
      <c r="IM43" s="503"/>
      <c r="IN43" s="503"/>
      <c r="IO43" s="503"/>
      <c r="IP43" s="503"/>
      <c r="IQ43" s="503"/>
      <c r="IR43" s="503"/>
      <c r="IS43" s="503"/>
      <c r="IT43" s="503"/>
      <c r="IU43" s="503"/>
      <c r="IV43" s="503"/>
      <c r="IW43" s="503"/>
    </row>
    <row r="44" spans="1:257">
      <c r="A44" s="630"/>
      <c r="B44" s="506"/>
      <c r="C44" s="507"/>
      <c r="D44" s="505"/>
      <c r="E44" s="502"/>
      <c r="F44" s="503"/>
      <c r="G44" s="504"/>
      <c r="H44" s="503"/>
      <c r="I44" s="503"/>
      <c r="J44" s="503"/>
      <c r="K44" s="503"/>
      <c r="L44" s="503"/>
      <c r="M44" s="503"/>
      <c r="N44" s="503"/>
      <c r="O44" s="503"/>
      <c r="P44" s="503"/>
      <c r="Q44" s="503"/>
      <c r="R44" s="503"/>
      <c r="S44" s="503"/>
      <c r="T44" s="503"/>
      <c r="U44" s="503"/>
      <c r="V44" s="503"/>
      <c r="W44" s="503"/>
      <c r="X44" s="503"/>
      <c r="Y44" s="503"/>
      <c r="Z44" s="503"/>
      <c r="AA44" s="503"/>
      <c r="AB44" s="503"/>
      <c r="AC44" s="503"/>
      <c r="AD44" s="503"/>
      <c r="AE44" s="503"/>
      <c r="AF44" s="503"/>
      <c r="AG44" s="503"/>
      <c r="AH44" s="503"/>
      <c r="AI44" s="503"/>
      <c r="AJ44" s="503"/>
      <c r="AK44" s="503"/>
      <c r="AL44" s="503"/>
      <c r="AM44" s="503"/>
      <c r="AN44" s="503"/>
      <c r="AO44" s="503"/>
      <c r="AP44" s="503"/>
      <c r="AQ44" s="503"/>
      <c r="AR44" s="503"/>
      <c r="AS44" s="503"/>
      <c r="AT44" s="503"/>
      <c r="AU44" s="503"/>
      <c r="AV44" s="503"/>
      <c r="AW44" s="503"/>
      <c r="AX44" s="503"/>
      <c r="AY44" s="503"/>
      <c r="AZ44" s="503"/>
      <c r="BA44" s="503"/>
      <c r="BB44" s="503"/>
      <c r="BC44" s="503"/>
      <c r="BD44" s="503"/>
      <c r="BE44" s="503"/>
      <c r="BF44" s="503"/>
      <c r="BG44" s="503"/>
      <c r="BH44" s="503"/>
      <c r="BI44" s="503"/>
      <c r="BJ44" s="503"/>
      <c r="BK44" s="503"/>
      <c r="BL44" s="503"/>
      <c r="BM44" s="503"/>
      <c r="BN44" s="503"/>
      <c r="BO44" s="503"/>
      <c r="BP44" s="503"/>
      <c r="BQ44" s="503"/>
      <c r="BR44" s="503"/>
      <c r="BS44" s="503"/>
      <c r="BT44" s="503"/>
      <c r="BU44" s="503"/>
      <c r="BV44" s="503"/>
      <c r="BW44" s="503"/>
      <c r="BX44" s="503"/>
      <c r="BY44" s="503"/>
      <c r="BZ44" s="503"/>
      <c r="CA44" s="503"/>
      <c r="CB44" s="503"/>
      <c r="CC44" s="503"/>
      <c r="CD44" s="503"/>
      <c r="CE44" s="503"/>
      <c r="CF44" s="503"/>
      <c r="CG44" s="503"/>
      <c r="CH44" s="503"/>
      <c r="CI44" s="503"/>
      <c r="CJ44" s="503"/>
      <c r="CK44" s="503"/>
      <c r="CL44" s="503"/>
      <c r="CM44" s="503"/>
      <c r="CN44" s="503"/>
      <c r="CO44" s="503"/>
      <c r="CP44" s="503"/>
      <c r="CQ44" s="503"/>
      <c r="CR44" s="503"/>
      <c r="CS44" s="503"/>
      <c r="CT44" s="503"/>
      <c r="CU44" s="503"/>
      <c r="CV44" s="503"/>
      <c r="CW44" s="503"/>
      <c r="CX44" s="503"/>
      <c r="CY44" s="503"/>
      <c r="CZ44" s="503"/>
      <c r="DA44" s="503"/>
      <c r="DB44" s="503"/>
      <c r="DC44" s="503"/>
      <c r="DD44" s="503"/>
      <c r="DE44" s="503"/>
      <c r="DF44" s="503"/>
      <c r="DG44" s="503"/>
      <c r="DH44" s="503"/>
      <c r="DI44" s="503"/>
      <c r="DJ44" s="503"/>
      <c r="DK44" s="503"/>
      <c r="DL44" s="503"/>
      <c r="DM44" s="503"/>
      <c r="DN44" s="503"/>
      <c r="DO44" s="503"/>
      <c r="DP44" s="503"/>
      <c r="DQ44" s="503"/>
      <c r="DR44" s="503"/>
      <c r="DS44" s="503"/>
      <c r="DT44" s="503"/>
      <c r="DU44" s="503"/>
      <c r="DV44" s="503"/>
      <c r="DW44" s="503"/>
      <c r="DX44" s="503"/>
      <c r="DY44" s="503"/>
      <c r="DZ44" s="503"/>
      <c r="EA44" s="503"/>
      <c r="EB44" s="503"/>
      <c r="EC44" s="503"/>
      <c r="ED44" s="503"/>
      <c r="EE44" s="503"/>
      <c r="EF44" s="503"/>
      <c r="EG44" s="503"/>
      <c r="EH44" s="503"/>
      <c r="EI44" s="503"/>
      <c r="EJ44" s="503"/>
      <c r="EK44" s="503"/>
      <c r="EL44" s="503"/>
      <c r="EM44" s="503"/>
      <c r="EN44" s="503"/>
      <c r="EO44" s="503"/>
      <c r="EP44" s="503"/>
      <c r="EQ44" s="503"/>
      <c r="ER44" s="503"/>
      <c r="ES44" s="503"/>
      <c r="ET44" s="503"/>
      <c r="EU44" s="503"/>
      <c r="EV44" s="503"/>
      <c r="EW44" s="503"/>
      <c r="EX44" s="503"/>
      <c r="EY44" s="503"/>
      <c r="EZ44" s="503"/>
      <c r="FA44" s="503"/>
      <c r="FB44" s="503"/>
      <c r="FC44" s="503"/>
      <c r="FD44" s="503"/>
      <c r="FE44" s="503"/>
      <c r="FF44" s="503"/>
      <c r="FG44" s="503"/>
      <c r="FH44" s="503"/>
      <c r="FI44" s="503"/>
      <c r="FJ44" s="503"/>
      <c r="FK44" s="503"/>
      <c r="FL44" s="503"/>
      <c r="FM44" s="503"/>
      <c r="FN44" s="503"/>
      <c r="FO44" s="503"/>
      <c r="FP44" s="503"/>
      <c r="FQ44" s="503"/>
      <c r="FR44" s="503"/>
      <c r="FS44" s="503"/>
      <c r="FT44" s="503"/>
      <c r="FU44" s="503"/>
      <c r="FV44" s="503"/>
      <c r="FW44" s="503"/>
      <c r="FX44" s="503"/>
      <c r="FY44" s="503"/>
      <c r="FZ44" s="503"/>
      <c r="GA44" s="503"/>
      <c r="GB44" s="503"/>
      <c r="GC44" s="503"/>
      <c r="GD44" s="503"/>
      <c r="GE44" s="503"/>
      <c r="GF44" s="503"/>
      <c r="GG44" s="503"/>
      <c r="GH44" s="503"/>
      <c r="GI44" s="503"/>
      <c r="GJ44" s="503"/>
      <c r="GK44" s="503"/>
      <c r="GL44" s="503"/>
      <c r="GM44" s="503"/>
      <c r="GN44" s="503"/>
      <c r="GO44" s="503"/>
      <c r="GP44" s="503"/>
      <c r="GQ44" s="503"/>
      <c r="GR44" s="503"/>
      <c r="GS44" s="503"/>
      <c r="GT44" s="503"/>
      <c r="GU44" s="503"/>
      <c r="GV44" s="503"/>
      <c r="GW44" s="503"/>
      <c r="GX44" s="503"/>
      <c r="GY44" s="503"/>
      <c r="GZ44" s="503"/>
      <c r="HA44" s="503"/>
      <c r="HB44" s="503"/>
      <c r="HC44" s="503"/>
      <c r="HD44" s="503"/>
      <c r="HE44" s="503"/>
      <c r="HF44" s="503"/>
      <c r="HG44" s="503"/>
      <c r="HH44" s="503"/>
      <c r="HI44" s="503"/>
      <c r="HJ44" s="503"/>
      <c r="HK44" s="503"/>
      <c r="HL44" s="503"/>
      <c r="HM44" s="503"/>
      <c r="HN44" s="503"/>
      <c r="HO44" s="503"/>
      <c r="HP44" s="503"/>
      <c r="HQ44" s="503"/>
      <c r="HR44" s="503"/>
      <c r="HS44" s="503"/>
      <c r="HT44" s="503"/>
      <c r="HU44" s="503"/>
      <c r="HV44" s="503"/>
      <c r="HW44" s="503"/>
      <c r="HX44" s="503"/>
      <c r="HY44" s="503"/>
      <c r="HZ44" s="503"/>
      <c r="IA44" s="503"/>
      <c r="IB44" s="503"/>
      <c r="IC44" s="503"/>
      <c r="ID44" s="503"/>
      <c r="IE44" s="503"/>
      <c r="IF44" s="503"/>
      <c r="IG44" s="503"/>
      <c r="IH44" s="503"/>
      <c r="II44" s="503"/>
      <c r="IJ44" s="503"/>
      <c r="IK44" s="503"/>
      <c r="IL44" s="503"/>
      <c r="IM44" s="503"/>
      <c r="IN44" s="503"/>
      <c r="IO44" s="503"/>
      <c r="IP44" s="503"/>
      <c r="IQ44" s="503"/>
      <c r="IR44" s="503"/>
      <c r="IS44" s="503"/>
      <c r="IT44" s="503"/>
      <c r="IU44" s="503"/>
      <c r="IV44" s="503"/>
      <c r="IW44" s="503"/>
    </row>
    <row r="45" spans="1:257">
      <c r="A45" s="630" t="s">
        <v>1456</v>
      </c>
      <c r="B45" s="506" t="s">
        <v>1491</v>
      </c>
      <c r="C45" s="507" t="s">
        <v>1492</v>
      </c>
      <c r="D45" s="505"/>
      <c r="E45" s="502"/>
      <c r="F45" s="503"/>
      <c r="G45" s="504"/>
      <c r="H45" s="503"/>
      <c r="I45" s="503"/>
      <c r="J45" s="503"/>
      <c r="K45" s="503"/>
      <c r="L45" s="503"/>
      <c r="M45" s="503"/>
      <c r="N45" s="503"/>
      <c r="O45" s="503"/>
      <c r="P45" s="503"/>
      <c r="Q45" s="503"/>
      <c r="R45" s="503"/>
      <c r="S45" s="503"/>
      <c r="T45" s="503"/>
      <c r="U45" s="503"/>
      <c r="V45" s="503"/>
      <c r="W45" s="503"/>
      <c r="X45" s="503"/>
      <c r="Y45" s="503"/>
      <c r="Z45" s="503"/>
      <c r="AA45" s="503"/>
      <c r="AB45" s="503"/>
      <c r="AC45" s="503"/>
      <c r="AD45" s="503"/>
      <c r="AE45" s="503"/>
      <c r="AF45" s="503"/>
      <c r="AG45" s="503"/>
      <c r="AH45" s="503"/>
      <c r="AI45" s="503"/>
      <c r="AJ45" s="503"/>
      <c r="AK45" s="503"/>
      <c r="AL45" s="503"/>
      <c r="AM45" s="503"/>
      <c r="AN45" s="503"/>
      <c r="AO45" s="503"/>
      <c r="AP45" s="503"/>
      <c r="AQ45" s="503"/>
      <c r="AR45" s="503"/>
      <c r="AS45" s="503"/>
      <c r="AT45" s="503"/>
      <c r="AU45" s="503"/>
      <c r="AV45" s="503"/>
      <c r="AW45" s="503"/>
      <c r="AX45" s="503"/>
      <c r="AY45" s="503"/>
      <c r="AZ45" s="503"/>
      <c r="BA45" s="503"/>
      <c r="BB45" s="503"/>
      <c r="BC45" s="503"/>
      <c r="BD45" s="503"/>
      <c r="BE45" s="503"/>
      <c r="BF45" s="503"/>
      <c r="BG45" s="503"/>
      <c r="BH45" s="503"/>
      <c r="BI45" s="503"/>
      <c r="BJ45" s="503"/>
      <c r="BK45" s="503"/>
      <c r="BL45" s="503"/>
      <c r="BM45" s="503"/>
      <c r="BN45" s="503"/>
      <c r="BO45" s="503"/>
      <c r="BP45" s="503"/>
      <c r="BQ45" s="503"/>
      <c r="BR45" s="503"/>
      <c r="BS45" s="503"/>
      <c r="BT45" s="503"/>
      <c r="BU45" s="503"/>
      <c r="BV45" s="503"/>
      <c r="BW45" s="503"/>
      <c r="BX45" s="503"/>
      <c r="BY45" s="503"/>
      <c r="BZ45" s="503"/>
      <c r="CA45" s="503"/>
      <c r="CB45" s="503"/>
      <c r="CC45" s="503"/>
      <c r="CD45" s="503"/>
      <c r="CE45" s="503"/>
      <c r="CF45" s="503"/>
      <c r="CG45" s="503"/>
      <c r="CH45" s="503"/>
      <c r="CI45" s="503"/>
      <c r="CJ45" s="503"/>
      <c r="CK45" s="503"/>
      <c r="CL45" s="503"/>
      <c r="CM45" s="503"/>
      <c r="CN45" s="503"/>
      <c r="CO45" s="503"/>
      <c r="CP45" s="503"/>
      <c r="CQ45" s="503"/>
      <c r="CR45" s="503"/>
      <c r="CS45" s="503"/>
      <c r="CT45" s="503"/>
      <c r="CU45" s="503"/>
      <c r="CV45" s="503"/>
      <c r="CW45" s="503"/>
      <c r="CX45" s="503"/>
      <c r="CY45" s="503"/>
      <c r="CZ45" s="503"/>
      <c r="DA45" s="503"/>
      <c r="DB45" s="503"/>
      <c r="DC45" s="503"/>
      <c r="DD45" s="503"/>
      <c r="DE45" s="503"/>
      <c r="DF45" s="503"/>
      <c r="DG45" s="503"/>
      <c r="DH45" s="503"/>
      <c r="DI45" s="503"/>
      <c r="DJ45" s="503"/>
      <c r="DK45" s="503"/>
      <c r="DL45" s="503"/>
      <c r="DM45" s="503"/>
      <c r="DN45" s="503"/>
      <c r="DO45" s="503"/>
      <c r="DP45" s="503"/>
      <c r="DQ45" s="503"/>
      <c r="DR45" s="503"/>
      <c r="DS45" s="503"/>
      <c r="DT45" s="503"/>
      <c r="DU45" s="503"/>
      <c r="DV45" s="503"/>
      <c r="DW45" s="503"/>
      <c r="DX45" s="503"/>
      <c r="DY45" s="503"/>
      <c r="DZ45" s="503"/>
      <c r="EA45" s="503"/>
      <c r="EB45" s="503"/>
      <c r="EC45" s="503"/>
      <c r="ED45" s="503"/>
      <c r="EE45" s="503"/>
      <c r="EF45" s="503"/>
      <c r="EG45" s="503"/>
      <c r="EH45" s="503"/>
      <c r="EI45" s="503"/>
      <c r="EJ45" s="503"/>
      <c r="EK45" s="503"/>
      <c r="EL45" s="503"/>
      <c r="EM45" s="503"/>
      <c r="EN45" s="503"/>
      <c r="EO45" s="503"/>
      <c r="EP45" s="503"/>
      <c r="EQ45" s="503"/>
      <c r="ER45" s="503"/>
      <c r="ES45" s="503"/>
      <c r="ET45" s="503"/>
      <c r="EU45" s="503"/>
      <c r="EV45" s="503"/>
      <c r="EW45" s="503"/>
      <c r="EX45" s="503"/>
      <c r="EY45" s="503"/>
      <c r="EZ45" s="503"/>
      <c r="FA45" s="503"/>
      <c r="FB45" s="503"/>
      <c r="FC45" s="503"/>
      <c r="FD45" s="503"/>
      <c r="FE45" s="503"/>
      <c r="FF45" s="503"/>
      <c r="FG45" s="503"/>
      <c r="FH45" s="503"/>
      <c r="FI45" s="503"/>
      <c r="FJ45" s="503"/>
      <c r="FK45" s="503"/>
      <c r="FL45" s="503"/>
      <c r="FM45" s="503"/>
      <c r="FN45" s="503"/>
      <c r="FO45" s="503"/>
      <c r="FP45" s="503"/>
      <c r="FQ45" s="503"/>
      <c r="FR45" s="503"/>
      <c r="FS45" s="503"/>
      <c r="FT45" s="503"/>
      <c r="FU45" s="503"/>
      <c r="FV45" s="503"/>
      <c r="FW45" s="503"/>
      <c r="FX45" s="503"/>
      <c r="FY45" s="503"/>
      <c r="FZ45" s="503"/>
      <c r="GA45" s="503"/>
      <c r="GB45" s="503"/>
      <c r="GC45" s="503"/>
      <c r="GD45" s="503"/>
      <c r="GE45" s="503"/>
      <c r="GF45" s="503"/>
      <c r="GG45" s="503"/>
      <c r="GH45" s="503"/>
      <c r="GI45" s="503"/>
      <c r="GJ45" s="503"/>
      <c r="GK45" s="503"/>
      <c r="GL45" s="503"/>
      <c r="GM45" s="503"/>
      <c r="GN45" s="503"/>
      <c r="GO45" s="503"/>
      <c r="GP45" s="503"/>
      <c r="GQ45" s="503"/>
      <c r="GR45" s="503"/>
      <c r="GS45" s="503"/>
      <c r="GT45" s="503"/>
      <c r="GU45" s="503"/>
      <c r="GV45" s="503"/>
      <c r="GW45" s="503"/>
      <c r="GX45" s="503"/>
      <c r="GY45" s="503"/>
      <c r="GZ45" s="503"/>
      <c r="HA45" s="503"/>
      <c r="HB45" s="503"/>
      <c r="HC45" s="503"/>
      <c r="HD45" s="503"/>
      <c r="HE45" s="503"/>
      <c r="HF45" s="503"/>
      <c r="HG45" s="503"/>
      <c r="HH45" s="503"/>
      <c r="HI45" s="503"/>
      <c r="HJ45" s="503"/>
      <c r="HK45" s="503"/>
      <c r="HL45" s="503"/>
      <c r="HM45" s="503"/>
      <c r="HN45" s="503"/>
      <c r="HO45" s="503"/>
      <c r="HP45" s="503"/>
      <c r="HQ45" s="503"/>
      <c r="HR45" s="503"/>
      <c r="HS45" s="503"/>
      <c r="HT45" s="503"/>
      <c r="HU45" s="503"/>
      <c r="HV45" s="503"/>
      <c r="HW45" s="503"/>
      <c r="HX45" s="503"/>
      <c r="HY45" s="503"/>
      <c r="HZ45" s="503"/>
      <c r="IA45" s="503"/>
      <c r="IB45" s="503"/>
      <c r="IC45" s="503"/>
      <c r="ID45" s="503"/>
      <c r="IE45" s="503"/>
      <c r="IF45" s="503"/>
      <c r="IG45" s="503"/>
      <c r="IH45" s="503"/>
      <c r="II45" s="503"/>
      <c r="IJ45" s="503"/>
      <c r="IK45" s="503"/>
      <c r="IL45" s="503"/>
      <c r="IM45" s="503"/>
      <c r="IN45" s="503"/>
      <c r="IO45" s="503"/>
      <c r="IP45" s="503"/>
      <c r="IQ45" s="503"/>
      <c r="IR45" s="503"/>
      <c r="IS45" s="503"/>
      <c r="IT45" s="503"/>
      <c r="IU45" s="503"/>
      <c r="IV45" s="503"/>
      <c r="IW45" s="503"/>
    </row>
    <row r="46" spans="1:257">
      <c r="A46" s="630"/>
      <c r="B46" s="506"/>
      <c r="C46" s="507" t="s">
        <v>1493</v>
      </c>
      <c r="D46" s="505" t="s">
        <v>797</v>
      </c>
      <c r="E46" s="509">
        <v>650</v>
      </c>
      <c r="F46" s="503"/>
      <c r="G46" s="504">
        <f>E46*F46</f>
        <v>0</v>
      </c>
      <c r="H46" s="503"/>
      <c r="I46" s="503"/>
      <c r="J46" s="503"/>
      <c r="K46" s="503"/>
      <c r="L46" s="503"/>
      <c r="M46" s="503"/>
      <c r="N46" s="503"/>
      <c r="O46" s="503"/>
      <c r="P46" s="503"/>
      <c r="Q46" s="503"/>
      <c r="R46" s="503"/>
      <c r="S46" s="503"/>
      <c r="T46" s="503"/>
      <c r="U46" s="503"/>
      <c r="V46" s="503"/>
      <c r="W46" s="503"/>
      <c r="X46" s="503"/>
      <c r="Y46" s="503"/>
      <c r="Z46" s="503"/>
      <c r="AA46" s="503"/>
      <c r="AB46" s="503"/>
      <c r="AC46" s="503"/>
      <c r="AD46" s="503"/>
      <c r="AE46" s="503"/>
      <c r="AF46" s="503"/>
      <c r="AG46" s="503"/>
      <c r="AH46" s="503"/>
      <c r="AI46" s="503"/>
      <c r="AJ46" s="503"/>
      <c r="AK46" s="503"/>
      <c r="AL46" s="503"/>
      <c r="AM46" s="503"/>
      <c r="AN46" s="503"/>
      <c r="AO46" s="503"/>
      <c r="AP46" s="503"/>
      <c r="AQ46" s="503"/>
      <c r="AR46" s="503"/>
      <c r="AS46" s="503"/>
      <c r="AT46" s="503"/>
      <c r="AU46" s="503"/>
      <c r="AV46" s="503"/>
      <c r="AW46" s="503"/>
      <c r="AX46" s="503"/>
      <c r="AY46" s="503"/>
      <c r="AZ46" s="503"/>
      <c r="BA46" s="503"/>
      <c r="BB46" s="503"/>
      <c r="BC46" s="503"/>
      <c r="BD46" s="503"/>
      <c r="BE46" s="503"/>
      <c r="BF46" s="503"/>
      <c r="BG46" s="503"/>
      <c r="BH46" s="503"/>
      <c r="BI46" s="503"/>
      <c r="BJ46" s="503"/>
      <c r="BK46" s="503"/>
      <c r="BL46" s="503"/>
      <c r="BM46" s="503"/>
      <c r="BN46" s="503"/>
      <c r="BO46" s="503"/>
      <c r="BP46" s="503"/>
      <c r="BQ46" s="503"/>
      <c r="BR46" s="503"/>
      <c r="BS46" s="503"/>
      <c r="BT46" s="503"/>
      <c r="BU46" s="503"/>
      <c r="BV46" s="503"/>
      <c r="BW46" s="503"/>
      <c r="BX46" s="503"/>
      <c r="BY46" s="503"/>
      <c r="BZ46" s="503"/>
      <c r="CA46" s="503"/>
      <c r="CB46" s="503"/>
      <c r="CC46" s="503"/>
      <c r="CD46" s="503"/>
      <c r="CE46" s="503"/>
      <c r="CF46" s="503"/>
      <c r="CG46" s="503"/>
      <c r="CH46" s="503"/>
      <c r="CI46" s="503"/>
      <c r="CJ46" s="503"/>
      <c r="CK46" s="503"/>
      <c r="CL46" s="503"/>
      <c r="CM46" s="503"/>
      <c r="CN46" s="503"/>
      <c r="CO46" s="503"/>
      <c r="CP46" s="503"/>
      <c r="CQ46" s="503"/>
      <c r="CR46" s="503"/>
      <c r="CS46" s="503"/>
      <c r="CT46" s="503"/>
      <c r="CU46" s="503"/>
      <c r="CV46" s="503"/>
      <c r="CW46" s="503"/>
      <c r="CX46" s="503"/>
      <c r="CY46" s="503"/>
      <c r="CZ46" s="503"/>
      <c r="DA46" s="503"/>
      <c r="DB46" s="503"/>
      <c r="DC46" s="503"/>
      <c r="DD46" s="503"/>
      <c r="DE46" s="503"/>
      <c r="DF46" s="503"/>
      <c r="DG46" s="503"/>
      <c r="DH46" s="503"/>
      <c r="DI46" s="503"/>
      <c r="DJ46" s="503"/>
      <c r="DK46" s="503"/>
      <c r="DL46" s="503"/>
      <c r="DM46" s="503"/>
      <c r="DN46" s="503"/>
      <c r="DO46" s="503"/>
      <c r="DP46" s="503"/>
      <c r="DQ46" s="503"/>
      <c r="DR46" s="503"/>
      <c r="DS46" s="503"/>
      <c r="DT46" s="503"/>
      <c r="DU46" s="503"/>
      <c r="DV46" s="503"/>
      <c r="DW46" s="503"/>
      <c r="DX46" s="503"/>
      <c r="DY46" s="503"/>
      <c r="DZ46" s="503"/>
      <c r="EA46" s="503"/>
      <c r="EB46" s="503"/>
      <c r="EC46" s="503"/>
      <c r="ED46" s="503"/>
      <c r="EE46" s="503"/>
      <c r="EF46" s="503"/>
      <c r="EG46" s="503"/>
      <c r="EH46" s="503"/>
      <c r="EI46" s="503"/>
      <c r="EJ46" s="503"/>
      <c r="EK46" s="503"/>
      <c r="EL46" s="503"/>
      <c r="EM46" s="503"/>
      <c r="EN46" s="503"/>
      <c r="EO46" s="503"/>
      <c r="EP46" s="503"/>
      <c r="EQ46" s="503"/>
      <c r="ER46" s="503"/>
      <c r="ES46" s="503"/>
      <c r="ET46" s="503"/>
      <c r="EU46" s="503"/>
      <c r="EV46" s="503"/>
      <c r="EW46" s="503"/>
      <c r="EX46" s="503"/>
      <c r="EY46" s="503"/>
      <c r="EZ46" s="503"/>
      <c r="FA46" s="503"/>
      <c r="FB46" s="503"/>
      <c r="FC46" s="503"/>
      <c r="FD46" s="503"/>
      <c r="FE46" s="503"/>
      <c r="FF46" s="503"/>
      <c r="FG46" s="503"/>
      <c r="FH46" s="503"/>
      <c r="FI46" s="503"/>
      <c r="FJ46" s="503"/>
      <c r="FK46" s="503"/>
      <c r="FL46" s="503"/>
      <c r="FM46" s="503"/>
      <c r="FN46" s="503"/>
      <c r="FO46" s="503"/>
      <c r="FP46" s="503"/>
      <c r="FQ46" s="503"/>
      <c r="FR46" s="503"/>
      <c r="FS46" s="503"/>
      <c r="FT46" s="503"/>
      <c r="FU46" s="503"/>
      <c r="FV46" s="503"/>
      <c r="FW46" s="503"/>
      <c r="FX46" s="503"/>
      <c r="FY46" s="503"/>
      <c r="FZ46" s="503"/>
      <c r="GA46" s="503"/>
      <c r="GB46" s="503"/>
      <c r="GC46" s="503"/>
      <c r="GD46" s="503"/>
      <c r="GE46" s="503"/>
      <c r="GF46" s="503"/>
      <c r="GG46" s="503"/>
      <c r="GH46" s="503"/>
      <c r="GI46" s="503"/>
      <c r="GJ46" s="503"/>
      <c r="GK46" s="503"/>
      <c r="GL46" s="503"/>
      <c r="GM46" s="503"/>
      <c r="GN46" s="503"/>
      <c r="GO46" s="503"/>
      <c r="GP46" s="503"/>
      <c r="GQ46" s="503"/>
      <c r="GR46" s="503"/>
      <c r="GS46" s="503"/>
      <c r="GT46" s="503"/>
      <c r="GU46" s="503"/>
      <c r="GV46" s="503"/>
      <c r="GW46" s="503"/>
      <c r="GX46" s="503"/>
      <c r="GY46" s="503"/>
      <c r="GZ46" s="503"/>
      <c r="HA46" s="503"/>
      <c r="HB46" s="503"/>
      <c r="HC46" s="503"/>
      <c r="HD46" s="503"/>
      <c r="HE46" s="503"/>
      <c r="HF46" s="503"/>
      <c r="HG46" s="503"/>
      <c r="HH46" s="503"/>
      <c r="HI46" s="503"/>
      <c r="HJ46" s="503"/>
      <c r="HK46" s="503"/>
      <c r="HL46" s="503"/>
      <c r="HM46" s="503"/>
      <c r="HN46" s="503"/>
      <c r="HO46" s="503"/>
      <c r="HP46" s="503"/>
      <c r="HQ46" s="503"/>
      <c r="HR46" s="503"/>
      <c r="HS46" s="503"/>
      <c r="HT46" s="503"/>
      <c r="HU46" s="503"/>
      <c r="HV46" s="503"/>
      <c r="HW46" s="503"/>
      <c r="HX46" s="503"/>
      <c r="HY46" s="503"/>
      <c r="HZ46" s="503"/>
      <c r="IA46" s="503"/>
      <c r="IB46" s="503"/>
      <c r="IC46" s="503"/>
      <c r="ID46" s="503"/>
      <c r="IE46" s="503"/>
      <c r="IF46" s="503"/>
      <c r="IG46" s="503"/>
      <c r="IH46" s="503"/>
      <c r="II46" s="503"/>
      <c r="IJ46" s="503"/>
      <c r="IK46" s="503"/>
      <c r="IL46" s="503"/>
      <c r="IM46" s="503"/>
      <c r="IN46" s="503"/>
      <c r="IO46" s="503"/>
      <c r="IP46" s="503"/>
      <c r="IQ46" s="503"/>
      <c r="IR46" s="503"/>
      <c r="IS46" s="503"/>
      <c r="IT46" s="503"/>
      <c r="IU46" s="503"/>
      <c r="IV46" s="503"/>
      <c r="IW46" s="503"/>
    </row>
    <row r="47" spans="1:257">
      <c r="A47" s="630"/>
      <c r="B47" s="506"/>
      <c r="C47" s="507"/>
      <c r="D47" s="505"/>
      <c r="E47" s="502"/>
      <c r="F47" s="503"/>
      <c r="G47" s="504"/>
      <c r="H47" s="503"/>
      <c r="I47" s="503"/>
      <c r="J47" s="503"/>
      <c r="K47" s="503"/>
      <c r="L47" s="503"/>
      <c r="M47" s="503"/>
      <c r="N47" s="503"/>
      <c r="O47" s="503"/>
      <c r="P47" s="503"/>
      <c r="Q47" s="503"/>
      <c r="R47" s="503"/>
      <c r="S47" s="503"/>
      <c r="T47" s="503"/>
      <c r="U47" s="503"/>
      <c r="V47" s="503"/>
      <c r="W47" s="503"/>
      <c r="X47" s="503"/>
      <c r="Y47" s="503"/>
      <c r="Z47" s="503"/>
      <c r="AA47" s="503"/>
      <c r="AB47" s="503"/>
      <c r="AC47" s="503"/>
      <c r="AD47" s="503"/>
      <c r="AE47" s="503"/>
      <c r="AF47" s="503"/>
      <c r="AG47" s="503"/>
      <c r="AH47" s="503"/>
      <c r="AI47" s="503"/>
      <c r="AJ47" s="503"/>
      <c r="AK47" s="503"/>
      <c r="AL47" s="503"/>
      <c r="AM47" s="503"/>
      <c r="AN47" s="503"/>
      <c r="AO47" s="503"/>
      <c r="AP47" s="503"/>
      <c r="AQ47" s="503"/>
      <c r="AR47" s="503"/>
      <c r="AS47" s="503"/>
      <c r="AT47" s="503"/>
      <c r="AU47" s="503"/>
      <c r="AV47" s="503"/>
      <c r="AW47" s="503"/>
      <c r="AX47" s="503"/>
      <c r="AY47" s="503"/>
      <c r="AZ47" s="503"/>
      <c r="BA47" s="503"/>
      <c r="BB47" s="503"/>
      <c r="BC47" s="503"/>
      <c r="BD47" s="503"/>
      <c r="BE47" s="503"/>
      <c r="BF47" s="503"/>
      <c r="BG47" s="503"/>
      <c r="BH47" s="503"/>
      <c r="BI47" s="503"/>
      <c r="BJ47" s="503"/>
      <c r="BK47" s="503"/>
      <c r="BL47" s="503"/>
      <c r="BM47" s="503"/>
      <c r="BN47" s="503"/>
      <c r="BO47" s="503"/>
      <c r="BP47" s="503"/>
      <c r="BQ47" s="503"/>
      <c r="BR47" s="503"/>
      <c r="BS47" s="503"/>
      <c r="BT47" s="503"/>
      <c r="BU47" s="503"/>
      <c r="BV47" s="503"/>
      <c r="BW47" s="503"/>
      <c r="BX47" s="503"/>
      <c r="BY47" s="503"/>
      <c r="BZ47" s="503"/>
      <c r="CA47" s="503"/>
      <c r="CB47" s="503"/>
      <c r="CC47" s="503"/>
      <c r="CD47" s="503"/>
      <c r="CE47" s="503"/>
      <c r="CF47" s="503"/>
      <c r="CG47" s="503"/>
      <c r="CH47" s="503"/>
      <c r="CI47" s="503"/>
      <c r="CJ47" s="503"/>
      <c r="CK47" s="503"/>
      <c r="CL47" s="503"/>
      <c r="CM47" s="503"/>
      <c r="CN47" s="503"/>
      <c r="CO47" s="503"/>
      <c r="CP47" s="503"/>
      <c r="CQ47" s="503"/>
      <c r="CR47" s="503"/>
      <c r="CS47" s="503"/>
      <c r="CT47" s="503"/>
      <c r="CU47" s="503"/>
      <c r="CV47" s="503"/>
      <c r="CW47" s="503"/>
      <c r="CX47" s="503"/>
      <c r="CY47" s="503"/>
      <c r="CZ47" s="503"/>
      <c r="DA47" s="503"/>
      <c r="DB47" s="503"/>
      <c r="DC47" s="503"/>
      <c r="DD47" s="503"/>
      <c r="DE47" s="503"/>
      <c r="DF47" s="503"/>
      <c r="DG47" s="503"/>
      <c r="DH47" s="503"/>
      <c r="DI47" s="503"/>
      <c r="DJ47" s="503"/>
      <c r="DK47" s="503"/>
      <c r="DL47" s="503"/>
      <c r="DM47" s="503"/>
      <c r="DN47" s="503"/>
      <c r="DO47" s="503"/>
      <c r="DP47" s="503"/>
      <c r="DQ47" s="503"/>
      <c r="DR47" s="503"/>
      <c r="DS47" s="503"/>
      <c r="DT47" s="503"/>
      <c r="DU47" s="503"/>
      <c r="DV47" s="503"/>
      <c r="DW47" s="503"/>
      <c r="DX47" s="503"/>
      <c r="DY47" s="503"/>
      <c r="DZ47" s="503"/>
      <c r="EA47" s="503"/>
      <c r="EB47" s="503"/>
      <c r="EC47" s="503"/>
      <c r="ED47" s="503"/>
      <c r="EE47" s="503"/>
      <c r="EF47" s="503"/>
      <c r="EG47" s="503"/>
      <c r="EH47" s="503"/>
      <c r="EI47" s="503"/>
      <c r="EJ47" s="503"/>
      <c r="EK47" s="503"/>
      <c r="EL47" s="503"/>
      <c r="EM47" s="503"/>
      <c r="EN47" s="503"/>
      <c r="EO47" s="503"/>
      <c r="EP47" s="503"/>
      <c r="EQ47" s="503"/>
      <c r="ER47" s="503"/>
      <c r="ES47" s="503"/>
      <c r="ET47" s="503"/>
      <c r="EU47" s="503"/>
      <c r="EV47" s="503"/>
      <c r="EW47" s="503"/>
      <c r="EX47" s="503"/>
      <c r="EY47" s="503"/>
      <c r="EZ47" s="503"/>
      <c r="FA47" s="503"/>
      <c r="FB47" s="503"/>
      <c r="FC47" s="503"/>
      <c r="FD47" s="503"/>
      <c r="FE47" s="503"/>
      <c r="FF47" s="503"/>
      <c r="FG47" s="503"/>
      <c r="FH47" s="503"/>
      <c r="FI47" s="503"/>
      <c r="FJ47" s="503"/>
      <c r="FK47" s="503"/>
      <c r="FL47" s="503"/>
      <c r="FM47" s="503"/>
      <c r="FN47" s="503"/>
      <c r="FO47" s="503"/>
      <c r="FP47" s="503"/>
      <c r="FQ47" s="503"/>
      <c r="FR47" s="503"/>
      <c r="FS47" s="503"/>
      <c r="FT47" s="503"/>
      <c r="FU47" s="503"/>
      <c r="FV47" s="503"/>
      <c r="FW47" s="503"/>
      <c r="FX47" s="503"/>
      <c r="FY47" s="503"/>
      <c r="FZ47" s="503"/>
      <c r="GA47" s="503"/>
      <c r="GB47" s="503"/>
      <c r="GC47" s="503"/>
      <c r="GD47" s="503"/>
      <c r="GE47" s="503"/>
      <c r="GF47" s="503"/>
      <c r="GG47" s="503"/>
      <c r="GH47" s="503"/>
      <c r="GI47" s="503"/>
      <c r="GJ47" s="503"/>
      <c r="GK47" s="503"/>
      <c r="GL47" s="503"/>
      <c r="GM47" s="503"/>
      <c r="GN47" s="503"/>
      <c r="GO47" s="503"/>
      <c r="GP47" s="503"/>
      <c r="GQ47" s="503"/>
      <c r="GR47" s="503"/>
      <c r="GS47" s="503"/>
      <c r="GT47" s="503"/>
      <c r="GU47" s="503"/>
      <c r="GV47" s="503"/>
      <c r="GW47" s="503"/>
      <c r="GX47" s="503"/>
      <c r="GY47" s="503"/>
      <c r="GZ47" s="503"/>
      <c r="HA47" s="503"/>
      <c r="HB47" s="503"/>
      <c r="HC47" s="503"/>
      <c r="HD47" s="503"/>
      <c r="HE47" s="503"/>
      <c r="HF47" s="503"/>
      <c r="HG47" s="503"/>
      <c r="HH47" s="503"/>
      <c r="HI47" s="503"/>
      <c r="HJ47" s="503"/>
      <c r="HK47" s="503"/>
      <c r="HL47" s="503"/>
      <c r="HM47" s="503"/>
      <c r="HN47" s="503"/>
      <c r="HO47" s="503"/>
      <c r="HP47" s="503"/>
      <c r="HQ47" s="503"/>
      <c r="HR47" s="503"/>
      <c r="HS47" s="503"/>
      <c r="HT47" s="503"/>
      <c r="HU47" s="503"/>
      <c r="HV47" s="503"/>
      <c r="HW47" s="503"/>
      <c r="HX47" s="503"/>
      <c r="HY47" s="503"/>
      <c r="HZ47" s="503"/>
      <c r="IA47" s="503"/>
      <c r="IB47" s="503"/>
      <c r="IC47" s="503"/>
      <c r="ID47" s="503"/>
      <c r="IE47" s="503"/>
      <c r="IF47" s="503"/>
      <c r="IG47" s="503"/>
      <c r="IH47" s="503"/>
      <c r="II47" s="503"/>
      <c r="IJ47" s="503"/>
      <c r="IK47" s="503"/>
      <c r="IL47" s="503"/>
      <c r="IM47" s="503"/>
      <c r="IN47" s="503"/>
      <c r="IO47" s="503"/>
      <c r="IP47" s="503"/>
      <c r="IQ47" s="503"/>
      <c r="IR47" s="503"/>
      <c r="IS47" s="503"/>
      <c r="IT47" s="503"/>
      <c r="IU47" s="503"/>
      <c r="IV47" s="503"/>
      <c r="IW47" s="503"/>
    </row>
    <row r="48" spans="1:257">
      <c r="A48" s="630" t="s">
        <v>1456</v>
      </c>
      <c r="B48" s="506" t="s">
        <v>1494</v>
      </c>
      <c r="C48" s="507" t="s">
        <v>1495</v>
      </c>
      <c r="D48" s="505"/>
      <c r="E48" s="509"/>
      <c r="F48" s="503"/>
      <c r="G48" s="504"/>
      <c r="H48" s="503"/>
      <c r="I48" s="503"/>
      <c r="J48" s="503"/>
      <c r="K48" s="503"/>
      <c r="L48" s="503"/>
      <c r="M48" s="503"/>
      <c r="N48" s="503"/>
      <c r="O48" s="503"/>
      <c r="P48" s="503"/>
      <c r="Q48" s="503"/>
      <c r="R48" s="503"/>
      <c r="S48" s="503"/>
      <c r="T48" s="503"/>
      <c r="U48" s="503"/>
      <c r="V48" s="503"/>
      <c r="W48" s="503"/>
      <c r="X48" s="503"/>
      <c r="Y48" s="503"/>
      <c r="Z48" s="503"/>
      <c r="AA48" s="503"/>
      <c r="AB48" s="503"/>
      <c r="AC48" s="503"/>
      <c r="AD48" s="503"/>
      <c r="AE48" s="503"/>
      <c r="AF48" s="503"/>
      <c r="AG48" s="503"/>
      <c r="AH48" s="503"/>
      <c r="AI48" s="503"/>
      <c r="AJ48" s="503"/>
      <c r="AK48" s="503"/>
      <c r="AL48" s="503"/>
      <c r="AM48" s="503"/>
      <c r="AN48" s="503"/>
      <c r="AO48" s="503"/>
      <c r="AP48" s="503"/>
      <c r="AQ48" s="503"/>
      <c r="AR48" s="503"/>
      <c r="AS48" s="503"/>
      <c r="AT48" s="503"/>
      <c r="AU48" s="503"/>
      <c r="AV48" s="503"/>
      <c r="AW48" s="503"/>
      <c r="AX48" s="503"/>
      <c r="AY48" s="503"/>
      <c r="AZ48" s="503"/>
      <c r="BA48" s="503"/>
      <c r="BB48" s="503"/>
      <c r="BC48" s="503"/>
      <c r="BD48" s="503"/>
      <c r="BE48" s="503"/>
      <c r="BF48" s="503"/>
      <c r="BG48" s="503"/>
      <c r="BH48" s="503"/>
      <c r="BI48" s="503"/>
      <c r="BJ48" s="503"/>
      <c r="BK48" s="503"/>
      <c r="BL48" s="503"/>
      <c r="BM48" s="503"/>
      <c r="BN48" s="503"/>
      <c r="BO48" s="503"/>
      <c r="BP48" s="503"/>
      <c r="BQ48" s="503"/>
      <c r="BR48" s="503"/>
      <c r="BS48" s="503"/>
      <c r="BT48" s="503"/>
      <c r="BU48" s="503"/>
      <c r="BV48" s="503"/>
      <c r="BW48" s="503"/>
      <c r="BX48" s="503"/>
      <c r="BY48" s="503"/>
      <c r="BZ48" s="503"/>
      <c r="CA48" s="503"/>
      <c r="CB48" s="503"/>
      <c r="CC48" s="503"/>
      <c r="CD48" s="503"/>
      <c r="CE48" s="503"/>
      <c r="CF48" s="503"/>
      <c r="CG48" s="503"/>
      <c r="CH48" s="503"/>
      <c r="CI48" s="503"/>
      <c r="CJ48" s="503"/>
      <c r="CK48" s="503"/>
      <c r="CL48" s="503"/>
      <c r="CM48" s="503"/>
      <c r="CN48" s="503"/>
      <c r="CO48" s="503"/>
      <c r="CP48" s="503"/>
      <c r="CQ48" s="503"/>
      <c r="CR48" s="503"/>
      <c r="CS48" s="503"/>
      <c r="CT48" s="503"/>
      <c r="CU48" s="503"/>
      <c r="CV48" s="503"/>
      <c r="CW48" s="503"/>
      <c r="CX48" s="503"/>
      <c r="CY48" s="503"/>
      <c r="CZ48" s="503"/>
      <c r="DA48" s="503"/>
      <c r="DB48" s="503"/>
      <c r="DC48" s="503"/>
      <c r="DD48" s="503"/>
      <c r="DE48" s="503"/>
      <c r="DF48" s="503"/>
      <c r="DG48" s="503"/>
      <c r="DH48" s="503"/>
      <c r="DI48" s="503"/>
      <c r="DJ48" s="503"/>
      <c r="DK48" s="503"/>
      <c r="DL48" s="503"/>
      <c r="DM48" s="503"/>
      <c r="DN48" s="503"/>
      <c r="DO48" s="503"/>
      <c r="DP48" s="503"/>
      <c r="DQ48" s="503"/>
      <c r="DR48" s="503"/>
      <c r="DS48" s="503"/>
      <c r="DT48" s="503"/>
      <c r="DU48" s="503"/>
      <c r="DV48" s="503"/>
      <c r="DW48" s="503"/>
      <c r="DX48" s="503"/>
      <c r="DY48" s="503"/>
      <c r="DZ48" s="503"/>
      <c r="EA48" s="503"/>
      <c r="EB48" s="503"/>
      <c r="EC48" s="503"/>
      <c r="ED48" s="503"/>
      <c r="EE48" s="503"/>
      <c r="EF48" s="503"/>
      <c r="EG48" s="503"/>
      <c r="EH48" s="503"/>
      <c r="EI48" s="503"/>
      <c r="EJ48" s="503"/>
      <c r="EK48" s="503"/>
      <c r="EL48" s="503"/>
      <c r="EM48" s="503"/>
      <c r="EN48" s="503"/>
      <c r="EO48" s="503"/>
      <c r="EP48" s="503"/>
      <c r="EQ48" s="503"/>
      <c r="ER48" s="503"/>
      <c r="ES48" s="503"/>
      <c r="ET48" s="503"/>
      <c r="EU48" s="503"/>
      <c r="EV48" s="503"/>
      <c r="EW48" s="503"/>
      <c r="EX48" s="503"/>
      <c r="EY48" s="503"/>
      <c r="EZ48" s="503"/>
      <c r="FA48" s="503"/>
      <c r="FB48" s="503"/>
      <c r="FC48" s="503"/>
      <c r="FD48" s="503"/>
      <c r="FE48" s="503"/>
      <c r="FF48" s="503"/>
      <c r="FG48" s="503"/>
      <c r="FH48" s="503"/>
      <c r="FI48" s="503"/>
      <c r="FJ48" s="503"/>
      <c r="FK48" s="503"/>
      <c r="FL48" s="503"/>
      <c r="FM48" s="503"/>
      <c r="FN48" s="503"/>
      <c r="FO48" s="503"/>
      <c r="FP48" s="503"/>
      <c r="FQ48" s="503"/>
      <c r="FR48" s="503"/>
      <c r="FS48" s="503"/>
      <c r="FT48" s="503"/>
      <c r="FU48" s="503"/>
      <c r="FV48" s="503"/>
      <c r="FW48" s="503"/>
      <c r="FX48" s="503"/>
      <c r="FY48" s="503"/>
      <c r="FZ48" s="503"/>
      <c r="GA48" s="503"/>
      <c r="GB48" s="503"/>
      <c r="GC48" s="503"/>
      <c r="GD48" s="503"/>
      <c r="GE48" s="503"/>
      <c r="GF48" s="503"/>
      <c r="GG48" s="503"/>
      <c r="GH48" s="503"/>
      <c r="GI48" s="503"/>
      <c r="GJ48" s="503"/>
      <c r="GK48" s="503"/>
      <c r="GL48" s="503"/>
      <c r="GM48" s="503"/>
      <c r="GN48" s="503"/>
      <c r="GO48" s="503"/>
      <c r="GP48" s="503"/>
      <c r="GQ48" s="503"/>
      <c r="GR48" s="503"/>
      <c r="GS48" s="503"/>
      <c r="GT48" s="503"/>
      <c r="GU48" s="503"/>
      <c r="GV48" s="503"/>
      <c r="GW48" s="503"/>
      <c r="GX48" s="503"/>
      <c r="GY48" s="503"/>
      <c r="GZ48" s="503"/>
      <c r="HA48" s="503"/>
      <c r="HB48" s="503"/>
      <c r="HC48" s="503"/>
      <c r="HD48" s="503"/>
      <c r="HE48" s="503"/>
      <c r="HF48" s="503"/>
      <c r="HG48" s="503"/>
      <c r="HH48" s="503"/>
      <c r="HI48" s="503"/>
      <c r="HJ48" s="503"/>
      <c r="HK48" s="503"/>
      <c r="HL48" s="503"/>
      <c r="HM48" s="503"/>
      <c r="HN48" s="503"/>
      <c r="HO48" s="503"/>
      <c r="HP48" s="503"/>
      <c r="HQ48" s="503"/>
      <c r="HR48" s="503"/>
      <c r="HS48" s="503"/>
      <c r="HT48" s="503"/>
      <c r="HU48" s="503"/>
      <c r="HV48" s="503"/>
      <c r="HW48" s="503"/>
      <c r="HX48" s="503"/>
      <c r="HY48" s="503"/>
      <c r="HZ48" s="503"/>
      <c r="IA48" s="503"/>
      <c r="IB48" s="503"/>
      <c r="IC48" s="503"/>
      <c r="ID48" s="503"/>
      <c r="IE48" s="503"/>
      <c r="IF48" s="503"/>
      <c r="IG48" s="503"/>
      <c r="IH48" s="503"/>
      <c r="II48" s="503"/>
      <c r="IJ48" s="503"/>
      <c r="IK48" s="503"/>
      <c r="IL48" s="503"/>
      <c r="IM48" s="503"/>
      <c r="IN48" s="503"/>
      <c r="IO48" s="503"/>
      <c r="IP48" s="503"/>
      <c r="IQ48" s="503"/>
      <c r="IR48" s="503"/>
      <c r="IS48" s="503"/>
      <c r="IT48" s="503"/>
      <c r="IU48" s="503"/>
      <c r="IV48" s="503"/>
      <c r="IW48" s="503"/>
    </row>
    <row r="49" spans="1:257">
      <c r="A49" s="630"/>
      <c r="B49" s="506"/>
      <c r="C49" s="507" t="s">
        <v>1496</v>
      </c>
      <c r="D49" s="505" t="s">
        <v>797</v>
      </c>
      <c r="E49" s="509">
        <v>450</v>
      </c>
      <c r="F49" s="503"/>
      <c r="G49" s="504">
        <f>E49*F49</f>
        <v>0</v>
      </c>
      <c r="H49" s="503"/>
      <c r="I49" s="503"/>
      <c r="J49" s="503"/>
      <c r="K49" s="503"/>
      <c r="L49" s="503"/>
      <c r="M49" s="503"/>
      <c r="N49" s="503"/>
      <c r="O49" s="503"/>
      <c r="P49" s="503"/>
      <c r="Q49" s="503"/>
      <c r="R49" s="503"/>
      <c r="S49" s="503"/>
      <c r="T49" s="503"/>
      <c r="U49" s="503"/>
      <c r="V49" s="503"/>
      <c r="W49" s="503"/>
      <c r="X49" s="503"/>
      <c r="Y49" s="503"/>
      <c r="Z49" s="503"/>
      <c r="AA49" s="503"/>
      <c r="AB49" s="503"/>
      <c r="AC49" s="503"/>
      <c r="AD49" s="503"/>
      <c r="AE49" s="503"/>
      <c r="AF49" s="503"/>
      <c r="AG49" s="503"/>
      <c r="AH49" s="503"/>
      <c r="AI49" s="503"/>
      <c r="AJ49" s="503"/>
      <c r="AK49" s="503"/>
      <c r="AL49" s="503"/>
      <c r="AM49" s="503"/>
      <c r="AN49" s="503"/>
      <c r="AO49" s="503"/>
      <c r="AP49" s="503"/>
      <c r="AQ49" s="503"/>
      <c r="AR49" s="503"/>
      <c r="AS49" s="503"/>
      <c r="AT49" s="503"/>
      <c r="AU49" s="503"/>
      <c r="AV49" s="503"/>
      <c r="AW49" s="503"/>
      <c r="AX49" s="503"/>
      <c r="AY49" s="503"/>
      <c r="AZ49" s="503"/>
      <c r="BA49" s="503"/>
      <c r="BB49" s="503"/>
      <c r="BC49" s="503"/>
      <c r="BD49" s="503"/>
      <c r="BE49" s="503"/>
      <c r="BF49" s="503"/>
      <c r="BG49" s="503"/>
      <c r="BH49" s="503"/>
      <c r="BI49" s="503"/>
      <c r="BJ49" s="503"/>
      <c r="BK49" s="503"/>
      <c r="BL49" s="503"/>
      <c r="BM49" s="503"/>
      <c r="BN49" s="503"/>
      <c r="BO49" s="503"/>
      <c r="BP49" s="503"/>
      <c r="BQ49" s="503"/>
      <c r="BR49" s="503"/>
      <c r="BS49" s="503"/>
      <c r="BT49" s="503"/>
      <c r="BU49" s="503"/>
      <c r="BV49" s="503"/>
      <c r="BW49" s="503"/>
      <c r="BX49" s="503"/>
      <c r="BY49" s="503"/>
      <c r="BZ49" s="503"/>
      <c r="CA49" s="503"/>
      <c r="CB49" s="503"/>
      <c r="CC49" s="503"/>
      <c r="CD49" s="503"/>
      <c r="CE49" s="503"/>
      <c r="CF49" s="503"/>
      <c r="CG49" s="503"/>
      <c r="CH49" s="503"/>
      <c r="CI49" s="503"/>
      <c r="CJ49" s="503"/>
      <c r="CK49" s="503"/>
      <c r="CL49" s="503"/>
      <c r="CM49" s="503"/>
      <c r="CN49" s="503"/>
      <c r="CO49" s="503"/>
      <c r="CP49" s="503"/>
      <c r="CQ49" s="503"/>
      <c r="CR49" s="503"/>
      <c r="CS49" s="503"/>
      <c r="CT49" s="503"/>
      <c r="CU49" s="503"/>
      <c r="CV49" s="503"/>
      <c r="CW49" s="503"/>
      <c r="CX49" s="503"/>
      <c r="CY49" s="503"/>
      <c r="CZ49" s="503"/>
      <c r="DA49" s="503"/>
      <c r="DB49" s="503"/>
      <c r="DC49" s="503"/>
      <c r="DD49" s="503"/>
      <c r="DE49" s="503"/>
      <c r="DF49" s="503"/>
      <c r="DG49" s="503"/>
      <c r="DH49" s="503"/>
      <c r="DI49" s="503"/>
      <c r="DJ49" s="503"/>
      <c r="DK49" s="503"/>
      <c r="DL49" s="503"/>
      <c r="DM49" s="503"/>
      <c r="DN49" s="503"/>
      <c r="DO49" s="503"/>
      <c r="DP49" s="503"/>
      <c r="DQ49" s="503"/>
      <c r="DR49" s="503"/>
      <c r="DS49" s="503"/>
      <c r="DT49" s="503"/>
      <c r="DU49" s="503"/>
      <c r="DV49" s="503"/>
      <c r="DW49" s="503"/>
      <c r="DX49" s="503"/>
      <c r="DY49" s="503"/>
      <c r="DZ49" s="503"/>
      <c r="EA49" s="503"/>
      <c r="EB49" s="503"/>
      <c r="EC49" s="503"/>
      <c r="ED49" s="503"/>
      <c r="EE49" s="503"/>
      <c r="EF49" s="503"/>
      <c r="EG49" s="503"/>
      <c r="EH49" s="503"/>
      <c r="EI49" s="503"/>
      <c r="EJ49" s="503"/>
      <c r="EK49" s="503"/>
      <c r="EL49" s="503"/>
      <c r="EM49" s="503"/>
      <c r="EN49" s="503"/>
      <c r="EO49" s="503"/>
      <c r="EP49" s="503"/>
      <c r="EQ49" s="503"/>
      <c r="ER49" s="503"/>
      <c r="ES49" s="503"/>
      <c r="ET49" s="503"/>
      <c r="EU49" s="503"/>
      <c r="EV49" s="503"/>
      <c r="EW49" s="503"/>
      <c r="EX49" s="503"/>
      <c r="EY49" s="503"/>
      <c r="EZ49" s="503"/>
      <c r="FA49" s="503"/>
      <c r="FB49" s="503"/>
      <c r="FC49" s="503"/>
      <c r="FD49" s="503"/>
      <c r="FE49" s="503"/>
      <c r="FF49" s="503"/>
      <c r="FG49" s="503"/>
      <c r="FH49" s="503"/>
      <c r="FI49" s="503"/>
      <c r="FJ49" s="503"/>
      <c r="FK49" s="503"/>
      <c r="FL49" s="503"/>
      <c r="FM49" s="503"/>
      <c r="FN49" s="503"/>
      <c r="FO49" s="503"/>
      <c r="FP49" s="503"/>
      <c r="FQ49" s="503"/>
      <c r="FR49" s="503"/>
      <c r="FS49" s="503"/>
      <c r="FT49" s="503"/>
      <c r="FU49" s="503"/>
      <c r="FV49" s="503"/>
      <c r="FW49" s="503"/>
      <c r="FX49" s="503"/>
      <c r="FY49" s="503"/>
      <c r="FZ49" s="503"/>
      <c r="GA49" s="503"/>
      <c r="GB49" s="503"/>
      <c r="GC49" s="503"/>
      <c r="GD49" s="503"/>
      <c r="GE49" s="503"/>
      <c r="GF49" s="503"/>
      <c r="GG49" s="503"/>
      <c r="GH49" s="503"/>
      <c r="GI49" s="503"/>
      <c r="GJ49" s="503"/>
      <c r="GK49" s="503"/>
      <c r="GL49" s="503"/>
      <c r="GM49" s="503"/>
      <c r="GN49" s="503"/>
      <c r="GO49" s="503"/>
      <c r="GP49" s="503"/>
      <c r="GQ49" s="503"/>
      <c r="GR49" s="503"/>
      <c r="GS49" s="503"/>
      <c r="GT49" s="503"/>
      <c r="GU49" s="503"/>
      <c r="GV49" s="503"/>
      <c r="GW49" s="503"/>
      <c r="GX49" s="503"/>
      <c r="GY49" s="503"/>
      <c r="GZ49" s="503"/>
      <c r="HA49" s="503"/>
      <c r="HB49" s="503"/>
      <c r="HC49" s="503"/>
      <c r="HD49" s="503"/>
      <c r="HE49" s="503"/>
      <c r="HF49" s="503"/>
      <c r="HG49" s="503"/>
      <c r="HH49" s="503"/>
      <c r="HI49" s="503"/>
      <c r="HJ49" s="503"/>
      <c r="HK49" s="503"/>
      <c r="HL49" s="503"/>
      <c r="HM49" s="503"/>
      <c r="HN49" s="503"/>
      <c r="HO49" s="503"/>
      <c r="HP49" s="503"/>
      <c r="HQ49" s="503"/>
      <c r="HR49" s="503"/>
      <c r="HS49" s="503"/>
      <c r="HT49" s="503"/>
      <c r="HU49" s="503"/>
      <c r="HV49" s="503"/>
      <c r="HW49" s="503"/>
      <c r="HX49" s="503"/>
      <c r="HY49" s="503"/>
      <c r="HZ49" s="503"/>
      <c r="IA49" s="503"/>
      <c r="IB49" s="503"/>
      <c r="IC49" s="503"/>
      <c r="ID49" s="503"/>
      <c r="IE49" s="503"/>
      <c r="IF49" s="503"/>
      <c r="IG49" s="503"/>
      <c r="IH49" s="503"/>
      <c r="II49" s="503"/>
      <c r="IJ49" s="503"/>
      <c r="IK49" s="503"/>
      <c r="IL49" s="503"/>
      <c r="IM49" s="503"/>
      <c r="IN49" s="503"/>
      <c r="IO49" s="503"/>
      <c r="IP49" s="503"/>
      <c r="IQ49" s="503"/>
      <c r="IR49" s="503"/>
      <c r="IS49" s="503"/>
      <c r="IT49" s="503"/>
      <c r="IU49" s="503"/>
      <c r="IV49" s="503"/>
      <c r="IW49" s="503"/>
    </row>
    <row r="50" spans="1:257">
      <c r="A50" s="630"/>
      <c r="B50" s="506"/>
      <c r="C50" s="507"/>
      <c r="D50" s="505"/>
      <c r="E50" s="509"/>
      <c r="F50" s="503"/>
      <c r="G50" s="504"/>
      <c r="H50" s="503"/>
      <c r="I50" s="503"/>
      <c r="J50" s="503"/>
      <c r="K50" s="503"/>
      <c r="L50" s="503"/>
      <c r="M50" s="503"/>
      <c r="N50" s="503"/>
      <c r="O50" s="503"/>
      <c r="P50" s="503"/>
      <c r="Q50" s="503"/>
      <c r="R50" s="503"/>
      <c r="S50" s="503"/>
      <c r="T50" s="503"/>
      <c r="U50" s="503"/>
      <c r="V50" s="503"/>
      <c r="W50" s="503"/>
      <c r="X50" s="503"/>
      <c r="Y50" s="503"/>
      <c r="Z50" s="503"/>
      <c r="AA50" s="503"/>
      <c r="AB50" s="503"/>
      <c r="AC50" s="503"/>
      <c r="AD50" s="503"/>
      <c r="AE50" s="503"/>
      <c r="AF50" s="503"/>
      <c r="AG50" s="503"/>
      <c r="AH50" s="503"/>
      <c r="AI50" s="503"/>
      <c r="AJ50" s="503"/>
      <c r="AK50" s="503"/>
      <c r="AL50" s="503"/>
      <c r="AM50" s="503"/>
      <c r="AN50" s="503"/>
      <c r="AO50" s="503"/>
      <c r="AP50" s="503"/>
      <c r="AQ50" s="503"/>
      <c r="AR50" s="503"/>
      <c r="AS50" s="503"/>
      <c r="AT50" s="503"/>
      <c r="AU50" s="503"/>
      <c r="AV50" s="503"/>
      <c r="AW50" s="503"/>
      <c r="AX50" s="503"/>
      <c r="AY50" s="503"/>
      <c r="AZ50" s="503"/>
      <c r="BA50" s="503"/>
      <c r="BB50" s="503"/>
      <c r="BC50" s="503"/>
      <c r="BD50" s="503"/>
      <c r="BE50" s="503"/>
      <c r="BF50" s="503"/>
      <c r="BG50" s="503"/>
      <c r="BH50" s="503"/>
      <c r="BI50" s="503"/>
      <c r="BJ50" s="503"/>
      <c r="BK50" s="503"/>
      <c r="BL50" s="503"/>
      <c r="BM50" s="503"/>
      <c r="BN50" s="503"/>
      <c r="BO50" s="503"/>
      <c r="BP50" s="503"/>
      <c r="BQ50" s="503"/>
      <c r="BR50" s="503"/>
      <c r="BS50" s="503"/>
      <c r="BT50" s="503"/>
      <c r="BU50" s="503"/>
      <c r="BV50" s="503"/>
      <c r="BW50" s="503"/>
      <c r="BX50" s="503"/>
      <c r="BY50" s="503"/>
      <c r="BZ50" s="503"/>
      <c r="CA50" s="503"/>
      <c r="CB50" s="503"/>
      <c r="CC50" s="503"/>
      <c r="CD50" s="503"/>
      <c r="CE50" s="503"/>
      <c r="CF50" s="503"/>
      <c r="CG50" s="503"/>
      <c r="CH50" s="503"/>
      <c r="CI50" s="503"/>
      <c r="CJ50" s="503"/>
      <c r="CK50" s="503"/>
      <c r="CL50" s="503"/>
      <c r="CM50" s="503"/>
      <c r="CN50" s="503"/>
      <c r="CO50" s="503"/>
      <c r="CP50" s="503"/>
      <c r="CQ50" s="503"/>
      <c r="CR50" s="503"/>
      <c r="CS50" s="503"/>
      <c r="CT50" s="503"/>
      <c r="CU50" s="503"/>
      <c r="CV50" s="503"/>
      <c r="CW50" s="503"/>
      <c r="CX50" s="503"/>
      <c r="CY50" s="503"/>
      <c r="CZ50" s="503"/>
      <c r="DA50" s="503"/>
      <c r="DB50" s="503"/>
      <c r="DC50" s="503"/>
      <c r="DD50" s="503"/>
      <c r="DE50" s="503"/>
      <c r="DF50" s="503"/>
      <c r="DG50" s="503"/>
      <c r="DH50" s="503"/>
      <c r="DI50" s="503"/>
      <c r="DJ50" s="503"/>
      <c r="DK50" s="503"/>
      <c r="DL50" s="503"/>
      <c r="DM50" s="503"/>
      <c r="DN50" s="503"/>
      <c r="DO50" s="503"/>
      <c r="DP50" s="503"/>
      <c r="DQ50" s="503"/>
      <c r="DR50" s="503"/>
      <c r="DS50" s="503"/>
      <c r="DT50" s="503"/>
      <c r="DU50" s="503"/>
      <c r="DV50" s="503"/>
      <c r="DW50" s="503"/>
      <c r="DX50" s="503"/>
      <c r="DY50" s="503"/>
      <c r="DZ50" s="503"/>
      <c r="EA50" s="503"/>
      <c r="EB50" s="503"/>
      <c r="EC50" s="503"/>
      <c r="ED50" s="503"/>
      <c r="EE50" s="503"/>
      <c r="EF50" s="503"/>
      <c r="EG50" s="503"/>
      <c r="EH50" s="503"/>
      <c r="EI50" s="503"/>
      <c r="EJ50" s="503"/>
      <c r="EK50" s="503"/>
      <c r="EL50" s="503"/>
      <c r="EM50" s="503"/>
      <c r="EN50" s="503"/>
      <c r="EO50" s="503"/>
      <c r="EP50" s="503"/>
      <c r="EQ50" s="503"/>
      <c r="ER50" s="503"/>
      <c r="ES50" s="503"/>
      <c r="ET50" s="503"/>
      <c r="EU50" s="503"/>
      <c r="EV50" s="503"/>
      <c r="EW50" s="503"/>
      <c r="EX50" s="503"/>
      <c r="EY50" s="503"/>
      <c r="EZ50" s="503"/>
      <c r="FA50" s="503"/>
      <c r="FB50" s="503"/>
      <c r="FC50" s="503"/>
      <c r="FD50" s="503"/>
      <c r="FE50" s="503"/>
      <c r="FF50" s="503"/>
      <c r="FG50" s="503"/>
      <c r="FH50" s="503"/>
      <c r="FI50" s="503"/>
      <c r="FJ50" s="503"/>
      <c r="FK50" s="503"/>
      <c r="FL50" s="503"/>
      <c r="FM50" s="503"/>
      <c r="FN50" s="503"/>
      <c r="FO50" s="503"/>
      <c r="FP50" s="503"/>
      <c r="FQ50" s="503"/>
      <c r="FR50" s="503"/>
      <c r="FS50" s="503"/>
      <c r="FT50" s="503"/>
      <c r="FU50" s="503"/>
      <c r="FV50" s="503"/>
      <c r="FW50" s="503"/>
      <c r="FX50" s="503"/>
      <c r="FY50" s="503"/>
      <c r="FZ50" s="503"/>
      <c r="GA50" s="503"/>
      <c r="GB50" s="503"/>
      <c r="GC50" s="503"/>
      <c r="GD50" s="503"/>
      <c r="GE50" s="503"/>
      <c r="GF50" s="503"/>
      <c r="GG50" s="503"/>
      <c r="GH50" s="503"/>
      <c r="GI50" s="503"/>
      <c r="GJ50" s="503"/>
      <c r="GK50" s="503"/>
      <c r="GL50" s="503"/>
      <c r="GM50" s="503"/>
      <c r="GN50" s="503"/>
      <c r="GO50" s="503"/>
      <c r="GP50" s="503"/>
      <c r="GQ50" s="503"/>
      <c r="GR50" s="503"/>
      <c r="GS50" s="503"/>
      <c r="GT50" s="503"/>
      <c r="GU50" s="503"/>
      <c r="GV50" s="503"/>
      <c r="GW50" s="503"/>
      <c r="GX50" s="503"/>
      <c r="GY50" s="503"/>
      <c r="GZ50" s="503"/>
      <c r="HA50" s="503"/>
      <c r="HB50" s="503"/>
      <c r="HC50" s="503"/>
      <c r="HD50" s="503"/>
      <c r="HE50" s="503"/>
      <c r="HF50" s="503"/>
      <c r="HG50" s="503"/>
      <c r="HH50" s="503"/>
      <c r="HI50" s="503"/>
      <c r="HJ50" s="503"/>
      <c r="HK50" s="503"/>
      <c r="HL50" s="503"/>
      <c r="HM50" s="503"/>
      <c r="HN50" s="503"/>
      <c r="HO50" s="503"/>
      <c r="HP50" s="503"/>
      <c r="HQ50" s="503"/>
      <c r="HR50" s="503"/>
      <c r="HS50" s="503"/>
      <c r="HT50" s="503"/>
      <c r="HU50" s="503"/>
      <c r="HV50" s="503"/>
      <c r="HW50" s="503"/>
      <c r="HX50" s="503"/>
      <c r="HY50" s="503"/>
      <c r="HZ50" s="503"/>
      <c r="IA50" s="503"/>
      <c r="IB50" s="503"/>
      <c r="IC50" s="503"/>
      <c r="ID50" s="503"/>
      <c r="IE50" s="503"/>
      <c r="IF50" s="503"/>
      <c r="IG50" s="503"/>
      <c r="IH50" s="503"/>
      <c r="II50" s="503"/>
      <c r="IJ50" s="503"/>
      <c r="IK50" s="503"/>
      <c r="IL50" s="503"/>
      <c r="IM50" s="503"/>
      <c r="IN50" s="503"/>
      <c r="IO50" s="503"/>
      <c r="IP50" s="503"/>
      <c r="IQ50" s="503"/>
      <c r="IR50" s="503"/>
      <c r="IS50" s="503"/>
      <c r="IT50" s="503"/>
      <c r="IU50" s="503"/>
      <c r="IV50" s="503"/>
      <c r="IW50" s="503"/>
    </row>
    <row r="51" spans="1:257">
      <c r="A51" s="630" t="s">
        <v>1456</v>
      </c>
      <c r="B51" s="506" t="s">
        <v>1497</v>
      </c>
      <c r="C51" s="507" t="s">
        <v>1498</v>
      </c>
      <c r="D51" s="505"/>
      <c r="E51" s="509"/>
      <c r="F51" s="503"/>
      <c r="G51" s="504"/>
      <c r="H51" s="503"/>
      <c r="I51" s="503"/>
      <c r="J51" s="503"/>
      <c r="K51" s="503"/>
      <c r="L51" s="503"/>
      <c r="M51" s="503"/>
      <c r="N51" s="503"/>
      <c r="O51" s="503"/>
      <c r="P51" s="503"/>
      <c r="Q51" s="503"/>
      <c r="R51" s="503"/>
      <c r="S51" s="503"/>
      <c r="T51" s="503"/>
      <c r="U51" s="503"/>
      <c r="V51" s="503"/>
      <c r="W51" s="503"/>
      <c r="X51" s="503"/>
      <c r="Y51" s="503"/>
      <c r="Z51" s="503"/>
      <c r="AA51" s="503"/>
      <c r="AB51" s="503"/>
      <c r="AC51" s="503"/>
      <c r="AD51" s="503"/>
      <c r="AE51" s="503"/>
      <c r="AF51" s="503"/>
      <c r="AG51" s="503"/>
      <c r="AH51" s="503"/>
      <c r="AI51" s="503"/>
      <c r="AJ51" s="503"/>
      <c r="AK51" s="503"/>
      <c r="AL51" s="503"/>
      <c r="AM51" s="503"/>
      <c r="AN51" s="503"/>
      <c r="AO51" s="503"/>
      <c r="AP51" s="503"/>
      <c r="AQ51" s="503"/>
      <c r="AR51" s="503"/>
      <c r="AS51" s="503"/>
      <c r="AT51" s="503"/>
      <c r="AU51" s="503"/>
      <c r="AV51" s="503"/>
      <c r="AW51" s="503"/>
      <c r="AX51" s="503"/>
      <c r="AY51" s="503"/>
      <c r="AZ51" s="503"/>
      <c r="BA51" s="503"/>
      <c r="BB51" s="503"/>
      <c r="BC51" s="503"/>
      <c r="BD51" s="503"/>
      <c r="BE51" s="503"/>
      <c r="BF51" s="503"/>
      <c r="BG51" s="503"/>
      <c r="BH51" s="503"/>
      <c r="BI51" s="503"/>
      <c r="BJ51" s="503"/>
      <c r="BK51" s="503"/>
      <c r="BL51" s="503"/>
      <c r="BM51" s="503"/>
      <c r="BN51" s="503"/>
      <c r="BO51" s="503"/>
      <c r="BP51" s="503"/>
      <c r="BQ51" s="503"/>
      <c r="BR51" s="503"/>
      <c r="BS51" s="503"/>
      <c r="BT51" s="503"/>
      <c r="BU51" s="503"/>
      <c r="BV51" s="503"/>
      <c r="BW51" s="503"/>
      <c r="BX51" s="503"/>
      <c r="BY51" s="503"/>
      <c r="BZ51" s="503"/>
      <c r="CA51" s="503"/>
      <c r="CB51" s="503"/>
      <c r="CC51" s="503"/>
      <c r="CD51" s="503"/>
      <c r="CE51" s="503"/>
      <c r="CF51" s="503"/>
      <c r="CG51" s="503"/>
      <c r="CH51" s="503"/>
      <c r="CI51" s="503"/>
      <c r="CJ51" s="503"/>
      <c r="CK51" s="503"/>
      <c r="CL51" s="503"/>
      <c r="CM51" s="503"/>
      <c r="CN51" s="503"/>
      <c r="CO51" s="503"/>
      <c r="CP51" s="503"/>
      <c r="CQ51" s="503"/>
      <c r="CR51" s="503"/>
      <c r="CS51" s="503"/>
      <c r="CT51" s="503"/>
      <c r="CU51" s="503"/>
      <c r="CV51" s="503"/>
      <c r="CW51" s="503"/>
      <c r="CX51" s="503"/>
      <c r="CY51" s="503"/>
      <c r="CZ51" s="503"/>
      <c r="DA51" s="503"/>
      <c r="DB51" s="503"/>
      <c r="DC51" s="503"/>
      <c r="DD51" s="503"/>
      <c r="DE51" s="503"/>
      <c r="DF51" s="503"/>
      <c r="DG51" s="503"/>
      <c r="DH51" s="503"/>
      <c r="DI51" s="503"/>
      <c r="DJ51" s="503"/>
      <c r="DK51" s="503"/>
      <c r="DL51" s="503"/>
      <c r="DM51" s="503"/>
      <c r="DN51" s="503"/>
      <c r="DO51" s="503"/>
      <c r="DP51" s="503"/>
      <c r="DQ51" s="503"/>
      <c r="DR51" s="503"/>
      <c r="DS51" s="503"/>
      <c r="DT51" s="503"/>
      <c r="DU51" s="503"/>
      <c r="DV51" s="503"/>
      <c r="DW51" s="503"/>
      <c r="DX51" s="503"/>
      <c r="DY51" s="503"/>
      <c r="DZ51" s="503"/>
      <c r="EA51" s="503"/>
      <c r="EB51" s="503"/>
      <c r="EC51" s="503"/>
      <c r="ED51" s="503"/>
      <c r="EE51" s="503"/>
      <c r="EF51" s="503"/>
      <c r="EG51" s="503"/>
      <c r="EH51" s="503"/>
      <c r="EI51" s="503"/>
      <c r="EJ51" s="503"/>
      <c r="EK51" s="503"/>
      <c r="EL51" s="503"/>
      <c r="EM51" s="503"/>
      <c r="EN51" s="503"/>
      <c r="EO51" s="503"/>
      <c r="EP51" s="503"/>
      <c r="EQ51" s="503"/>
      <c r="ER51" s="503"/>
      <c r="ES51" s="503"/>
      <c r="ET51" s="503"/>
      <c r="EU51" s="503"/>
      <c r="EV51" s="503"/>
      <c r="EW51" s="503"/>
      <c r="EX51" s="503"/>
      <c r="EY51" s="503"/>
      <c r="EZ51" s="503"/>
      <c r="FA51" s="503"/>
      <c r="FB51" s="503"/>
      <c r="FC51" s="503"/>
      <c r="FD51" s="503"/>
      <c r="FE51" s="503"/>
      <c r="FF51" s="503"/>
      <c r="FG51" s="503"/>
      <c r="FH51" s="503"/>
      <c r="FI51" s="503"/>
      <c r="FJ51" s="503"/>
      <c r="FK51" s="503"/>
      <c r="FL51" s="503"/>
      <c r="FM51" s="503"/>
      <c r="FN51" s="503"/>
      <c r="FO51" s="503"/>
      <c r="FP51" s="503"/>
      <c r="FQ51" s="503"/>
      <c r="FR51" s="503"/>
      <c r="FS51" s="503"/>
      <c r="FT51" s="503"/>
      <c r="FU51" s="503"/>
      <c r="FV51" s="503"/>
      <c r="FW51" s="503"/>
      <c r="FX51" s="503"/>
      <c r="FY51" s="503"/>
      <c r="FZ51" s="503"/>
      <c r="GA51" s="503"/>
      <c r="GB51" s="503"/>
      <c r="GC51" s="503"/>
      <c r="GD51" s="503"/>
      <c r="GE51" s="503"/>
      <c r="GF51" s="503"/>
      <c r="GG51" s="503"/>
      <c r="GH51" s="503"/>
      <c r="GI51" s="503"/>
      <c r="GJ51" s="503"/>
      <c r="GK51" s="503"/>
      <c r="GL51" s="503"/>
      <c r="GM51" s="503"/>
      <c r="GN51" s="503"/>
      <c r="GO51" s="503"/>
      <c r="GP51" s="503"/>
      <c r="GQ51" s="503"/>
      <c r="GR51" s="503"/>
      <c r="GS51" s="503"/>
      <c r="GT51" s="503"/>
      <c r="GU51" s="503"/>
      <c r="GV51" s="503"/>
      <c r="GW51" s="503"/>
      <c r="GX51" s="503"/>
      <c r="GY51" s="503"/>
      <c r="GZ51" s="503"/>
      <c r="HA51" s="503"/>
      <c r="HB51" s="503"/>
      <c r="HC51" s="503"/>
      <c r="HD51" s="503"/>
      <c r="HE51" s="503"/>
      <c r="HF51" s="503"/>
      <c r="HG51" s="503"/>
      <c r="HH51" s="503"/>
      <c r="HI51" s="503"/>
      <c r="HJ51" s="503"/>
      <c r="HK51" s="503"/>
      <c r="HL51" s="503"/>
      <c r="HM51" s="503"/>
      <c r="HN51" s="503"/>
      <c r="HO51" s="503"/>
      <c r="HP51" s="503"/>
      <c r="HQ51" s="503"/>
      <c r="HR51" s="503"/>
      <c r="HS51" s="503"/>
      <c r="HT51" s="503"/>
      <c r="HU51" s="503"/>
      <c r="HV51" s="503"/>
      <c r="HW51" s="503"/>
      <c r="HX51" s="503"/>
      <c r="HY51" s="503"/>
      <c r="HZ51" s="503"/>
      <c r="IA51" s="503"/>
      <c r="IB51" s="503"/>
      <c r="IC51" s="503"/>
      <c r="ID51" s="503"/>
      <c r="IE51" s="503"/>
      <c r="IF51" s="503"/>
      <c r="IG51" s="503"/>
      <c r="IH51" s="503"/>
      <c r="II51" s="503"/>
      <c r="IJ51" s="503"/>
      <c r="IK51" s="503"/>
      <c r="IL51" s="503"/>
      <c r="IM51" s="503"/>
      <c r="IN51" s="503"/>
      <c r="IO51" s="503"/>
      <c r="IP51" s="503"/>
      <c r="IQ51" s="503"/>
      <c r="IR51" s="503"/>
      <c r="IS51" s="503"/>
      <c r="IT51" s="503"/>
      <c r="IU51" s="503"/>
      <c r="IV51" s="503"/>
      <c r="IW51" s="503"/>
    </row>
    <row r="52" spans="1:257">
      <c r="A52" s="630"/>
      <c r="B52" s="506"/>
      <c r="C52" s="507" t="s">
        <v>1499</v>
      </c>
      <c r="D52" s="505" t="s">
        <v>1461</v>
      </c>
      <c r="E52" s="502">
        <v>1</v>
      </c>
      <c r="F52" s="503"/>
      <c r="G52" s="504">
        <f>E52*F52</f>
        <v>0</v>
      </c>
      <c r="H52" s="503"/>
      <c r="I52" s="503"/>
      <c r="J52" s="503"/>
      <c r="K52" s="503"/>
      <c r="L52" s="503"/>
      <c r="M52" s="503"/>
      <c r="N52" s="503"/>
      <c r="O52" s="503"/>
      <c r="P52" s="503"/>
      <c r="Q52" s="503"/>
      <c r="R52" s="503"/>
      <c r="S52" s="503"/>
      <c r="T52" s="503"/>
      <c r="U52" s="503"/>
      <c r="V52" s="503"/>
      <c r="W52" s="503"/>
      <c r="X52" s="503"/>
      <c r="Y52" s="503"/>
      <c r="Z52" s="503"/>
      <c r="AA52" s="503"/>
      <c r="AB52" s="503"/>
      <c r="AC52" s="503"/>
      <c r="AD52" s="503"/>
      <c r="AE52" s="503"/>
      <c r="AF52" s="503"/>
      <c r="AG52" s="503"/>
      <c r="AH52" s="503"/>
      <c r="AI52" s="503"/>
      <c r="AJ52" s="503"/>
      <c r="AK52" s="503"/>
      <c r="AL52" s="503"/>
      <c r="AM52" s="503"/>
      <c r="AN52" s="503"/>
      <c r="AO52" s="503"/>
      <c r="AP52" s="503"/>
      <c r="AQ52" s="503"/>
      <c r="AR52" s="503"/>
      <c r="AS52" s="503"/>
      <c r="AT52" s="503"/>
      <c r="AU52" s="503"/>
      <c r="AV52" s="503"/>
      <c r="AW52" s="503"/>
      <c r="AX52" s="503"/>
      <c r="AY52" s="503"/>
      <c r="AZ52" s="503"/>
      <c r="BA52" s="503"/>
      <c r="BB52" s="503"/>
      <c r="BC52" s="503"/>
      <c r="BD52" s="503"/>
      <c r="BE52" s="503"/>
      <c r="BF52" s="503"/>
      <c r="BG52" s="503"/>
      <c r="BH52" s="503"/>
      <c r="BI52" s="503"/>
      <c r="BJ52" s="503"/>
      <c r="BK52" s="503"/>
      <c r="BL52" s="503"/>
      <c r="BM52" s="503"/>
      <c r="BN52" s="503"/>
      <c r="BO52" s="503"/>
      <c r="BP52" s="503"/>
      <c r="BQ52" s="503"/>
      <c r="BR52" s="503"/>
      <c r="BS52" s="503"/>
      <c r="BT52" s="503"/>
      <c r="BU52" s="503"/>
      <c r="BV52" s="503"/>
      <c r="BW52" s="503"/>
      <c r="BX52" s="503"/>
      <c r="BY52" s="503"/>
      <c r="BZ52" s="503"/>
      <c r="CA52" s="503"/>
      <c r="CB52" s="503"/>
      <c r="CC52" s="503"/>
      <c r="CD52" s="503"/>
      <c r="CE52" s="503"/>
      <c r="CF52" s="503"/>
      <c r="CG52" s="503"/>
      <c r="CH52" s="503"/>
      <c r="CI52" s="503"/>
      <c r="CJ52" s="503"/>
      <c r="CK52" s="503"/>
      <c r="CL52" s="503"/>
      <c r="CM52" s="503"/>
      <c r="CN52" s="503"/>
      <c r="CO52" s="503"/>
      <c r="CP52" s="503"/>
      <c r="CQ52" s="503"/>
      <c r="CR52" s="503"/>
      <c r="CS52" s="503"/>
      <c r="CT52" s="503"/>
      <c r="CU52" s="503"/>
      <c r="CV52" s="503"/>
      <c r="CW52" s="503"/>
      <c r="CX52" s="503"/>
      <c r="CY52" s="503"/>
      <c r="CZ52" s="503"/>
      <c r="DA52" s="503"/>
      <c r="DB52" s="503"/>
      <c r="DC52" s="503"/>
      <c r="DD52" s="503"/>
      <c r="DE52" s="503"/>
      <c r="DF52" s="503"/>
      <c r="DG52" s="503"/>
      <c r="DH52" s="503"/>
      <c r="DI52" s="503"/>
      <c r="DJ52" s="503"/>
      <c r="DK52" s="503"/>
      <c r="DL52" s="503"/>
      <c r="DM52" s="503"/>
      <c r="DN52" s="503"/>
      <c r="DO52" s="503"/>
      <c r="DP52" s="503"/>
      <c r="DQ52" s="503"/>
      <c r="DR52" s="503"/>
      <c r="DS52" s="503"/>
      <c r="DT52" s="503"/>
      <c r="DU52" s="503"/>
      <c r="DV52" s="503"/>
      <c r="DW52" s="503"/>
      <c r="DX52" s="503"/>
      <c r="DY52" s="503"/>
      <c r="DZ52" s="503"/>
      <c r="EA52" s="503"/>
      <c r="EB52" s="503"/>
      <c r="EC52" s="503"/>
      <c r="ED52" s="503"/>
      <c r="EE52" s="503"/>
      <c r="EF52" s="503"/>
      <c r="EG52" s="503"/>
      <c r="EH52" s="503"/>
      <c r="EI52" s="503"/>
      <c r="EJ52" s="503"/>
      <c r="EK52" s="503"/>
      <c r="EL52" s="503"/>
      <c r="EM52" s="503"/>
      <c r="EN52" s="503"/>
      <c r="EO52" s="503"/>
      <c r="EP52" s="503"/>
      <c r="EQ52" s="503"/>
      <c r="ER52" s="503"/>
      <c r="ES52" s="503"/>
      <c r="ET52" s="503"/>
      <c r="EU52" s="503"/>
      <c r="EV52" s="503"/>
      <c r="EW52" s="503"/>
      <c r="EX52" s="503"/>
      <c r="EY52" s="503"/>
      <c r="EZ52" s="503"/>
      <c r="FA52" s="503"/>
      <c r="FB52" s="503"/>
      <c r="FC52" s="503"/>
      <c r="FD52" s="503"/>
      <c r="FE52" s="503"/>
      <c r="FF52" s="503"/>
      <c r="FG52" s="503"/>
      <c r="FH52" s="503"/>
      <c r="FI52" s="503"/>
      <c r="FJ52" s="503"/>
      <c r="FK52" s="503"/>
      <c r="FL52" s="503"/>
      <c r="FM52" s="503"/>
      <c r="FN52" s="503"/>
      <c r="FO52" s="503"/>
      <c r="FP52" s="503"/>
      <c r="FQ52" s="503"/>
      <c r="FR52" s="503"/>
      <c r="FS52" s="503"/>
      <c r="FT52" s="503"/>
      <c r="FU52" s="503"/>
      <c r="FV52" s="503"/>
      <c r="FW52" s="503"/>
      <c r="FX52" s="503"/>
      <c r="FY52" s="503"/>
      <c r="FZ52" s="503"/>
      <c r="GA52" s="503"/>
      <c r="GB52" s="503"/>
      <c r="GC52" s="503"/>
      <c r="GD52" s="503"/>
      <c r="GE52" s="503"/>
      <c r="GF52" s="503"/>
      <c r="GG52" s="503"/>
      <c r="GH52" s="503"/>
      <c r="GI52" s="503"/>
      <c r="GJ52" s="503"/>
      <c r="GK52" s="503"/>
      <c r="GL52" s="503"/>
      <c r="GM52" s="503"/>
      <c r="GN52" s="503"/>
      <c r="GO52" s="503"/>
      <c r="GP52" s="503"/>
      <c r="GQ52" s="503"/>
      <c r="GR52" s="503"/>
      <c r="GS52" s="503"/>
      <c r="GT52" s="503"/>
      <c r="GU52" s="503"/>
      <c r="GV52" s="503"/>
      <c r="GW52" s="503"/>
      <c r="GX52" s="503"/>
      <c r="GY52" s="503"/>
      <c r="GZ52" s="503"/>
      <c r="HA52" s="503"/>
      <c r="HB52" s="503"/>
      <c r="HC52" s="503"/>
      <c r="HD52" s="503"/>
      <c r="HE52" s="503"/>
      <c r="HF52" s="503"/>
      <c r="HG52" s="503"/>
      <c r="HH52" s="503"/>
      <c r="HI52" s="503"/>
      <c r="HJ52" s="503"/>
      <c r="HK52" s="503"/>
      <c r="HL52" s="503"/>
      <c r="HM52" s="503"/>
      <c r="HN52" s="503"/>
      <c r="HO52" s="503"/>
      <c r="HP52" s="503"/>
      <c r="HQ52" s="503"/>
      <c r="HR52" s="503"/>
      <c r="HS52" s="503"/>
      <c r="HT52" s="503"/>
      <c r="HU52" s="503"/>
      <c r="HV52" s="503"/>
      <c r="HW52" s="503"/>
      <c r="HX52" s="503"/>
      <c r="HY52" s="503"/>
      <c r="HZ52" s="503"/>
      <c r="IA52" s="503"/>
      <c r="IB52" s="503"/>
      <c r="IC52" s="503"/>
      <c r="ID52" s="503"/>
      <c r="IE52" s="503"/>
      <c r="IF52" s="503"/>
      <c r="IG52" s="503"/>
      <c r="IH52" s="503"/>
      <c r="II52" s="503"/>
      <c r="IJ52" s="503"/>
      <c r="IK52" s="503"/>
      <c r="IL52" s="503"/>
      <c r="IM52" s="503"/>
      <c r="IN52" s="503"/>
      <c r="IO52" s="503"/>
      <c r="IP52" s="503"/>
      <c r="IQ52" s="503"/>
      <c r="IR52" s="503"/>
      <c r="IS52" s="503"/>
      <c r="IT52" s="503"/>
      <c r="IU52" s="503"/>
      <c r="IV52" s="503"/>
      <c r="IW52" s="503"/>
    </row>
    <row r="53" spans="1:257">
      <c r="A53" s="631"/>
      <c r="B53" s="510"/>
      <c r="C53" s="542"/>
      <c r="D53" s="512"/>
      <c r="E53" s="513"/>
      <c r="F53" s="514"/>
      <c r="G53" s="515"/>
      <c r="H53" s="503"/>
      <c r="I53" s="503"/>
      <c r="J53" s="503"/>
      <c r="K53" s="503"/>
      <c r="L53" s="503"/>
      <c r="M53" s="503"/>
      <c r="N53" s="503"/>
      <c r="O53" s="503"/>
      <c r="P53" s="503"/>
      <c r="Q53" s="503"/>
      <c r="R53" s="503"/>
      <c r="S53" s="503"/>
      <c r="T53" s="503"/>
      <c r="U53" s="503"/>
      <c r="V53" s="503"/>
      <c r="W53" s="503"/>
      <c r="X53" s="503"/>
      <c r="Y53" s="503"/>
      <c r="Z53" s="503"/>
      <c r="AA53" s="503"/>
      <c r="AB53" s="503"/>
      <c r="AC53" s="503"/>
      <c r="AD53" s="503"/>
      <c r="AE53" s="503"/>
      <c r="AF53" s="503"/>
      <c r="AG53" s="503"/>
      <c r="AH53" s="503"/>
      <c r="AI53" s="503"/>
      <c r="AJ53" s="503"/>
      <c r="AK53" s="503"/>
      <c r="AL53" s="503"/>
      <c r="AM53" s="503"/>
      <c r="AN53" s="503"/>
      <c r="AO53" s="503"/>
      <c r="AP53" s="503"/>
      <c r="AQ53" s="503"/>
      <c r="AR53" s="503"/>
      <c r="AS53" s="503"/>
      <c r="AT53" s="503"/>
      <c r="AU53" s="503"/>
      <c r="AV53" s="503"/>
      <c r="AW53" s="503"/>
      <c r="AX53" s="503"/>
      <c r="AY53" s="503"/>
      <c r="AZ53" s="503"/>
      <c r="BA53" s="503"/>
      <c r="BB53" s="503"/>
      <c r="BC53" s="503"/>
      <c r="BD53" s="503"/>
      <c r="BE53" s="503"/>
      <c r="BF53" s="503"/>
      <c r="BG53" s="503"/>
      <c r="BH53" s="503"/>
      <c r="BI53" s="503"/>
      <c r="BJ53" s="503"/>
      <c r="BK53" s="503"/>
      <c r="BL53" s="503"/>
      <c r="BM53" s="503"/>
      <c r="BN53" s="503"/>
      <c r="BO53" s="503"/>
      <c r="BP53" s="503"/>
      <c r="BQ53" s="503"/>
      <c r="BR53" s="503"/>
      <c r="BS53" s="503"/>
      <c r="BT53" s="503"/>
      <c r="BU53" s="503"/>
      <c r="BV53" s="503"/>
      <c r="BW53" s="503"/>
      <c r="BX53" s="503"/>
      <c r="BY53" s="503"/>
      <c r="BZ53" s="503"/>
      <c r="CA53" s="503"/>
      <c r="CB53" s="503"/>
      <c r="CC53" s="503"/>
      <c r="CD53" s="503"/>
      <c r="CE53" s="503"/>
      <c r="CF53" s="503"/>
      <c r="CG53" s="503"/>
      <c r="CH53" s="503"/>
      <c r="CI53" s="503"/>
      <c r="CJ53" s="503"/>
      <c r="CK53" s="503"/>
      <c r="CL53" s="503"/>
      <c r="CM53" s="503"/>
      <c r="CN53" s="503"/>
      <c r="CO53" s="503"/>
      <c r="CP53" s="503"/>
      <c r="CQ53" s="503"/>
      <c r="CR53" s="503"/>
      <c r="CS53" s="503"/>
      <c r="CT53" s="503"/>
      <c r="CU53" s="503"/>
      <c r="CV53" s="503"/>
      <c r="CW53" s="503"/>
      <c r="CX53" s="503"/>
      <c r="CY53" s="503"/>
      <c r="CZ53" s="503"/>
      <c r="DA53" s="503"/>
      <c r="DB53" s="503"/>
      <c r="DC53" s="503"/>
      <c r="DD53" s="503"/>
      <c r="DE53" s="503"/>
      <c r="DF53" s="503"/>
      <c r="DG53" s="503"/>
      <c r="DH53" s="503"/>
      <c r="DI53" s="503"/>
      <c r="DJ53" s="503"/>
      <c r="DK53" s="503"/>
      <c r="DL53" s="503"/>
      <c r="DM53" s="503"/>
      <c r="DN53" s="503"/>
      <c r="DO53" s="503"/>
      <c r="DP53" s="503"/>
      <c r="DQ53" s="503"/>
      <c r="DR53" s="503"/>
      <c r="DS53" s="503"/>
      <c r="DT53" s="503"/>
      <c r="DU53" s="503"/>
      <c r="DV53" s="503"/>
      <c r="DW53" s="503"/>
      <c r="DX53" s="503"/>
      <c r="DY53" s="503"/>
      <c r="DZ53" s="503"/>
      <c r="EA53" s="503"/>
      <c r="EB53" s="503"/>
      <c r="EC53" s="503"/>
      <c r="ED53" s="503"/>
      <c r="EE53" s="503"/>
      <c r="EF53" s="503"/>
      <c r="EG53" s="503"/>
      <c r="EH53" s="503"/>
      <c r="EI53" s="503"/>
      <c r="EJ53" s="503"/>
      <c r="EK53" s="503"/>
      <c r="EL53" s="503"/>
      <c r="EM53" s="503"/>
      <c r="EN53" s="503"/>
      <c r="EO53" s="503"/>
      <c r="EP53" s="503"/>
      <c r="EQ53" s="503"/>
      <c r="ER53" s="503"/>
      <c r="ES53" s="503"/>
      <c r="ET53" s="503"/>
      <c r="EU53" s="503"/>
      <c r="EV53" s="503"/>
      <c r="EW53" s="503"/>
      <c r="EX53" s="503"/>
      <c r="EY53" s="503"/>
      <c r="EZ53" s="503"/>
      <c r="FA53" s="503"/>
      <c r="FB53" s="503"/>
      <c r="FC53" s="503"/>
      <c r="FD53" s="503"/>
      <c r="FE53" s="503"/>
      <c r="FF53" s="503"/>
      <c r="FG53" s="503"/>
      <c r="FH53" s="503"/>
      <c r="FI53" s="503"/>
      <c r="FJ53" s="503"/>
      <c r="FK53" s="503"/>
      <c r="FL53" s="503"/>
      <c r="FM53" s="503"/>
      <c r="FN53" s="503"/>
      <c r="FO53" s="503"/>
      <c r="FP53" s="503"/>
      <c r="FQ53" s="503"/>
      <c r="FR53" s="503"/>
      <c r="FS53" s="503"/>
      <c r="FT53" s="503"/>
      <c r="FU53" s="503"/>
      <c r="FV53" s="503"/>
      <c r="FW53" s="503"/>
      <c r="FX53" s="503"/>
      <c r="FY53" s="503"/>
      <c r="FZ53" s="503"/>
      <c r="GA53" s="503"/>
      <c r="GB53" s="503"/>
      <c r="GC53" s="503"/>
      <c r="GD53" s="503"/>
      <c r="GE53" s="503"/>
      <c r="GF53" s="503"/>
      <c r="GG53" s="503"/>
      <c r="GH53" s="503"/>
      <c r="GI53" s="503"/>
      <c r="GJ53" s="503"/>
      <c r="GK53" s="503"/>
      <c r="GL53" s="503"/>
      <c r="GM53" s="503"/>
      <c r="GN53" s="503"/>
      <c r="GO53" s="503"/>
      <c r="GP53" s="503"/>
      <c r="GQ53" s="503"/>
      <c r="GR53" s="503"/>
      <c r="GS53" s="503"/>
      <c r="GT53" s="503"/>
      <c r="GU53" s="503"/>
      <c r="GV53" s="503"/>
      <c r="GW53" s="503"/>
      <c r="GX53" s="503"/>
      <c r="GY53" s="503"/>
      <c r="GZ53" s="503"/>
      <c r="HA53" s="503"/>
      <c r="HB53" s="503"/>
      <c r="HC53" s="503"/>
      <c r="HD53" s="503"/>
      <c r="HE53" s="503"/>
      <c r="HF53" s="503"/>
      <c r="HG53" s="503"/>
      <c r="HH53" s="503"/>
      <c r="HI53" s="503"/>
      <c r="HJ53" s="503"/>
      <c r="HK53" s="503"/>
      <c r="HL53" s="503"/>
      <c r="HM53" s="503"/>
      <c r="HN53" s="503"/>
      <c r="HO53" s="503"/>
      <c r="HP53" s="503"/>
      <c r="HQ53" s="503"/>
      <c r="HR53" s="503"/>
      <c r="HS53" s="503"/>
      <c r="HT53" s="503"/>
      <c r="HU53" s="503"/>
      <c r="HV53" s="503"/>
      <c r="HW53" s="503"/>
      <c r="HX53" s="503"/>
      <c r="HY53" s="503"/>
      <c r="HZ53" s="503"/>
      <c r="IA53" s="503"/>
      <c r="IB53" s="503"/>
      <c r="IC53" s="503"/>
      <c r="ID53" s="503"/>
      <c r="IE53" s="503"/>
      <c r="IF53" s="503"/>
      <c r="IG53" s="503"/>
      <c r="IH53" s="503"/>
      <c r="II53" s="503"/>
      <c r="IJ53" s="503"/>
      <c r="IK53" s="503"/>
      <c r="IL53" s="503"/>
      <c r="IM53" s="503"/>
      <c r="IN53" s="503"/>
      <c r="IO53" s="503"/>
      <c r="IP53" s="503"/>
      <c r="IQ53" s="503"/>
      <c r="IR53" s="503"/>
      <c r="IS53" s="503"/>
      <c r="IT53" s="503"/>
      <c r="IU53" s="503"/>
      <c r="IV53" s="503"/>
      <c r="IW53" s="503"/>
    </row>
    <row r="54" spans="1:257" customFormat="1" ht="12.5">
      <c r="A54" s="633"/>
      <c r="B54" s="300"/>
      <c r="C54" s="301"/>
      <c r="D54" s="299"/>
      <c r="E54" s="313"/>
      <c r="F54" s="298"/>
      <c r="G54" s="307"/>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c r="AL54" s="298"/>
      <c r="AM54" s="298"/>
      <c r="AN54" s="298"/>
      <c r="AO54" s="298"/>
      <c r="AP54" s="298"/>
      <c r="AQ54" s="298"/>
      <c r="AR54" s="298"/>
      <c r="AS54" s="298"/>
      <c r="AT54" s="298"/>
      <c r="AU54" s="298"/>
      <c r="AV54" s="298"/>
      <c r="AW54" s="298"/>
      <c r="AX54" s="298"/>
      <c r="AY54" s="298"/>
      <c r="AZ54" s="298"/>
      <c r="BA54" s="298"/>
      <c r="BB54" s="298"/>
      <c r="BC54" s="298"/>
      <c r="BD54" s="298"/>
      <c r="BE54" s="298"/>
      <c r="BF54" s="298"/>
      <c r="BG54" s="298"/>
      <c r="BH54" s="298"/>
      <c r="BI54" s="298"/>
      <c r="BJ54" s="298"/>
      <c r="BK54" s="298"/>
      <c r="BL54" s="298"/>
      <c r="BM54" s="298"/>
      <c r="BN54" s="298"/>
      <c r="BO54" s="298"/>
      <c r="BP54" s="298"/>
      <c r="BQ54" s="298"/>
      <c r="BR54" s="298"/>
      <c r="BS54" s="298"/>
      <c r="BT54" s="298"/>
      <c r="BU54" s="298"/>
      <c r="BV54" s="298"/>
      <c r="BW54" s="298"/>
      <c r="BX54" s="298"/>
      <c r="BY54" s="298"/>
      <c r="BZ54" s="298"/>
      <c r="CA54" s="298"/>
      <c r="CB54" s="298"/>
      <c r="CC54" s="298"/>
      <c r="CD54" s="298"/>
      <c r="CE54" s="298"/>
      <c r="CF54" s="298"/>
      <c r="CG54" s="298"/>
      <c r="CH54" s="298"/>
      <c r="CI54" s="298"/>
      <c r="CJ54" s="298"/>
      <c r="CK54" s="298"/>
      <c r="CL54" s="298"/>
      <c r="CM54" s="298"/>
      <c r="CN54" s="298"/>
      <c r="CO54" s="298"/>
      <c r="CP54" s="298"/>
      <c r="CQ54" s="298"/>
      <c r="CR54" s="298"/>
      <c r="CS54" s="298"/>
      <c r="CT54" s="298"/>
      <c r="CU54" s="298"/>
      <c r="CV54" s="298"/>
      <c r="CW54" s="298"/>
      <c r="CX54" s="298"/>
      <c r="CY54" s="298"/>
      <c r="CZ54" s="298"/>
      <c r="DA54" s="298"/>
      <c r="DB54" s="298"/>
      <c r="DC54" s="298"/>
      <c r="DD54" s="298"/>
      <c r="DE54" s="298"/>
      <c r="DF54" s="298"/>
      <c r="DG54" s="298"/>
      <c r="DH54" s="298"/>
      <c r="DI54" s="298"/>
      <c r="DJ54" s="298"/>
      <c r="DK54" s="298"/>
      <c r="DL54" s="298"/>
      <c r="DM54" s="298"/>
      <c r="DN54" s="298"/>
      <c r="DO54" s="298"/>
      <c r="DP54" s="298"/>
      <c r="DQ54" s="298"/>
      <c r="DR54" s="298"/>
      <c r="DS54" s="298"/>
      <c r="DT54" s="298"/>
      <c r="DU54" s="298"/>
      <c r="DV54" s="298"/>
      <c r="DW54" s="298"/>
      <c r="DX54" s="298"/>
      <c r="DY54" s="298"/>
      <c r="DZ54" s="298"/>
      <c r="EA54" s="298"/>
      <c r="EB54" s="298"/>
      <c r="EC54" s="298"/>
      <c r="ED54" s="298"/>
      <c r="EE54" s="298"/>
      <c r="EF54" s="298"/>
      <c r="EG54" s="298"/>
      <c r="EH54" s="298"/>
      <c r="EI54" s="298"/>
      <c r="EJ54" s="298"/>
      <c r="EK54" s="298"/>
      <c r="EL54" s="298"/>
      <c r="EM54" s="298"/>
      <c r="EN54" s="298"/>
      <c r="EO54" s="298"/>
      <c r="EP54" s="298"/>
      <c r="EQ54" s="298"/>
      <c r="ER54" s="298"/>
      <c r="ES54" s="298"/>
      <c r="ET54" s="298"/>
      <c r="EU54" s="298"/>
      <c r="EV54" s="298"/>
      <c r="EW54" s="298"/>
      <c r="EX54" s="298"/>
      <c r="EY54" s="298"/>
      <c r="EZ54" s="298"/>
      <c r="FA54" s="298"/>
      <c r="FB54" s="298"/>
      <c r="FC54" s="298"/>
      <c r="FD54" s="298"/>
      <c r="FE54" s="298"/>
      <c r="FF54" s="298"/>
      <c r="FG54" s="298"/>
      <c r="FH54" s="298"/>
      <c r="FI54" s="298"/>
      <c r="FJ54" s="298"/>
      <c r="FK54" s="298"/>
      <c r="FL54" s="298"/>
      <c r="FM54" s="298"/>
      <c r="FN54" s="298"/>
      <c r="FO54" s="298"/>
      <c r="FP54" s="298"/>
      <c r="FQ54" s="298"/>
      <c r="FR54" s="298"/>
      <c r="FS54" s="298"/>
      <c r="FT54" s="298"/>
      <c r="FU54" s="298"/>
      <c r="FV54" s="298"/>
      <c r="FW54" s="298"/>
      <c r="FX54" s="298"/>
      <c r="FY54" s="298"/>
      <c r="FZ54" s="298"/>
      <c r="GA54" s="298"/>
      <c r="GB54" s="298"/>
      <c r="GC54" s="298"/>
      <c r="GD54" s="298"/>
      <c r="GE54" s="298"/>
      <c r="GF54" s="298"/>
      <c r="GG54" s="298"/>
      <c r="GH54" s="298"/>
      <c r="GI54" s="298"/>
      <c r="GJ54" s="298"/>
      <c r="GK54" s="298"/>
      <c r="GL54" s="298"/>
      <c r="GM54" s="298"/>
      <c r="GN54" s="298"/>
      <c r="GO54" s="298"/>
      <c r="GP54" s="298"/>
      <c r="GQ54" s="298"/>
      <c r="GR54" s="298"/>
      <c r="GS54" s="298"/>
      <c r="GT54" s="298"/>
      <c r="GU54" s="298"/>
      <c r="GV54" s="298"/>
      <c r="GW54" s="298"/>
      <c r="GX54" s="298"/>
      <c r="GY54" s="298"/>
      <c r="GZ54" s="298"/>
      <c r="HA54" s="298"/>
      <c r="HB54" s="298"/>
      <c r="HC54" s="298"/>
      <c r="HD54" s="298"/>
      <c r="HE54" s="298"/>
      <c r="HF54" s="298"/>
      <c r="HG54" s="298"/>
      <c r="HH54" s="298"/>
      <c r="HI54" s="298"/>
      <c r="HJ54" s="298"/>
      <c r="HK54" s="298"/>
      <c r="HL54" s="298"/>
      <c r="HM54" s="298"/>
      <c r="HN54" s="298"/>
      <c r="HO54" s="298"/>
      <c r="HP54" s="298"/>
      <c r="HQ54" s="298"/>
      <c r="HR54" s="298"/>
      <c r="HS54" s="298"/>
      <c r="HT54" s="298"/>
      <c r="HU54" s="298"/>
      <c r="HV54" s="298"/>
      <c r="HW54" s="298"/>
      <c r="HX54" s="298"/>
      <c r="HY54" s="298"/>
      <c r="HZ54" s="298"/>
      <c r="IA54" s="298"/>
      <c r="IB54" s="298"/>
      <c r="IC54" s="298"/>
      <c r="ID54" s="298"/>
      <c r="IE54" s="298"/>
      <c r="IF54" s="298"/>
      <c r="IG54" s="298"/>
      <c r="IH54" s="298"/>
      <c r="II54" s="298"/>
      <c r="IJ54" s="298"/>
      <c r="IK54" s="298"/>
      <c r="IL54" s="298"/>
      <c r="IM54" s="298"/>
      <c r="IN54" s="298"/>
      <c r="IO54" s="298"/>
      <c r="IP54" s="298"/>
      <c r="IQ54" s="298"/>
      <c r="IR54" s="298"/>
      <c r="IS54" s="298"/>
      <c r="IT54" s="298"/>
      <c r="IU54" s="298"/>
      <c r="IV54" s="298"/>
      <c r="IW54" s="298"/>
    </row>
    <row r="55" spans="1:257" s="494" customFormat="1" ht="13">
      <c r="A55" s="632"/>
      <c r="B55" s="308"/>
      <c r="C55" s="309" t="s">
        <v>1500</v>
      </c>
      <c r="D55" s="310"/>
      <c r="E55" s="314"/>
      <c r="F55" s="311"/>
      <c r="G55" s="312">
        <f>SUM(G24:G54)</f>
        <v>0</v>
      </c>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1"/>
      <c r="AL55" s="311"/>
      <c r="AM55" s="311"/>
      <c r="AN55" s="311"/>
      <c r="AO55" s="311"/>
      <c r="AP55" s="311"/>
      <c r="AQ55" s="311"/>
      <c r="AR55" s="311"/>
      <c r="AS55" s="311"/>
      <c r="AT55" s="311"/>
      <c r="AU55" s="311"/>
      <c r="AV55" s="311"/>
      <c r="AW55" s="311"/>
      <c r="AX55" s="311"/>
      <c r="AY55" s="311"/>
      <c r="AZ55" s="311"/>
      <c r="BA55" s="311"/>
      <c r="BB55" s="311"/>
      <c r="BC55" s="311"/>
      <c r="BD55" s="311"/>
      <c r="BE55" s="311"/>
      <c r="BF55" s="311"/>
      <c r="BG55" s="311"/>
      <c r="BH55" s="311"/>
      <c r="BI55" s="311"/>
      <c r="BJ55" s="311"/>
      <c r="BK55" s="311"/>
      <c r="BL55" s="311"/>
      <c r="BM55" s="311"/>
      <c r="BN55" s="311"/>
      <c r="BO55" s="311"/>
      <c r="BP55" s="311"/>
      <c r="BQ55" s="311"/>
      <c r="BR55" s="311"/>
      <c r="BS55" s="311"/>
      <c r="BT55" s="311"/>
      <c r="BU55" s="311"/>
      <c r="BV55" s="311"/>
      <c r="BW55" s="311"/>
      <c r="BX55" s="311"/>
      <c r="BY55" s="311"/>
      <c r="BZ55" s="311"/>
      <c r="CA55" s="311"/>
      <c r="CB55" s="311"/>
      <c r="CC55" s="311"/>
      <c r="CD55" s="311"/>
      <c r="CE55" s="311"/>
      <c r="CF55" s="311"/>
      <c r="CG55" s="311"/>
      <c r="CH55" s="311"/>
      <c r="CI55" s="311"/>
      <c r="CJ55" s="311"/>
      <c r="CK55" s="311"/>
      <c r="CL55" s="311"/>
      <c r="CM55" s="311"/>
      <c r="CN55" s="311"/>
      <c r="CO55" s="311"/>
      <c r="CP55" s="311"/>
      <c r="CQ55" s="311"/>
      <c r="CR55" s="311"/>
      <c r="CS55" s="311"/>
      <c r="CT55" s="311"/>
      <c r="CU55" s="311"/>
      <c r="CV55" s="311"/>
      <c r="CW55" s="311"/>
      <c r="CX55" s="311"/>
      <c r="CY55" s="311"/>
      <c r="CZ55" s="311"/>
      <c r="DA55" s="311"/>
      <c r="DB55" s="311"/>
      <c r="DC55" s="311"/>
      <c r="DD55" s="311"/>
      <c r="DE55" s="311"/>
      <c r="DF55" s="311"/>
      <c r="DG55" s="311"/>
      <c r="DH55" s="311"/>
      <c r="DI55" s="311"/>
      <c r="DJ55" s="311"/>
      <c r="DK55" s="311"/>
      <c r="DL55" s="311"/>
      <c r="DM55" s="311"/>
      <c r="DN55" s="311"/>
      <c r="DO55" s="311"/>
      <c r="DP55" s="311"/>
      <c r="DQ55" s="311"/>
      <c r="DR55" s="311"/>
      <c r="DS55" s="311"/>
      <c r="DT55" s="311"/>
      <c r="DU55" s="311"/>
      <c r="DV55" s="311"/>
      <c r="DW55" s="311"/>
      <c r="DX55" s="311"/>
      <c r="DY55" s="311"/>
      <c r="DZ55" s="311"/>
      <c r="EA55" s="311"/>
      <c r="EB55" s="311"/>
      <c r="EC55" s="311"/>
      <c r="ED55" s="311"/>
      <c r="EE55" s="311"/>
      <c r="EF55" s="311"/>
      <c r="EG55" s="311"/>
      <c r="EH55" s="311"/>
      <c r="EI55" s="311"/>
      <c r="EJ55" s="311"/>
      <c r="EK55" s="311"/>
      <c r="EL55" s="311"/>
      <c r="EM55" s="311"/>
      <c r="EN55" s="311"/>
      <c r="EO55" s="311"/>
      <c r="EP55" s="311"/>
      <c r="EQ55" s="311"/>
      <c r="ER55" s="311"/>
      <c r="ES55" s="311"/>
      <c r="ET55" s="311"/>
      <c r="EU55" s="311"/>
      <c r="EV55" s="311"/>
      <c r="EW55" s="311"/>
      <c r="EX55" s="311"/>
      <c r="EY55" s="311"/>
      <c r="EZ55" s="311"/>
      <c r="FA55" s="311"/>
      <c r="FB55" s="311"/>
      <c r="FC55" s="311"/>
      <c r="FD55" s="311"/>
      <c r="FE55" s="311"/>
      <c r="FF55" s="311"/>
      <c r="FG55" s="311"/>
      <c r="FH55" s="311"/>
      <c r="FI55" s="311"/>
      <c r="FJ55" s="311"/>
      <c r="FK55" s="311"/>
      <c r="FL55" s="311"/>
      <c r="FM55" s="311"/>
      <c r="FN55" s="311"/>
      <c r="FO55" s="311"/>
      <c r="FP55" s="311"/>
      <c r="FQ55" s="311"/>
      <c r="FR55" s="311"/>
      <c r="FS55" s="311"/>
      <c r="FT55" s="311"/>
      <c r="FU55" s="311"/>
      <c r="FV55" s="311"/>
      <c r="FW55" s="311"/>
      <c r="FX55" s="311"/>
      <c r="FY55" s="311"/>
      <c r="FZ55" s="311"/>
      <c r="GA55" s="311"/>
      <c r="GB55" s="311"/>
      <c r="GC55" s="311"/>
      <c r="GD55" s="311"/>
      <c r="GE55" s="311"/>
      <c r="GF55" s="311"/>
      <c r="GG55" s="311"/>
      <c r="GH55" s="311"/>
      <c r="GI55" s="311"/>
      <c r="GJ55" s="311"/>
      <c r="GK55" s="311"/>
      <c r="GL55" s="311"/>
      <c r="GM55" s="311"/>
      <c r="GN55" s="311"/>
      <c r="GO55" s="311"/>
      <c r="GP55" s="311"/>
      <c r="GQ55" s="311"/>
      <c r="GR55" s="311"/>
      <c r="GS55" s="311"/>
      <c r="GT55" s="311"/>
      <c r="GU55" s="311"/>
      <c r="GV55" s="311"/>
      <c r="GW55" s="311"/>
      <c r="GX55" s="311"/>
      <c r="GY55" s="311"/>
      <c r="GZ55" s="311"/>
      <c r="HA55" s="311"/>
      <c r="HB55" s="311"/>
      <c r="HC55" s="311"/>
      <c r="HD55" s="311"/>
      <c r="HE55" s="311"/>
      <c r="HF55" s="311"/>
      <c r="HG55" s="311"/>
      <c r="HH55" s="311"/>
      <c r="HI55" s="311"/>
      <c r="HJ55" s="311"/>
      <c r="HK55" s="311"/>
      <c r="HL55" s="311"/>
      <c r="HM55" s="311"/>
      <c r="HN55" s="311"/>
      <c r="HO55" s="311"/>
      <c r="HP55" s="311"/>
      <c r="HQ55" s="311"/>
      <c r="HR55" s="311"/>
      <c r="HS55" s="311"/>
      <c r="HT55" s="311"/>
      <c r="HU55" s="311"/>
      <c r="HV55" s="311"/>
      <c r="HW55" s="311"/>
      <c r="HX55" s="311"/>
      <c r="HY55" s="311"/>
      <c r="HZ55" s="311"/>
      <c r="IA55" s="311"/>
      <c r="IB55" s="311"/>
      <c r="IC55" s="311"/>
      <c r="ID55" s="311"/>
      <c r="IE55" s="311"/>
      <c r="IF55" s="311"/>
      <c r="IG55" s="311"/>
      <c r="IH55" s="311"/>
      <c r="II55" s="311"/>
      <c r="IJ55" s="311"/>
      <c r="IK55" s="311"/>
      <c r="IL55" s="311"/>
      <c r="IM55" s="311"/>
      <c r="IN55" s="311"/>
      <c r="IO55" s="311"/>
      <c r="IP55" s="311"/>
      <c r="IQ55" s="311"/>
      <c r="IR55" s="311"/>
      <c r="IS55" s="311"/>
      <c r="IT55" s="311"/>
      <c r="IU55" s="311"/>
      <c r="IV55" s="311"/>
      <c r="IW55" s="311"/>
    </row>
    <row r="56" spans="1:257" s="494" customFormat="1" ht="13">
      <c r="A56" s="632"/>
      <c r="B56" s="308"/>
      <c r="C56" s="309"/>
      <c r="D56" s="310"/>
      <c r="E56" s="314"/>
      <c r="F56" s="311"/>
      <c r="G56" s="312"/>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1"/>
      <c r="AL56" s="311"/>
      <c r="AM56" s="311"/>
      <c r="AN56" s="311"/>
      <c r="AO56" s="311"/>
      <c r="AP56" s="311"/>
      <c r="AQ56" s="311"/>
      <c r="AR56" s="311"/>
      <c r="AS56" s="311"/>
      <c r="AT56" s="311"/>
      <c r="AU56" s="311"/>
      <c r="AV56" s="311"/>
      <c r="AW56" s="311"/>
      <c r="AX56" s="311"/>
      <c r="AY56" s="311"/>
      <c r="AZ56" s="311"/>
      <c r="BA56" s="311"/>
      <c r="BB56" s="311"/>
      <c r="BC56" s="311"/>
      <c r="BD56" s="311"/>
      <c r="BE56" s="311"/>
      <c r="BF56" s="311"/>
      <c r="BG56" s="311"/>
      <c r="BH56" s="311"/>
      <c r="BI56" s="311"/>
      <c r="BJ56" s="311"/>
      <c r="BK56" s="311"/>
      <c r="BL56" s="311"/>
      <c r="BM56" s="311"/>
      <c r="BN56" s="311"/>
      <c r="BO56" s="311"/>
      <c r="BP56" s="311"/>
      <c r="BQ56" s="311"/>
      <c r="BR56" s="311"/>
      <c r="BS56" s="311"/>
      <c r="BT56" s="311"/>
      <c r="BU56" s="311"/>
      <c r="BV56" s="311"/>
      <c r="BW56" s="311"/>
      <c r="BX56" s="311"/>
      <c r="BY56" s="311"/>
      <c r="BZ56" s="311"/>
      <c r="CA56" s="311"/>
      <c r="CB56" s="311"/>
      <c r="CC56" s="311"/>
      <c r="CD56" s="311"/>
      <c r="CE56" s="311"/>
      <c r="CF56" s="311"/>
      <c r="CG56" s="311"/>
      <c r="CH56" s="311"/>
      <c r="CI56" s="311"/>
      <c r="CJ56" s="311"/>
      <c r="CK56" s="311"/>
      <c r="CL56" s="311"/>
      <c r="CM56" s="311"/>
      <c r="CN56" s="311"/>
      <c r="CO56" s="311"/>
      <c r="CP56" s="311"/>
      <c r="CQ56" s="311"/>
      <c r="CR56" s="311"/>
      <c r="CS56" s="311"/>
      <c r="CT56" s="311"/>
      <c r="CU56" s="311"/>
      <c r="CV56" s="311"/>
      <c r="CW56" s="311"/>
      <c r="CX56" s="311"/>
      <c r="CY56" s="311"/>
      <c r="CZ56" s="311"/>
      <c r="DA56" s="311"/>
      <c r="DB56" s="311"/>
      <c r="DC56" s="311"/>
      <c r="DD56" s="311"/>
      <c r="DE56" s="311"/>
      <c r="DF56" s="311"/>
      <c r="DG56" s="311"/>
      <c r="DH56" s="311"/>
      <c r="DI56" s="311"/>
      <c r="DJ56" s="311"/>
      <c r="DK56" s="311"/>
      <c r="DL56" s="311"/>
      <c r="DM56" s="311"/>
      <c r="DN56" s="311"/>
      <c r="DO56" s="311"/>
      <c r="DP56" s="311"/>
      <c r="DQ56" s="311"/>
      <c r="DR56" s="311"/>
      <c r="DS56" s="311"/>
      <c r="DT56" s="311"/>
      <c r="DU56" s="311"/>
      <c r="DV56" s="311"/>
      <c r="DW56" s="311"/>
      <c r="DX56" s="311"/>
      <c r="DY56" s="311"/>
      <c r="DZ56" s="311"/>
      <c r="EA56" s="311"/>
      <c r="EB56" s="311"/>
      <c r="EC56" s="311"/>
      <c r="ED56" s="311"/>
      <c r="EE56" s="311"/>
      <c r="EF56" s="311"/>
      <c r="EG56" s="311"/>
      <c r="EH56" s="311"/>
      <c r="EI56" s="311"/>
      <c r="EJ56" s="311"/>
      <c r="EK56" s="311"/>
      <c r="EL56" s="311"/>
      <c r="EM56" s="311"/>
      <c r="EN56" s="311"/>
      <c r="EO56" s="311"/>
      <c r="EP56" s="311"/>
      <c r="EQ56" s="311"/>
      <c r="ER56" s="311"/>
      <c r="ES56" s="311"/>
      <c r="ET56" s="311"/>
      <c r="EU56" s="311"/>
      <c r="EV56" s="311"/>
      <c r="EW56" s="311"/>
      <c r="EX56" s="311"/>
      <c r="EY56" s="311"/>
      <c r="EZ56" s="311"/>
      <c r="FA56" s="311"/>
      <c r="FB56" s="311"/>
      <c r="FC56" s="311"/>
      <c r="FD56" s="311"/>
      <c r="FE56" s="311"/>
      <c r="FF56" s="311"/>
      <c r="FG56" s="311"/>
      <c r="FH56" s="311"/>
      <c r="FI56" s="311"/>
      <c r="FJ56" s="311"/>
      <c r="FK56" s="311"/>
      <c r="FL56" s="311"/>
      <c r="FM56" s="311"/>
      <c r="FN56" s="311"/>
      <c r="FO56" s="311"/>
      <c r="FP56" s="311"/>
      <c r="FQ56" s="311"/>
      <c r="FR56" s="311"/>
      <c r="FS56" s="311"/>
      <c r="FT56" s="311"/>
      <c r="FU56" s="311"/>
      <c r="FV56" s="311"/>
      <c r="FW56" s="311"/>
      <c r="FX56" s="311"/>
      <c r="FY56" s="311"/>
      <c r="FZ56" s="311"/>
      <c r="GA56" s="311"/>
      <c r="GB56" s="311"/>
      <c r="GC56" s="311"/>
      <c r="GD56" s="311"/>
      <c r="GE56" s="311"/>
      <c r="GF56" s="311"/>
      <c r="GG56" s="311"/>
      <c r="GH56" s="311"/>
      <c r="GI56" s="311"/>
      <c r="GJ56" s="311"/>
      <c r="GK56" s="311"/>
      <c r="GL56" s="311"/>
      <c r="GM56" s="311"/>
      <c r="GN56" s="311"/>
      <c r="GO56" s="311"/>
      <c r="GP56" s="311"/>
      <c r="GQ56" s="311"/>
      <c r="GR56" s="311"/>
      <c r="GS56" s="311"/>
      <c r="GT56" s="311"/>
      <c r="GU56" s="311"/>
      <c r="GV56" s="311"/>
      <c r="GW56" s="311"/>
      <c r="GX56" s="311"/>
      <c r="GY56" s="311"/>
      <c r="GZ56" s="311"/>
      <c r="HA56" s="311"/>
      <c r="HB56" s="311"/>
      <c r="HC56" s="311"/>
      <c r="HD56" s="311"/>
      <c r="HE56" s="311"/>
      <c r="HF56" s="311"/>
      <c r="HG56" s="311"/>
      <c r="HH56" s="311"/>
      <c r="HI56" s="311"/>
      <c r="HJ56" s="311"/>
      <c r="HK56" s="311"/>
      <c r="HL56" s="311"/>
      <c r="HM56" s="311"/>
      <c r="HN56" s="311"/>
      <c r="HO56" s="311"/>
      <c r="HP56" s="311"/>
      <c r="HQ56" s="311"/>
      <c r="HR56" s="311"/>
      <c r="HS56" s="311"/>
      <c r="HT56" s="311"/>
      <c r="HU56" s="311"/>
      <c r="HV56" s="311"/>
      <c r="HW56" s="311"/>
      <c r="HX56" s="311"/>
      <c r="HY56" s="311"/>
      <c r="HZ56" s="311"/>
      <c r="IA56" s="311"/>
      <c r="IB56" s="311"/>
      <c r="IC56" s="311"/>
      <c r="ID56" s="311"/>
      <c r="IE56" s="311"/>
      <c r="IF56" s="311"/>
      <c r="IG56" s="311"/>
      <c r="IH56" s="311"/>
      <c r="II56" s="311"/>
      <c r="IJ56" s="311"/>
      <c r="IK56" s="311"/>
      <c r="IL56" s="311"/>
      <c r="IM56" s="311"/>
      <c r="IN56" s="311"/>
      <c r="IO56" s="311"/>
      <c r="IP56" s="311"/>
      <c r="IQ56" s="311"/>
      <c r="IR56" s="311"/>
      <c r="IS56" s="311"/>
      <c r="IT56" s="311"/>
      <c r="IU56" s="311"/>
      <c r="IV56" s="311"/>
      <c r="IW56" s="311"/>
    </row>
    <row r="57" spans="1:257" customFormat="1" ht="13">
      <c r="A57" s="634"/>
      <c r="B57" s="303" t="s">
        <v>763</v>
      </c>
      <c r="C57" s="112" t="s">
        <v>1501</v>
      </c>
      <c r="D57" s="299"/>
      <c r="E57" s="306"/>
      <c r="F57" s="298"/>
      <c r="G57" s="307"/>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98"/>
      <c r="AR57" s="298"/>
      <c r="AS57" s="298"/>
      <c r="AT57" s="298"/>
      <c r="AU57" s="298"/>
      <c r="AV57" s="298"/>
      <c r="AW57" s="298"/>
      <c r="AX57" s="298"/>
      <c r="AY57" s="298"/>
      <c r="AZ57" s="298"/>
      <c r="BA57" s="298"/>
      <c r="BB57" s="298"/>
      <c r="BC57" s="298"/>
      <c r="BD57" s="298"/>
      <c r="BE57" s="298"/>
      <c r="BF57" s="298"/>
      <c r="BG57" s="298"/>
      <c r="BH57" s="298"/>
      <c r="BI57" s="298"/>
      <c r="BJ57" s="298"/>
      <c r="BK57" s="298"/>
      <c r="BL57" s="298"/>
      <c r="BM57" s="298"/>
      <c r="BN57" s="298"/>
      <c r="BO57" s="298"/>
      <c r="BP57" s="298"/>
      <c r="BQ57" s="298"/>
      <c r="BR57" s="298"/>
      <c r="BS57" s="298"/>
      <c r="BT57" s="298"/>
      <c r="BU57" s="298"/>
      <c r="BV57" s="298"/>
      <c r="BW57" s="298"/>
      <c r="BX57" s="298"/>
      <c r="BY57" s="298"/>
      <c r="BZ57" s="298"/>
      <c r="CA57" s="298"/>
      <c r="CB57" s="298"/>
      <c r="CC57" s="298"/>
      <c r="CD57" s="298"/>
      <c r="CE57" s="298"/>
      <c r="CF57" s="298"/>
      <c r="CG57" s="298"/>
      <c r="CH57" s="298"/>
      <c r="CI57" s="298"/>
      <c r="CJ57" s="298"/>
      <c r="CK57" s="298"/>
      <c r="CL57" s="298"/>
      <c r="CM57" s="298"/>
      <c r="CN57" s="298"/>
      <c r="CO57" s="298"/>
      <c r="CP57" s="298"/>
      <c r="CQ57" s="298"/>
      <c r="CR57" s="298"/>
      <c r="CS57" s="298"/>
      <c r="CT57" s="298"/>
      <c r="CU57" s="298"/>
      <c r="CV57" s="298"/>
      <c r="CW57" s="298"/>
      <c r="CX57" s="298"/>
      <c r="CY57" s="298"/>
      <c r="CZ57" s="298"/>
      <c r="DA57" s="298"/>
      <c r="DB57" s="298"/>
      <c r="DC57" s="298"/>
      <c r="DD57" s="298"/>
      <c r="DE57" s="298"/>
      <c r="DF57" s="298"/>
      <c r="DG57" s="298"/>
      <c r="DH57" s="298"/>
      <c r="DI57" s="298"/>
      <c r="DJ57" s="298"/>
      <c r="DK57" s="298"/>
      <c r="DL57" s="298"/>
      <c r="DM57" s="298"/>
      <c r="DN57" s="298"/>
      <c r="DO57" s="298"/>
      <c r="DP57" s="298"/>
      <c r="DQ57" s="298"/>
      <c r="DR57" s="298"/>
      <c r="DS57" s="298"/>
      <c r="DT57" s="298"/>
      <c r="DU57" s="298"/>
      <c r="DV57" s="298"/>
      <c r="DW57" s="298"/>
      <c r="DX57" s="298"/>
      <c r="DY57" s="298"/>
      <c r="DZ57" s="298"/>
      <c r="EA57" s="298"/>
      <c r="EB57" s="298"/>
      <c r="EC57" s="298"/>
      <c r="ED57" s="298"/>
      <c r="EE57" s="298"/>
      <c r="EF57" s="298"/>
      <c r="EG57" s="298"/>
      <c r="EH57" s="298"/>
      <c r="EI57" s="298"/>
      <c r="EJ57" s="298"/>
      <c r="EK57" s="298"/>
      <c r="EL57" s="298"/>
      <c r="EM57" s="298"/>
      <c r="EN57" s="298"/>
      <c r="EO57" s="298"/>
      <c r="EP57" s="298"/>
      <c r="EQ57" s="298"/>
      <c r="ER57" s="298"/>
      <c r="ES57" s="298"/>
      <c r="ET57" s="298"/>
      <c r="EU57" s="298"/>
      <c r="EV57" s="298"/>
      <c r="EW57" s="298"/>
      <c r="EX57" s="298"/>
      <c r="EY57" s="298"/>
      <c r="EZ57" s="298"/>
      <c r="FA57" s="298"/>
      <c r="FB57" s="298"/>
      <c r="FC57" s="298"/>
      <c r="FD57" s="298"/>
      <c r="FE57" s="298"/>
      <c r="FF57" s="298"/>
      <c r="FG57" s="298"/>
      <c r="FH57" s="298"/>
      <c r="FI57" s="298"/>
      <c r="FJ57" s="298"/>
      <c r="FK57" s="298"/>
      <c r="FL57" s="298"/>
      <c r="FM57" s="298"/>
      <c r="FN57" s="298"/>
      <c r="FO57" s="298"/>
      <c r="FP57" s="298"/>
      <c r="FQ57" s="298"/>
      <c r="FR57" s="298"/>
      <c r="FS57" s="298"/>
      <c r="FT57" s="298"/>
      <c r="FU57" s="298"/>
      <c r="FV57" s="298"/>
      <c r="FW57" s="298"/>
      <c r="FX57" s="298"/>
      <c r="FY57" s="298"/>
      <c r="FZ57" s="298"/>
      <c r="GA57" s="298"/>
      <c r="GB57" s="298"/>
      <c r="GC57" s="298"/>
      <c r="GD57" s="298"/>
      <c r="GE57" s="298"/>
      <c r="GF57" s="298"/>
      <c r="GG57" s="298"/>
      <c r="GH57" s="298"/>
      <c r="GI57" s="298"/>
      <c r="GJ57" s="298"/>
      <c r="GK57" s="298"/>
      <c r="GL57" s="298"/>
      <c r="GM57" s="298"/>
      <c r="GN57" s="298"/>
      <c r="GO57" s="298"/>
      <c r="GP57" s="298"/>
      <c r="GQ57" s="298"/>
      <c r="GR57" s="298"/>
      <c r="GS57" s="298"/>
      <c r="GT57" s="298"/>
      <c r="GU57" s="298"/>
      <c r="GV57" s="298"/>
      <c r="GW57" s="298"/>
      <c r="GX57" s="298"/>
      <c r="GY57" s="298"/>
      <c r="GZ57" s="298"/>
      <c r="HA57" s="298"/>
      <c r="HB57" s="298"/>
      <c r="HC57" s="298"/>
      <c r="HD57" s="298"/>
      <c r="HE57" s="298"/>
      <c r="HF57" s="298"/>
      <c r="HG57" s="298"/>
      <c r="HH57" s="298"/>
      <c r="HI57" s="298"/>
      <c r="HJ57" s="298"/>
      <c r="HK57" s="298"/>
      <c r="HL57" s="298"/>
      <c r="HM57" s="298"/>
      <c r="HN57" s="298"/>
      <c r="HO57" s="298"/>
      <c r="HP57" s="298"/>
      <c r="HQ57" s="298"/>
      <c r="HR57" s="298"/>
      <c r="HS57" s="298"/>
      <c r="HT57" s="298"/>
      <c r="HU57" s="298"/>
      <c r="HV57" s="298"/>
      <c r="HW57" s="298"/>
      <c r="HX57" s="298"/>
      <c r="HY57" s="298"/>
      <c r="HZ57" s="298"/>
      <c r="IA57" s="298"/>
      <c r="IB57" s="298"/>
      <c r="IC57" s="298"/>
      <c r="ID57" s="298"/>
      <c r="IE57" s="298"/>
      <c r="IF57" s="298"/>
      <c r="IG57" s="298"/>
      <c r="IH57" s="298"/>
      <c r="II57" s="298"/>
      <c r="IJ57" s="298"/>
      <c r="IK57" s="298"/>
      <c r="IL57" s="298"/>
      <c r="IM57" s="298"/>
      <c r="IN57" s="298"/>
      <c r="IO57" s="298"/>
      <c r="IP57" s="298"/>
      <c r="IQ57" s="298"/>
      <c r="IR57" s="298"/>
      <c r="IS57" s="298"/>
      <c r="IT57" s="298"/>
      <c r="IU57" s="298"/>
      <c r="IV57" s="298"/>
      <c r="IW57" s="298"/>
    </row>
    <row r="58" spans="1:257" customFormat="1" ht="12.5">
      <c r="A58" s="633"/>
      <c r="B58" s="300"/>
      <c r="C58" s="301"/>
      <c r="D58" s="299"/>
      <c r="E58" s="306"/>
      <c r="F58" s="298"/>
      <c r="G58" s="307"/>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8"/>
      <c r="AL58" s="298"/>
      <c r="AM58" s="298"/>
      <c r="AN58" s="298"/>
      <c r="AO58" s="298"/>
      <c r="AP58" s="298"/>
      <c r="AQ58" s="298"/>
      <c r="AR58" s="298"/>
      <c r="AS58" s="298"/>
      <c r="AT58" s="298"/>
      <c r="AU58" s="298"/>
      <c r="AV58" s="298"/>
      <c r="AW58" s="298"/>
      <c r="AX58" s="298"/>
      <c r="AY58" s="298"/>
      <c r="AZ58" s="298"/>
      <c r="BA58" s="298"/>
      <c r="BB58" s="298"/>
      <c r="BC58" s="298"/>
      <c r="BD58" s="298"/>
      <c r="BE58" s="298"/>
      <c r="BF58" s="298"/>
      <c r="BG58" s="298"/>
      <c r="BH58" s="298"/>
      <c r="BI58" s="298"/>
      <c r="BJ58" s="298"/>
      <c r="BK58" s="298"/>
      <c r="BL58" s="298"/>
      <c r="BM58" s="298"/>
      <c r="BN58" s="298"/>
      <c r="BO58" s="298"/>
      <c r="BP58" s="298"/>
      <c r="BQ58" s="298"/>
      <c r="BR58" s="298"/>
      <c r="BS58" s="298"/>
      <c r="BT58" s="298"/>
      <c r="BU58" s="298"/>
      <c r="BV58" s="298"/>
      <c r="BW58" s="298"/>
      <c r="BX58" s="298"/>
      <c r="BY58" s="298"/>
      <c r="BZ58" s="298"/>
      <c r="CA58" s="298"/>
      <c r="CB58" s="298"/>
      <c r="CC58" s="298"/>
      <c r="CD58" s="298"/>
      <c r="CE58" s="298"/>
      <c r="CF58" s="298"/>
      <c r="CG58" s="298"/>
      <c r="CH58" s="298"/>
      <c r="CI58" s="298"/>
      <c r="CJ58" s="298"/>
      <c r="CK58" s="298"/>
      <c r="CL58" s="298"/>
      <c r="CM58" s="298"/>
      <c r="CN58" s="298"/>
      <c r="CO58" s="298"/>
      <c r="CP58" s="298"/>
      <c r="CQ58" s="298"/>
      <c r="CR58" s="298"/>
      <c r="CS58" s="298"/>
      <c r="CT58" s="298"/>
      <c r="CU58" s="298"/>
      <c r="CV58" s="298"/>
      <c r="CW58" s="298"/>
      <c r="CX58" s="298"/>
      <c r="CY58" s="298"/>
      <c r="CZ58" s="298"/>
      <c r="DA58" s="298"/>
      <c r="DB58" s="298"/>
      <c r="DC58" s="298"/>
      <c r="DD58" s="298"/>
      <c r="DE58" s="298"/>
      <c r="DF58" s="298"/>
      <c r="DG58" s="298"/>
      <c r="DH58" s="298"/>
      <c r="DI58" s="298"/>
      <c r="DJ58" s="298"/>
      <c r="DK58" s="298"/>
      <c r="DL58" s="298"/>
      <c r="DM58" s="298"/>
      <c r="DN58" s="298"/>
      <c r="DO58" s="298"/>
      <c r="DP58" s="298"/>
      <c r="DQ58" s="298"/>
      <c r="DR58" s="298"/>
      <c r="DS58" s="298"/>
      <c r="DT58" s="298"/>
      <c r="DU58" s="298"/>
      <c r="DV58" s="298"/>
      <c r="DW58" s="298"/>
      <c r="DX58" s="298"/>
      <c r="DY58" s="298"/>
      <c r="DZ58" s="298"/>
      <c r="EA58" s="298"/>
      <c r="EB58" s="298"/>
      <c r="EC58" s="298"/>
      <c r="ED58" s="298"/>
      <c r="EE58" s="298"/>
      <c r="EF58" s="298"/>
      <c r="EG58" s="298"/>
      <c r="EH58" s="298"/>
      <c r="EI58" s="298"/>
      <c r="EJ58" s="298"/>
      <c r="EK58" s="298"/>
      <c r="EL58" s="298"/>
      <c r="EM58" s="298"/>
      <c r="EN58" s="298"/>
      <c r="EO58" s="298"/>
      <c r="EP58" s="298"/>
      <c r="EQ58" s="298"/>
      <c r="ER58" s="298"/>
      <c r="ES58" s="298"/>
      <c r="ET58" s="298"/>
      <c r="EU58" s="298"/>
      <c r="EV58" s="298"/>
      <c r="EW58" s="298"/>
      <c r="EX58" s="298"/>
      <c r="EY58" s="298"/>
      <c r="EZ58" s="298"/>
      <c r="FA58" s="298"/>
      <c r="FB58" s="298"/>
      <c r="FC58" s="298"/>
      <c r="FD58" s="298"/>
      <c r="FE58" s="298"/>
      <c r="FF58" s="298"/>
      <c r="FG58" s="298"/>
      <c r="FH58" s="298"/>
      <c r="FI58" s="298"/>
      <c r="FJ58" s="298"/>
      <c r="FK58" s="298"/>
      <c r="FL58" s="298"/>
      <c r="FM58" s="298"/>
      <c r="FN58" s="298"/>
      <c r="FO58" s="298"/>
      <c r="FP58" s="298"/>
      <c r="FQ58" s="298"/>
      <c r="FR58" s="298"/>
      <c r="FS58" s="298"/>
      <c r="FT58" s="298"/>
      <c r="FU58" s="298"/>
      <c r="FV58" s="298"/>
      <c r="FW58" s="298"/>
      <c r="FX58" s="298"/>
      <c r="FY58" s="298"/>
      <c r="FZ58" s="298"/>
      <c r="GA58" s="298"/>
      <c r="GB58" s="298"/>
      <c r="GC58" s="298"/>
      <c r="GD58" s="298"/>
      <c r="GE58" s="298"/>
      <c r="GF58" s="298"/>
      <c r="GG58" s="298"/>
      <c r="GH58" s="298"/>
      <c r="GI58" s="298"/>
      <c r="GJ58" s="298"/>
      <c r="GK58" s="298"/>
      <c r="GL58" s="298"/>
      <c r="GM58" s="298"/>
      <c r="GN58" s="298"/>
      <c r="GO58" s="298"/>
      <c r="GP58" s="298"/>
      <c r="GQ58" s="298"/>
      <c r="GR58" s="298"/>
      <c r="GS58" s="298"/>
      <c r="GT58" s="298"/>
      <c r="GU58" s="298"/>
      <c r="GV58" s="298"/>
      <c r="GW58" s="298"/>
      <c r="GX58" s="298"/>
      <c r="GY58" s="298"/>
      <c r="GZ58" s="298"/>
      <c r="HA58" s="298"/>
      <c r="HB58" s="298"/>
      <c r="HC58" s="298"/>
      <c r="HD58" s="298"/>
      <c r="HE58" s="298"/>
      <c r="HF58" s="298"/>
      <c r="HG58" s="298"/>
      <c r="HH58" s="298"/>
      <c r="HI58" s="298"/>
      <c r="HJ58" s="298"/>
      <c r="HK58" s="298"/>
      <c r="HL58" s="298"/>
      <c r="HM58" s="298"/>
      <c r="HN58" s="298"/>
      <c r="HO58" s="298"/>
      <c r="HP58" s="298"/>
      <c r="HQ58" s="298"/>
      <c r="HR58" s="298"/>
      <c r="HS58" s="298"/>
      <c r="HT58" s="298"/>
      <c r="HU58" s="298"/>
      <c r="HV58" s="298"/>
      <c r="HW58" s="298"/>
      <c r="HX58" s="298"/>
      <c r="HY58" s="298"/>
      <c r="HZ58" s="298"/>
      <c r="IA58" s="298"/>
      <c r="IB58" s="298"/>
      <c r="IC58" s="298"/>
      <c r="ID58" s="298"/>
      <c r="IE58" s="298"/>
      <c r="IF58" s="298"/>
      <c r="IG58" s="298"/>
      <c r="IH58" s="298"/>
      <c r="II58" s="298"/>
      <c r="IJ58" s="298"/>
      <c r="IK58" s="298"/>
      <c r="IL58" s="298"/>
      <c r="IM58" s="298"/>
      <c r="IN58" s="298"/>
      <c r="IO58" s="298"/>
      <c r="IP58" s="298"/>
      <c r="IQ58" s="298"/>
      <c r="IR58" s="298"/>
      <c r="IS58" s="298"/>
      <c r="IT58" s="298"/>
      <c r="IU58" s="298"/>
      <c r="IV58" s="298"/>
      <c r="IW58" s="298"/>
    </row>
    <row r="59" spans="1:257" ht="23">
      <c r="A59" s="630" t="s">
        <v>1456</v>
      </c>
      <c r="B59" s="506" t="s">
        <v>1502</v>
      </c>
      <c r="C59" s="507" t="s">
        <v>1503</v>
      </c>
      <c r="D59" s="505"/>
      <c r="E59" s="509"/>
      <c r="F59" s="503"/>
      <c r="G59" s="504"/>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M59" s="503"/>
      <c r="AN59" s="503"/>
      <c r="AO59" s="503"/>
      <c r="AP59" s="503"/>
      <c r="AQ59" s="503"/>
      <c r="AR59" s="503"/>
      <c r="AS59" s="503"/>
      <c r="AT59" s="503"/>
      <c r="AU59" s="503"/>
      <c r="AV59" s="503"/>
      <c r="AW59" s="503"/>
      <c r="AX59" s="503"/>
      <c r="AY59" s="503"/>
      <c r="AZ59" s="503"/>
      <c r="BA59" s="503"/>
      <c r="BB59" s="503"/>
      <c r="BC59" s="503"/>
      <c r="BD59" s="503"/>
      <c r="BE59" s="503"/>
      <c r="BF59" s="503"/>
      <c r="BG59" s="503"/>
      <c r="BH59" s="503"/>
      <c r="BI59" s="503"/>
      <c r="BJ59" s="503"/>
      <c r="BK59" s="503"/>
      <c r="BL59" s="503"/>
      <c r="BM59" s="503"/>
      <c r="BN59" s="503"/>
      <c r="BO59" s="503"/>
      <c r="BP59" s="503"/>
      <c r="BQ59" s="503"/>
      <c r="BR59" s="503"/>
      <c r="BS59" s="503"/>
      <c r="BT59" s="503"/>
      <c r="BU59" s="503"/>
      <c r="BV59" s="503"/>
      <c r="BW59" s="503"/>
      <c r="BX59" s="503"/>
      <c r="BY59" s="503"/>
      <c r="BZ59" s="503"/>
      <c r="CA59" s="503"/>
      <c r="CB59" s="503"/>
      <c r="CC59" s="503"/>
      <c r="CD59" s="503"/>
      <c r="CE59" s="503"/>
      <c r="CF59" s="503"/>
      <c r="CG59" s="503"/>
      <c r="CH59" s="503"/>
      <c r="CI59" s="503"/>
      <c r="CJ59" s="503"/>
      <c r="CK59" s="503"/>
      <c r="CL59" s="503"/>
      <c r="CM59" s="503"/>
      <c r="CN59" s="503"/>
      <c r="CO59" s="503"/>
      <c r="CP59" s="503"/>
      <c r="CQ59" s="503"/>
      <c r="CR59" s="503"/>
      <c r="CS59" s="503"/>
      <c r="CT59" s="503"/>
      <c r="CU59" s="503"/>
      <c r="CV59" s="503"/>
      <c r="CW59" s="503"/>
      <c r="CX59" s="503"/>
      <c r="CY59" s="503"/>
      <c r="CZ59" s="503"/>
      <c r="DA59" s="503"/>
      <c r="DB59" s="503"/>
      <c r="DC59" s="503"/>
      <c r="DD59" s="503"/>
      <c r="DE59" s="503"/>
      <c r="DF59" s="503"/>
      <c r="DG59" s="503"/>
      <c r="DH59" s="503"/>
      <c r="DI59" s="503"/>
      <c r="DJ59" s="503"/>
      <c r="DK59" s="503"/>
      <c r="DL59" s="503"/>
      <c r="DM59" s="503"/>
      <c r="DN59" s="503"/>
      <c r="DO59" s="503"/>
      <c r="DP59" s="503"/>
      <c r="DQ59" s="503"/>
      <c r="DR59" s="503"/>
      <c r="DS59" s="503"/>
      <c r="DT59" s="503"/>
      <c r="DU59" s="503"/>
      <c r="DV59" s="503"/>
      <c r="DW59" s="503"/>
      <c r="DX59" s="503"/>
      <c r="DY59" s="503"/>
      <c r="DZ59" s="503"/>
      <c r="EA59" s="503"/>
      <c r="EB59" s="503"/>
      <c r="EC59" s="503"/>
      <c r="ED59" s="503"/>
      <c r="EE59" s="503"/>
      <c r="EF59" s="503"/>
      <c r="EG59" s="503"/>
      <c r="EH59" s="503"/>
      <c r="EI59" s="503"/>
      <c r="EJ59" s="503"/>
      <c r="EK59" s="503"/>
      <c r="EL59" s="503"/>
      <c r="EM59" s="503"/>
      <c r="EN59" s="503"/>
      <c r="EO59" s="503"/>
      <c r="EP59" s="503"/>
      <c r="EQ59" s="503"/>
      <c r="ER59" s="503"/>
      <c r="ES59" s="503"/>
      <c r="ET59" s="503"/>
      <c r="EU59" s="503"/>
      <c r="EV59" s="503"/>
      <c r="EW59" s="503"/>
      <c r="EX59" s="503"/>
      <c r="EY59" s="503"/>
      <c r="EZ59" s="503"/>
      <c r="FA59" s="503"/>
      <c r="FB59" s="503"/>
      <c r="FC59" s="503"/>
      <c r="FD59" s="503"/>
      <c r="FE59" s="503"/>
      <c r="FF59" s="503"/>
      <c r="FG59" s="503"/>
      <c r="FH59" s="503"/>
      <c r="FI59" s="503"/>
      <c r="FJ59" s="503"/>
      <c r="FK59" s="503"/>
      <c r="FL59" s="503"/>
      <c r="FM59" s="503"/>
      <c r="FN59" s="503"/>
      <c r="FO59" s="503"/>
      <c r="FP59" s="503"/>
      <c r="FQ59" s="503"/>
      <c r="FR59" s="503"/>
      <c r="FS59" s="503"/>
      <c r="FT59" s="503"/>
      <c r="FU59" s="503"/>
      <c r="FV59" s="503"/>
      <c r="FW59" s="503"/>
      <c r="FX59" s="503"/>
      <c r="FY59" s="503"/>
      <c r="FZ59" s="503"/>
      <c r="GA59" s="503"/>
      <c r="GB59" s="503"/>
      <c r="GC59" s="503"/>
      <c r="GD59" s="503"/>
      <c r="GE59" s="503"/>
      <c r="GF59" s="503"/>
      <c r="GG59" s="503"/>
      <c r="GH59" s="503"/>
      <c r="GI59" s="503"/>
      <c r="GJ59" s="503"/>
      <c r="GK59" s="503"/>
      <c r="GL59" s="503"/>
      <c r="GM59" s="503"/>
      <c r="GN59" s="503"/>
      <c r="GO59" s="503"/>
      <c r="GP59" s="503"/>
      <c r="GQ59" s="503"/>
      <c r="GR59" s="503"/>
      <c r="GS59" s="503"/>
      <c r="GT59" s="503"/>
      <c r="GU59" s="503"/>
      <c r="GV59" s="503"/>
      <c r="GW59" s="503"/>
      <c r="GX59" s="503"/>
      <c r="GY59" s="503"/>
      <c r="GZ59" s="503"/>
      <c r="HA59" s="503"/>
      <c r="HB59" s="503"/>
      <c r="HC59" s="503"/>
      <c r="HD59" s="503"/>
      <c r="HE59" s="503"/>
      <c r="HF59" s="503"/>
      <c r="HG59" s="503"/>
      <c r="HH59" s="503"/>
      <c r="HI59" s="503"/>
      <c r="HJ59" s="503"/>
      <c r="HK59" s="503"/>
      <c r="HL59" s="503"/>
      <c r="HM59" s="503"/>
      <c r="HN59" s="503"/>
      <c r="HO59" s="503"/>
      <c r="HP59" s="503"/>
      <c r="HQ59" s="503"/>
      <c r="HR59" s="503"/>
      <c r="HS59" s="503"/>
      <c r="HT59" s="503"/>
      <c r="HU59" s="503"/>
      <c r="HV59" s="503"/>
      <c r="HW59" s="503"/>
      <c r="HX59" s="503"/>
      <c r="HY59" s="503"/>
      <c r="HZ59" s="503"/>
      <c r="IA59" s="503"/>
      <c r="IB59" s="503"/>
      <c r="IC59" s="503"/>
      <c r="ID59" s="503"/>
      <c r="IE59" s="503"/>
      <c r="IF59" s="503"/>
      <c r="IG59" s="503"/>
      <c r="IH59" s="503"/>
      <c r="II59" s="503"/>
      <c r="IJ59" s="503"/>
      <c r="IK59" s="503"/>
      <c r="IL59" s="503"/>
      <c r="IM59" s="503"/>
      <c r="IN59" s="503"/>
      <c r="IO59" s="503"/>
      <c r="IP59" s="503"/>
      <c r="IQ59" s="503"/>
      <c r="IR59" s="503"/>
      <c r="IS59" s="503"/>
      <c r="IT59" s="503"/>
      <c r="IU59" s="503"/>
      <c r="IV59" s="503"/>
      <c r="IW59" s="503"/>
    </row>
    <row r="60" spans="1:257">
      <c r="A60" s="630"/>
      <c r="B60" s="506"/>
      <c r="C60" s="507" t="s">
        <v>1504</v>
      </c>
      <c r="D60" s="505"/>
      <c r="E60" s="509"/>
      <c r="F60" s="503"/>
      <c r="G60" s="504"/>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3"/>
      <c r="AL60" s="503"/>
      <c r="AM60" s="503"/>
      <c r="AN60" s="503"/>
      <c r="AO60" s="503"/>
      <c r="AP60" s="503"/>
      <c r="AQ60" s="503"/>
      <c r="AR60" s="503"/>
      <c r="AS60" s="503"/>
      <c r="AT60" s="503"/>
      <c r="AU60" s="503"/>
      <c r="AV60" s="503"/>
      <c r="AW60" s="503"/>
      <c r="AX60" s="503"/>
      <c r="AY60" s="503"/>
      <c r="AZ60" s="503"/>
      <c r="BA60" s="503"/>
      <c r="BB60" s="503"/>
      <c r="BC60" s="503"/>
      <c r="BD60" s="503"/>
      <c r="BE60" s="503"/>
      <c r="BF60" s="503"/>
      <c r="BG60" s="503"/>
      <c r="BH60" s="503"/>
      <c r="BI60" s="503"/>
      <c r="BJ60" s="503"/>
      <c r="BK60" s="503"/>
      <c r="BL60" s="503"/>
      <c r="BM60" s="503"/>
      <c r="BN60" s="503"/>
      <c r="BO60" s="503"/>
      <c r="BP60" s="503"/>
      <c r="BQ60" s="503"/>
      <c r="BR60" s="503"/>
      <c r="BS60" s="503"/>
      <c r="BT60" s="503"/>
      <c r="BU60" s="503"/>
      <c r="BV60" s="503"/>
      <c r="BW60" s="503"/>
      <c r="BX60" s="503"/>
      <c r="BY60" s="503"/>
      <c r="BZ60" s="503"/>
      <c r="CA60" s="503"/>
      <c r="CB60" s="503"/>
      <c r="CC60" s="503"/>
      <c r="CD60" s="503"/>
      <c r="CE60" s="503"/>
      <c r="CF60" s="503"/>
      <c r="CG60" s="503"/>
      <c r="CH60" s="503"/>
      <c r="CI60" s="503"/>
      <c r="CJ60" s="503"/>
      <c r="CK60" s="503"/>
      <c r="CL60" s="503"/>
      <c r="CM60" s="503"/>
      <c r="CN60" s="503"/>
      <c r="CO60" s="503"/>
      <c r="CP60" s="503"/>
      <c r="CQ60" s="503"/>
      <c r="CR60" s="503"/>
      <c r="CS60" s="503"/>
      <c r="CT60" s="503"/>
      <c r="CU60" s="503"/>
      <c r="CV60" s="503"/>
      <c r="CW60" s="503"/>
      <c r="CX60" s="503"/>
      <c r="CY60" s="503"/>
      <c r="CZ60" s="503"/>
      <c r="DA60" s="503"/>
      <c r="DB60" s="503"/>
      <c r="DC60" s="503"/>
      <c r="DD60" s="503"/>
      <c r="DE60" s="503"/>
      <c r="DF60" s="503"/>
      <c r="DG60" s="503"/>
      <c r="DH60" s="503"/>
      <c r="DI60" s="503"/>
      <c r="DJ60" s="503"/>
      <c r="DK60" s="503"/>
      <c r="DL60" s="503"/>
      <c r="DM60" s="503"/>
      <c r="DN60" s="503"/>
      <c r="DO60" s="503"/>
      <c r="DP60" s="503"/>
      <c r="DQ60" s="503"/>
      <c r="DR60" s="503"/>
      <c r="DS60" s="503"/>
      <c r="DT60" s="503"/>
      <c r="DU60" s="503"/>
      <c r="DV60" s="503"/>
      <c r="DW60" s="503"/>
      <c r="DX60" s="503"/>
      <c r="DY60" s="503"/>
      <c r="DZ60" s="503"/>
      <c r="EA60" s="503"/>
      <c r="EB60" s="503"/>
      <c r="EC60" s="503"/>
      <c r="ED60" s="503"/>
      <c r="EE60" s="503"/>
      <c r="EF60" s="503"/>
      <c r="EG60" s="503"/>
      <c r="EH60" s="503"/>
      <c r="EI60" s="503"/>
      <c r="EJ60" s="503"/>
      <c r="EK60" s="503"/>
      <c r="EL60" s="503"/>
      <c r="EM60" s="503"/>
      <c r="EN60" s="503"/>
      <c r="EO60" s="503"/>
      <c r="EP60" s="503"/>
      <c r="EQ60" s="503"/>
      <c r="ER60" s="503"/>
      <c r="ES60" s="503"/>
      <c r="ET60" s="503"/>
      <c r="EU60" s="503"/>
      <c r="EV60" s="503"/>
      <c r="EW60" s="503"/>
      <c r="EX60" s="503"/>
      <c r="EY60" s="503"/>
      <c r="EZ60" s="503"/>
      <c r="FA60" s="503"/>
      <c r="FB60" s="503"/>
      <c r="FC60" s="503"/>
      <c r="FD60" s="503"/>
      <c r="FE60" s="503"/>
      <c r="FF60" s="503"/>
      <c r="FG60" s="503"/>
      <c r="FH60" s="503"/>
      <c r="FI60" s="503"/>
      <c r="FJ60" s="503"/>
      <c r="FK60" s="503"/>
      <c r="FL60" s="503"/>
      <c r="FM60" s="503"/>
      <c r="FN60" s="503"/>
      <c r="FO60" s="503"/>
      <c r="FP60" s="503"/>
      <c r="FQ60" s="503"/>
      <c r="FR60" s="503"/>
      <c r="FS60" s="503"/>
      <c r="FT60" s="503"/>
      <c r="FU60" s="503"/>
      <c r="FV60" s="503"/>
      <c r="FW60" s="503"/>
      <c r="FX60" s="503"/>
      <c r="FY60" s="503"/>
      <c r="FZ60" s="503"/>
      <c r="GA60" s="503"/>
      <c r="GB60" s="503"/>
      <c r="GC60" s="503"/>
      <c r="GD60" s="503"/>
      <c r="GE60" s="503"/>
      <c r="GF60" s="503"/>
      <c r="GG60" s="503"/>
      <c r="GH60" s="503"/>
      <c r="GI60" s="503"/>
      <c r="GJ60" s="503"/>
      <c r="GK60" s="503"/>
      <c r="GL60" s="503"/>
      <c r="GM60" s="503"/>
      <c r="GN60" s="503"/>
      <c r="GO60" s="503"/>
      <c r="GP60" s="503"/>
      <c r="GQ60" s="503"/>
      <c r="GR60" s="503"/>
      <c r="GS60" s="503"/>
      <c r="GT60" s="503"/>
      <c r="GU60" s="503"/>
      <c r="GV60" s="503"/>
      <c r="GW60" s="503"/>
      <c r="GX60" s="503"/>
      <c r="GY60" s="503"/>
      <c r="GZ60" s="503"/>
      <c r="HA60" s="503"/>
      <c r="HB60" s="503"/>
      <c r="HC60" s="503"/>
      <c r="HD60" s="503"/>
      <c r="HE60" s="503"/>
      <c r="HF60" s="503"/>
      <c r="HG60" s="503"/>
      <c r="HH60" s="503"/>
      <c r="HI60" s="503"/>
      <c r="HJ60" s="503"/>
      <c r="HK60" s="503"/>
      <c r="HL60" s="503"/>
      <c r="HM60" s="503"/>
      <c r="HN60" s="503"/>
      <c r="HO60" s="503"/>
      <c r="HP60" s="503"/>
      <c r="HQ60" s="503"/>
      <c r="HR60" s="503"/>
      <c r="HS60" s="503"/>
      <c r="HT60" s="503"/>
      <c r="HU60" s="503"/>
      <c r="HV60" s="503"/>
      <c r="HW60" s="503"/>
      <c r="HX60" s="503"/>
      <c r="HY60" s="503"/>
      <c r="HZ60" s="503"/>
      <c r="IA60" s="503"/>
      <c r="IB60" s="503"/>
      <c r="IC60" s="503"/>
      <c r="ID60" s="503"/>
      <c r="IE60" s="503"/>
      <c r="IF60" s="503"/>
      <c r="IG60" s="503"/>
      <c r="IH60" s="503"/>
      <c r="II60" s="503"/>
      <c r="IJ60" s="503"/>
      <c r="IK60" s="503"/>
      <c r="IL60" s="503"/>
      <c r="IM60" s="503"/>
      <c r="IN60" s="503"/>
      <c r="IO60" s="503"/>
      <c r="IP60" s="503"/>
      <c r="IQ60" s="503"/>
      <c r="IR60" s="503"/>
      <c r="IS60" s="503"/>
      <c r="IT60" s="503"/>
      <c r="IU60" s="503"/>
      <c r="IV60" s="503"/>
      <c r="IW60" s="503"/>
    </row>
    <row r="61" spans="1:257">
      <c r="A61" s="630"/>
      <c r="B61" s="506"/>
      <c r="C61" s="507" t="s">
        <v>1505</v>
      </c>
      <c r="D61" s="505"/>
      <c r="E61" s="509"/>
      <c r="F61" s="503"/>
      <c r="G61" s="504"/>
      <c r="H61" s="503"/>
      <c r="I61" s="503"/>
      <c r="J61" s="503"/>
      <c r="K61" s="503"/>
      <c r="L61" s="503"/>
      <c r="M61" s="503"/>
      <c r="N61" s="503"/>
      <c r="O61" s="503"/>
      <c r="P61" s="503"/>
      <c r="Q61" s="503"/>
      <c r="R61" s="503"/>
      <c r="S61" s="503"/>
      <c r="T61" s="503"/>
      <c r="U61" s="503"/>
      <c r="V61" s="503"/>
      <c r="W61" s="503"/>
      <c r="X61" s="503"/>
      <c r="Y61" s="503"/>
      <c r="Z61" s="503"/>
      <c r="AA61" s="503"/>
      <c r="AB61" s="503"/>
      <c r="AC61" s="503"/>
      <c r="AD61" s="503"/>
      <c r="AE61" s="503"/>
      <c r="AF61" s="503"/>
      <c r="AG61" s="503"/>
      <c r="AH61" s="503"/>
      <c r="AI61" s="503"/>
      <c r="AJ61" s="503"/>
      <c r="AK61" s="503"/>
      <c r="AL61" s="503"/>
      <c r="AM61" s="503"/>
      <c r="AN61" s="503"/>
      <c r="AO61" s="503"/>
      <c r="AP61" s="503"/>
      <c r="AQ61" s="503"/>
      <c r="AR61" s="503"/>
      <c r="AS61" s="503"/>
      <c r="AT61" s="503"/>
      <c r="AU61" s="503"/>
      <c r="AV61" s="503"/>
      <c r="AW61" s="503"/>
      <c r="AX61" s="503"/>
      <c r="AY61" s="503"/>
      <c r="AZ61" s="503"/>
      <c r="BA61" s="503"/>
      <c r="BB61" s="503"/>
      <c r="BC61" s="503"/>
      <c r="BD61" s="503"/>
      <c r="BE61" s="503"/>
      <c r="BF61" s="503"/>
      <c r="BG61" s="503"/>
      <c r="BH61" s="503"/>
      <c r="BI61" s="503"/>
      <c r="BJ61" s="503"/>
      <c r="BK61" s="503"/>
      <c r="BL61" s="503"/>
      <c r="BM61" s="503"/>
      <c r="BN61" s="503"/>
      <c r="BO61" s="503"/>
      <c r="BP61" s="503"/>
      <c r="BQ61" s="503"/>
      <c r="BR61" s="503"/>
      <c r="BS61" s="503"/>
      <c r="BT61" s="503"/>
      <c r="BU61" s="503"/>
      <c r="BV61" s="503"/>
      <c r="BW61" s="503"/>
      <c r="BX61" s="503"/>
      <c r="BY61" s="503"/>
      <c r="BZ61" s="503"/>
      <c r="CA61" s="503"/>
      <c r="CB61" s="503"/>
      <c r="CC61" s="503"/>
      <c r="CD61" s="503"/>
      <c r="CE61" s="503"/>
      <c r="CF61" s="503"/>
      <c r="CG61" s="503"/>
      <c r="CH61" s="503"/>
      <c r="CI61" s="503"/>
      <c r="CJ61" s="503"/>
      <c r="CK61" s="503"/>
      <c r="CL61" s="503"/>
      <c r="CM61" s="503"/>
      <c r="CN61" s="503"/>
      <c r="CO61" s="503"/>
      <c r="CP61" s="503"/>
      <c r="CQ61" s="503"/>
      <c r="CR61" s="503"/>
      <c r="CS61" s="503"/>
      <c r="CT61" s="503"/>
      <c r="CU61" s="503"/>
      <c r="CV61" s="503"/>
      <c r="CW61" s="503"/>
      <c r="CX61" s="503"/>
      <c r="CY61" s="503"/>
      <c r="CZ61" s="503"/>
      <c r="DA61" s="503"/>
      <c r="DB61" s="503"/>
      <c r="DC61" s="503"/>
      <c r="DD61" s="503"/>
      <c r="DE61" s="503"/>
      <c r="DF61" s="503"/>
      <c r="DG61" s="503"/>
      <c r="DH61" s="503"/>
      <c r="DI61" s="503"/>
      <c r="DJ61" s="503"/>
      <c r="DK61" s="503"/>
      <c r="DL61" s="503"/>
      <c r="DM61" s="503"/>
      <c r="DN61" s="503"/>
      <c r="DO61" s="503"/>
      <c r="DP61" s="503"/>
      <c r="DQ61" s="503"/>
      <c r="DR61" s="503"/>
      <c r="DS61" s="503"/>
      <c r="DT61" s="503"/>
      <c r="DU61" s="503"/>
      <c r="DV61" s="503"/>
      <c r="DW61" s="503"/>
      <c r="DX61" s="503"/>
      <c r="DY61" s="503"/>
      <c r="DZ61" s="503"/>
      <c r="EA61" s="503"/>
      <c r="EB61" s="503"/>
      <c r="EC61" s="503"/>
      <c r="ED61" s="503"/>
      <c r="EE61" s="503"/>
      <c r="EF61" s="503"/>
      <c r="EG61" s="503"/>
      <c r="EH61" s="503"/>
      <c r="EI61" s="503"/>
      <c r="EJ61" s="503"/>
      <c r="EK61" s="503"/>
      <c r="EL61" s="503"/>
      <c r="EM61" s="503"/>
      <c r="EN61" s="503"/>
      <c r="EO61" s="503"/>
      <c r="EP61" s="503"/>
      <c r="EQ61" s="503"/>
      <c r="ER61" s="503"/>
      <c r="ES61" s="503"/>
      <c r="ET61" s="503"/>
      <c r="EU61" s="503"/>
      <c r="EV61" s="503"/>
      <c r="EW61" s="503"/>
      <c r="EX61" s="503"/>
      <c r="EY61" s="503"/>
      <c r="EZ61" s="503"/>
      <c r="FA61" s="503"/>
      <c r="FB61" s="503"/>
      <c r="FC61" s="503"/>
      <c r="FD61" s="503"/>
      <c r="FE61" s="503"/>
      <c r="FF61" s="503"/>
      <c r="FG61" s="503"/>
      <c r="FH61" s="503"/>
      <c r="FI61" s="503"/>
      <c r="FJ61" s="503"/>
      <c r="FK61" s="503"/>
      <c r="FL61" s="503"/>
      <c r="FM61" s="503"/>
      <c r="FN61" s="503"/>
      <c r="FO61" s="503"/>
      <c r="FP61" s="503"/>
      <c r="FQ61" s="503"/>
      <c r="FR61" s="503"/>
      <c r="FS61" s="503"/>
      <c r="FT61" s="503"/>
      <c r="FU61" s="503"/>
      <c r="FV61" s="503"/>
      <c r="FW61" s="503"/>
      <c r="FX61" s="503"/>
      <c r="FY61" s="503"/>
      <c r="FZ61" s="503"/>
      <c r="GA61" s="503"/>
      <c r="GB61" s="503"/>
      <c r="GC61" s="503"/>
      <c r="GD61" s="503"/>
      <c r="GE61" s="503"/>
      <c r="GF61" s="503"/>
      <c r="GG61" s="503"/>
      <c r="GH61" s="503"/>
      <c r="GI61" s="503"/>
      <c r="GJ61" s="503"/>
      <c r="GK61" s="503"/>
      <c r="GL61" s="503"/>
      <c r="GM61" s="503"/>
      <c r="GN61" s="503"/>
      <c r="GO61" s="503"/>
      <c r="GP61" s="503"/>
      <c r="GQ61" s="503"/>
      <c r="GR61" s="503"/>
      <c r="GS61" s="503"/>
      <c r="GT61" s="503"/>
      <c r="GU61" s="503"/>
      <c r="GV61" s="503"/>
      <c r="GW61" s="503"/>
      <c r="GX61" s="503"/>
      <c r="GY61" s="503"/>
      <c r="GZ61" s="503"/>
      <c r="HA61" s="503"/>
      <c r="HB61" s="503"/>
      <c r="HC61" s="503"/>
      <c r="HD61" s="503"/>
      <c r="HE61" s="503"/>
      <c r="HF61" s="503"/>
      <c r="HG61" s="503"/>
      <c r="HH61" s="503"/>
      <c r="HI61" s="503"/>
      <c r="HJ61" s="503"/>
      <c r="HK61" s="503"/>
      <c r="HL61" s="503"/>
      <c r="HM61" s="503"/>
      <c r="HN61" s="503"/>
      <c r="HO61" s="503"/>
      <c r="HP61" s="503"/>
      <c r="HQ61" s="503"/>
      <c r="HR61" s="503"/>
      <c r="HS61" s="503"/>
      <c r="HT61" s="503"/>
      <c r="HU61" s="503"/>
      <c r="HV61" s="503"/>
      <c r="HW61" s="503"/>
      <c r="HX61" s="503"/>
      <c r="HY61" s="503"/>
      <c r="HZ61" s="503"/>
      <c r="IA61" s="503"/>
      <c r="IB61" s="503"/>
      <c r="IC61" s="503"/>
      <c r="ID61" s="503"/>
      <c r="IE61" s="503"/>
      <c r="IF61" s="503"/>
      <c r="IG61" s="503"/>
      <c r="IH61" s="503"/>
      <c r="II61" s="503"/>
      <c r="IJ61" s="503"/>
      <c r="IK61" s="503"/>
      <c r="IL61" s="503"/>
      <c r="IM61" s="503"/>
      <c r="IN61" s="503"/>
      <c r="IO61" s="503"/>
      <c r="IP61" s="503"/>
      <c r="IQ61" s="503"/>
      <c r="IR61" s="503"/>
      <c r="IS61" s="503"/>
      <c r="IT61" s="503"/>
      <c r="IU61" s="503"/>
      <c r="IV61" s="503"/>
      <c r="IW61" s="503"/>
    </row>
    <row r="62" spans="1:257">
      <c r="A62" s="630"/>
      <c r="B62" s="506"/>
      <c r="C62" s="404" t="s">
        <v>1506</v>
      </c>
      <c r="D62" s="505"/>
      <c r="E62" s="509"/>
      <c r="F62" s="503"/>
      <c r="G62" s="504"/>
      <c r="H62" s="503"/>
      <c r="I62" s="503"/>
      <c r="J62" s="503"/>
      <c r="K62" s="503"/>
      <c r="L62" s="503"/>
      <c r="M62" s="503"/>
      <c r="N62" s="503"/>
      <c r="O62" s="503"/>
      <c r="P62" s="503"/>
      <c r="Q62" s="503"/>
      <c r="R62" s="503"/>
      <c r="S62" s="503"/>
      <c r="T62" s="503"/>
      <c r="U62" s="503"/>
      <c r="V62" s="503"/>
      <c r="W62" s="503"/>
      <c r="X62" s="503"/>
      <c r="Y62" s="503"/>
      <c r="Z62" s="503"/>
      <c r="AA62" s="503"/>
      <c r="AB62" s="503"/>
      <c r="AC62" s="503"/>
      <c r="AD62" s="503"/>
      <c r="AE62" s="503"/>
      <c r="AF62" s="503"/>
      <c r="AG62" s="503"/>
      <c r="AH62" s="503"/>
      <c r="AI62" s="503"/>
      <c r="AJ62" s="503"/>
      <c r="AK62" s="503"/>
      <c r="AL62" s="503"/>
      <c r="AM62" s="503"/>
      <c r="AN62" s="503"/>
      <c r="AO62" s="503"/>
      <c r="AP62" s="503"/>
      <c r="AQ62" s="503"/>
      <c r="AR62" s="503"/>
      <c r="AS62" s="503"/>
      <c r="AT62" s="503"/>
      <c r="AU62" s="503"/>
      <c r="AV62" s="503"/>
      <c r="AW62" s="503"/>
      <c r="AX62" s="503"/>
      <c r="AY62" s="503"/>
      <c r="AZ62" s="503"/>
      <c r="BA62" s="503"/>
      <c r="BB62" s="503"/>
      <c r="BC62" s="503"/>
      <c r="BD62" s="503"/>
      <c r="BE62" s="503"/>
      <c r="BF62" s="503"/>
      <c r="BG62" s="503"/>
      <c r="BH62" s="503"/>
      <c r="BI62" s="503"/>
      <c r="BJ62" s="503"/>
      <c r="BK62" s="503"/>
      <c r="BL62" s="503"/>
      <c r="BM62" s="503"/>
      <c r="BN62" s="503"/>
      <c r="BO62" s="503"/>
      <c r="BP62" s="503"/>
      <c r="BQ62" s="503"/>
      <c r="BR62" s="503"/>
      <c r="BS62" s="503"/>
      <c r="BT62" s="503"/>
      <c r="BU62" s="503"/>
      <c r="BV62" s="503"/>
      <c r="BW62" s="503"/>
      <c r="BX62" s="503"/>
      <c r="BY62" s="503"/>
      <c r="BZ62" s="503"/>
      <c r="CA62" s="503"/>
      <c r="CB62" s="503"/>
      <c r="CC62" s="503"/>
      <c r="CD62" s="503"/>
      <c r="CE62" s="503"/>
      <c r="CF62" s="503"/>
      <c r="CG62" s="503"/>
      <c r="CH62" s="503"/>
      <c r="CI62" s="503"/>
      <c r="CJ62" s="503"/>
      <c r="CK62" s="503"/>
      <c r="CL62" s="503"/>
      <c r="CM62" s="503"/>
      <c r="CN62" s="503"/>
      <c r="CO62" s="503"/>
      <c r="CP62" s="503"/>
      <c r="CQ62" s="503"/>
      <c r="CR62" s="503"/>
      <c r="CS62" s="503"/>
      <c r="CT62" s="503"/>
      <c r="CU62" s="503"/>
      <c r="CV62" s="503"/>
      <c r="CW62" s="503"/>
      <c r="CX62" s="503"/>
      <c r="CY62" s="503"/>
      <c r="CZ62" s="503"/>
      <c r="DA62" s="503"/>
      <c r="DB62" s="503"/>
      <c r="DC62" s="503"/>
      <c r="DD62" s="503"/>
      <c r="DE62" s="503"/>
      <c r="DF62" s="503"/>
      <c r="DG62" s="503"/>
      <c r="DH62" s="503"/>
      <c r="DI62" s="503"/>
      <c r="DJ62" s="503"/>
      <c r="DK62" s="503"/>
      <c r="DL62" s="503"/>
      <c r="DM62" s="503"/>
      <c r="DN62" s="503"/>
      <c r="DO62" s="503"/>
      <c r="DP62" s="503"/>
      <c r="DQ62" s="503"/>
      <c r="DR62" s="503"/>
      <c r="DS62" s="503"/>
      <c r="DT62" s="503"/>
      <c r="DU62" s="503"/>
      <c r="DV62" s="503"/>
      <c r="DW62" s="503"/>
      <c r="DX62" s="503"/>
      <c r="DY62" s="503"/>
      <c r="DZ62" s="503"/>
      <c r="EA62" s="503"/>
      <c r="EB62" s="503"/>
      <c r="EC62" s="503"/>
      <c r="ED62" s="503"/>
      <c r="EE62" s="503"/>
      <c r="EF62" s="503"/>
      <c r="EG62" s="503"/>
      <c r="EH62" s="503"/>
      <c r="EI62" s="503"/>
      <c r="EJ62" s="503"/>
      <c r="EK62" s="503"/>
      <c r="EL62" s="503"/>
      <c r="EM62" s="503"/>
      <c r="EN62" s="503"/>
      <c r="EO62" s="503"/>
      <c r="EP62" s="503"/>
      <c r="EQ62" s="503"/>
      <c r="ER62" s="503"/>
      <c r="ES62" s="503"/>
      <c r="ET62" s="503"/>
      <c r="EU62" s="503"/>
      <c r="EV62" s="503"/>
      <c r="EW62" s="503"/>
      <c r="EX62" s="503"/>
      <c r="EY62" s="503"/>
      <c r="EZ62" s="503"/>
      <c r="FA62" s="503"/>
      <c r="FB62" s="503"/>
      <c r="FC62" s="503"/>
      <c r="FD62" s="503"/>
      <c r="FE62" s="503"/>
      <c r="FF62" s="503"/>
      <c r="FG62" s="503"/>
      <c r="FH62" s="503"/>
      <c r="FI62" s="503"/>
      <c r="FJ62" s="503"/>
      <c r="FK62" s="503"/>
      <c r="FL62" s="503"/>
      <c r="FM62" s="503"/>
      <c r="FN62" s="503"/>
      <c r="FO62" s="503"/>
      <c r="FP62" s="503"/>
      <c r="FQ62" s="503"/>
      <c r="FR62" s="503"/>
      <c r="FS62" s="503"/>
      <c r="FT62" s="503"/>
      <c r="FU62" s="503"/>
      <c r="FV62" s="503"/>
      <c r="FW62" s="503"/>
      <c r="FX62" s="503"/>
      <c r="FY62" s="503"/>
      <c r="FZ62" s="503"/>
      <c r="GA62" s="503"/>
      <c r="GB62" s="503"/>
      <c r="GC62" s="503"/>
      <c r="GD62" s="503"/>
      <c r="GE62" s="503"/>
      <c r="GF62" s="503"/>
      <c r="GG62" s="503"/>
      <c r="GH62" s="503"/>
      <c r="GI62" s="503"/>
      <c r="GJ62" s="503"/>
      <c r="GK62" s="503"/>
      <c r="GL62" s="503"/>
      <c r="GM62" s="503"/>
      <c r="GN62" s="503"/>
      <c r="GO62" s="503"/>
      <c r="GP62" s="503"/>
      <c r="GQ62" s="503"/>
      <c r="GR62" s="503"/>
      <c r="GS62" s="503"/>
      <c r="GT62" s="503"/>
      <c r="GU62" s="503"/>
      <c r="GV62" s="503"/>
      <c r="GW62" s="503"/>
      <c r="GX62" s="503"/>
      <c r="GY62" s="503"/>
      <c r="GZ62" s="503"/>
      <c r="HA62" s="503"/>
      <c r="HB62" s="503"/>
      <c r="HC62" s="503"/>
      <c r="HD62" s="503"/>
      <c r="HE62" s="503"/>
      <c r="HF62" s="503"/>
      <c r="HG62" s="503"/>
      <c r="HH62" s="503"/>
      <c r="HI62" s="503"/>
      <c r="HJ62" s="503"/>
      <c r="HK62" s="503"/>
      <c r="HL62" s="503"/>
      <c r="HM62" s="503"/>
      <c r="HN62" s="503"/>
      <c r="HO62" s="503"/>
      <c r="HP62" s="503"/>
      <c r="HQ62" s="503"/>
      <c r="HR62" s="503"/>
      <c r="HS62" s="503"/>
      <c r="HT62" s="503"/>
      <c r="HU62" s="503"/>
      <c r="HV62" s="503"/>
      <c r="HW62" s="503"/>
      <c r="HX62" s="503"/>
      <c r="HY62" s="503"/>
      <c r="HZ62" s="503"/>
      <c r="IA62" s="503"/>
      <c r="IB62" s="503"/>
      <c r="IC62" s="503"/>
      <c r="ID62" s="503"/>
      <c r="IE62" s="503"/>
      <c r="IF62" s="503"/>
      <c r="IG62" s="503"/>
      <c r="IH62" s="503"/>
      <c r="II62" s="503"/>
      <c r="IJ62" s="503"/>
      <c r="IK62" s="503"/>
      <c r="IL62" s="503"/>
      <c r="IM62" s="503"/>
      <c r="IN62" s="503"/>
      <c r="IO62" s="503"/>
      <c r="IP62" s="503"/>
      <c r="IQ62" s="503"/>
      <c r="IR62" s="503"/>
      <c r="IS62" s="503"/>
      <c r="IT62" s="503"/>
      <c r="IU62" s="503"/>
      <c r="IV62" s="503"/>
      <c r="IW62" s="503"/>
    </row>
    <row r="63" spans="1:257">
      <c r="A63" s="630"/>
      <c r="B63" s="506"/>
      <c r="C63" s="507" t="s">
        <v>1507</v>
      </c>
      <c r="D63" s="505"/>
      <c r="E63" s="509"/>
      <c r="F63" s="503"/>
      <c r="G63" s="504"/>
      <c r="H63" s="503"/>
      <c r="I63" s="503"/>
      <c r="J63" s="503"/>
      <c r="K63" s="503"/>
      <c r="L63" s="503"/>
      <c r="M63" s="503"/>
      <c r="N63" s="503"/>
      <c r="O63" s="503"/>
      <c r="P63" s="503"/>
      <c r="Q63" s="503"/>
      <c r="R63" s="503"/>
      <c r="S63" s="503"/>
      <c r="T63" s="503"/>
      <c r="U63" s="503"/>
      <c r="V63" s="503"/>
      <c r="W63" s="503"/>
      <c r="X63" s="503"/>
      <c r="Y63" s="503"/>
      <c r="Z63" s="503"/>
      <c r="AA63" s="503"/>
      <c r="AB63" s="503"/>
      <c r="AC63" s="503"/>
      <c r="AD63" s="503"/>
      <c r="AE63" s="503"/>
      <c r="AF63" s="503"/>
      <c r="AG63" s="503"/>
      <c r="AH63" s="503"/>
      <c r="AI63" s="503"/>
      <c r="AJ63" s="503"/>
      <c r="AK63" s="503"/>
      <c r="AL63" s="503"/>
      <c r="AM63" s="503"/>
      <c r="AN63" s="503"/>
      <c r="AO63" s="503"/>
      <c r="AP63" s="503"/>
      <c r="AQ63" s="503"/>
      <c r="AR63" s="503"/>
      <c r="AS63" s="503"/>
      <c r="AT63" s="503"/>
      <c r="AU63" s="503"/>
      <c r="AV63" s="503"/>
      <c r="AW63" s="503"/>
      <c r="AX63" s="503"/>
      <c r="AY63" s="503"/>
      <c r="AZ63" s="503"/>
      <c r="BA63" s="503"/>
      <c r="BB63" s="503"/>
      <c r="BC63" s="503"/>
      <c r="BD63" s="503"/>
      <c r="BE63" s="503"/>
      <c r="BF63" s="503"/>
      <c r="BG63" s="503"/>
      <c r="BH63" s="503"/>
      <c r="BI63" s="503"/>
      <c r="BJ63" s="503"/>
      <c r="BK63" s="503"/>
      <c r="BL63" s="503"/>
      <c r="BM63" s="503"/>
      <c r="BN63" s="503"/>
      <c r="BO63" s="503"/>
      <c r="BP63" s="503"/>
      <c r="BQ63" s="503"/>
      <c r="BR63" s="503"/>
      <c r="BS63" s="503"/>
      <c r="BT63" s="503"/>
      <c r="BU63" s="503"/>
      <c r="BV63" s="503"/>
      <c r="BW63" s="503"/>
      <c r="BX63" s="503"/>
      <c r="BY63" s="503"/>
      <c r="BZ63" s="503"/>
      <c r="CA63" s="503"/>
      <c r="CB63" s="503"/>
      <c r="CC63" s="503"/>
      <c r="CD63" s="503"/>
      <c r="CE63" s="503"/>
      <c r="CF63" s="503"/>
      <c r="CG63" s="503"/>
      <c r="CH63" s="503"/>
      <c r="CI63" s="503"/>
      <c r="CJ63" s="503"/>
      <c r="CK63" s="503"/>
      <c r="CL63" s="503"/>
      <c r="CM63" s="503"/>
      <c r="CN63" s="503"/>
      <c r="CO63" s="503"/>
      <c r="CP63" s="503"/>
      <c r="CQ63" s="503"/>
      <c r="CR63" s="503"/>
      <c r="CS63" s="503"/>
      <c r="CT63" s="503"/>
      <c r="CU63" s="503"/>
      <c r="CV63" s="503"/>
      <c r="CW63" s="503"/>
      <c r="CX63" s="503"/>
      <c r="CY63" s="503"/>
      <c r="CZ63" s="503"/>
      <c r="DA63" s="503"/>
      <c r="DB63" s="503"/>
      <c r="DC63" s="503"/>
      <c r="DD63" s="503"/>
      <c r="DE63" s="503"/>
      <c r="DF63" s="503"/>
      <c r="DG63" s="503"/>
      <c r="DH63" s="503"/>
      <c r="DI63" s="503"/>
      <c r="DJ63" s="503"/>
      <c r="DK63" s="503"/>
      <c r="DL63" s="503"/>
      <c r="DM63" s="503"/>
      <c r="DN63" s="503"/>
      <c r="DO63" s="503"/>
      <c r="DP63" s="503"/>
      <c r="DQ63" s="503"/>
      <c r="DR63" s="503"/>
      <c r="DS63" s="503"/>
      <c r="DT63" s="503"/>
      <c r="DU63" s="503"/>
      <c r="DV63" s="503"/>
      <c r="DW63" s="503"/>
      <c r="DX63" s="503"/>
      <c r="DY63" s="503"/>
      <c r="DZ63" s="503"/>
      <c r="EA63" s="503"/>
      <c r="EB63" s="503"/>
      <c r="EC63" s="503"/>
      <c r="ED63" s="503"/>
      <c r="EE63" s="503"/>
      <c r="EF63" s="503"/>
      <c r="EG63" s="503"/>
      <c r="EH63" s="503"/>
      <c r="EI63" s="503"/>
      <c r="EJ63" s="503"/>
      <c r="EK63" s="503"/>
      <c r="EL63" s="503"/>
      <c r="EM63" s="503"/>
      <c r="EN63" s="503"/>
      <c r="EO63" s="503"/>
      <c r="EP63" s="503"/>
      <c r="EQ63" s="503"/>
      <c r="ER63" s="503"/>
      <c r="ES63" s="503"/>
      <c r="ET63" s="503"/>
      <c r="EU63" s="503"/>
      <c r="EV63" s="503"/>
      <c r="EW63" s="503"/>
      <c r="EX63" s="503"/>
      <c r="EY63" s="503"/>
      <c r="EZ63" s="503"/>
      <c r="FA63" s="503"/>
      <c r="FB63" s="503"/>
      <c r="FC63" s="503"/>
      <c r="FD63" s="503"/>
      <c r="FE63" s="503"/>
      <c r="FF63" s="503"/>
      <c r="FG63" s="503"/>
      <c r="FH63" s="503"/>
      <c r="FI63" s="503"/>
      <c r="FJ63" s="503"/>
      <c r="FK63" s="503"/>
      <c r="FL63" s="503"/>
      <c r="FM63" s="503"/>
      <c r="FN63" s="503"/>
      <c r="FO63" s="503"/>
      <c r="FP63" s="503"/>
      <c r="FQ63" s="503"/>
      <c r="FR63" s="503"/>
      <c r="FS63" s="503"/>
      <c r="FT63" s="503"/>
      <c r="FU63" s="503"/>
      <c r="FV63" s="503"/>
      <c r="FW63" s="503"/>
      <c r="FX63" s="503"/>
      <c r="FY63" s="503"/>
      <c r="FZ63" s="503"/>
      <c r="GA63" s="503"/>
      <c r="GB63" s="503"/>
      <c r="GC63" s="503"/>
      <c r="GD63" s="503"/>
      <c r="GE63" s="503"/>
      <c r="GF63" s="503"/>
      <c r="GG63" s="503"/>
      <c r="GH63" s="503"/>
      <c r="GI63" s="503"/>
      <c r="GJ63" s="503"/>
      <c r="GK63" s="503"/>
      <c r="GL63" s="503"/>
      <c r="GM63" s="503"/>
      <c r="GN63" s="503"/>
      <c r="GO63" s="503"/>
      <c r="GP63" s="503"/>
      <c r="GQ63" s="503"/>
      <c r="GR63" s="503"/>
      <c r="GS63" s="503"/>
      <c r="GT63" s="503"/>
      <c r="GU63" s="503"/>
      <c r="GV63" s="503"/>
      <c r="GW63" s="503"/>
      <c r="GX63" s="503"/>
      <c r="GY63" s="503"/>
      <c r="GZ63" s="503"/>
      <c r="HA63" s="503"/>
      <c r="HB63" s="503"/>
      <c r="HC63" s="503"/>
      <c r="HD63" s="503"/>
      <c r="HE63" s="503"/>
      <c r="HF63" s="503"/>
      <c r="HG63" s="503"/>
      <c r="HH63" s="503"/>
      <c r="HI63" s="503"/>
      <c r="HJ63" s="503"/>
      <c r="HK63" s="503"/>
      <c r="HL63" s="503"/>
      <c r="HM63" s="503"/>
      <c r="HN63" s="503"/>
      <c r="HO63" s="503"/>
      <c r="HP63" s="503"/>
      <c r="HQ63" s="503"/>
      <c r="HR63" s="503"/>
      <c r="HS63" s="503"/>
      <c r="HT63" s="503"/>
      <c r="HU63" s="503"/>
      <c r="HV63" s="503"/>
      <c r="HW63" s="503"/>
      <c r="HX63" s="503"/>
      <c r="HY63" s="503"/>
      <c r="HZ63" s="503"/>
      <c r="IA63" s="503"/>
      <c r="IB63" s="503"/>
      <c r="IC63" s="503"/>
      <c r="ID63" s="503"/>
      <c r="IE63" s="503"/>
      <c r="IF63" s="503"/>
      <c r="IG63" s="503"/>
      <c r="IH63" s="503"/>
      <c r="II63" s="503"/>
      <c r="IJ63" s="503"/>
      <c r="IK63" s="503"/>
      <c r="IL63" s="503"/>
      <c r="IM63" s="503"/>
      <c r="IN63" s="503"/>
      <c r="IO63" s="503"/>
      <c r="IP63" s="503"/>
      <c r="IQ63" s="503"/>
      <c r="IR63" s="503"/>
      <c r="IS63" s="503"/>
      <c r="IT63" s="503"/>
      <c r="IU63" s="503"/>
      <c r="IV63" s="503"/>
      <c r="IW63" s="503"/>
    </row>
    <row r="64" spans="1:257">
      <c r="A64" s="630"/>
      <c r="B64" s="506"/>
      <c r="C64" s="516" t="s">
        <v>1508</v>
      </c>
      <c r="D64" s="505"/>
      <c r="E64" s="509"/>
      <c r="F64" s="503"/>
      <c r="G64" s="504"/>
      <c r="H64" s="503"/>
      <c r="I64" s="503"/>
      <c r="J64" s="503"/>
      <c r="K64" s="503"/>
      <c r="L64" s="503"/>
      <c r="M64" s="503"/>
      <c r="N64" s="503"/>
      <c r="O64" s="503"/>
      <c r="P64" s="503"/>
      <c r="Q64" s="503"/>
      <c r="R64" s="503"/>
      <c r="S64" s="503"/>
      <c r="T64" s="503"/>
      <c r="U64" s="503"/>
      <c r="V64" s="503"/>
      <c r="W64" s="503"/>
      <c r="X64" s="503"/>
      <c r="Y64" s="503"/>
      <c r="Z64" s="503"/>
      <c r="AA64" s="503"/>
      <c r="AB64" s="503"/>
      <c r="AC64" s="503"/>
      <c r="AD64" s="503"/>
      <c r="AE64" s="503"/>
      <c r="AF64" s="503"/>
      <c r="AG64" s="503"/>
      <c r="AH64" s="503"/>
      <c r="AI64" s="503"/>
      <c r="AJ64" s="503"/>
      <c r="AK64" s="503"/>
      <c r="AL64" s="503"/>
      <c r="AM64" s="503"/>
      <c r="AN64" s="503"/>
      <c r="AO64" s="503"/>
      <c r="AP64" s="503"/>
      <c r="AQ64" s="503"/>
      <c r="AR64" s="503"/>
      <c r="AS64" s="503"/>
      <c r="AT64" s="503"/>
      <c r="AU64" s="503"/>
      <c r="AV64" s="503"/>
      <c r="AW64" s="503"/>
      <c r="AX64" s="503"/>
      <c r="AY64" s="503"/>
      <c r="AZ64" s="503"/>
      <c r="BA64" s="503"/>
      <c r="BB64" s="503"/>
      <c r="BC64" s="503"/>
      <c r="BD64" s="503"/>
      <c r="BE64" s="503"/>
      <c r="BF64" s="503"/>
      <c r="BG64" s="503"/>
      <c r="BH64" s="503"/>
      <c r="BI64" s="503"/>
      <c r="BJ64" s="503"/>
      <c r="BK64" s="503"/>
      <c r="BL64" s="503"/>
      <c r="BM64" s="503"/>
      <c r="BN64" s="503"/>
      <c r="BO64" s="503"/>
      <c r="BP64" s="503"/>
      <c r="BQ64" s="503"/>
      <c r="BR64" s="503"/>
      <c r="BS64" s="503"/>
      <c r="BT64" s="503"/>
      <c r="BU64" s="503"/>
      <c r="BV64" s="503"/>
      <c r="BW64" s="503"/>
      <c r="BX64" s="503"/>
      <c r="BY64" s="503"/>
      <c r="BZ64" s="503"/>
      <c r="CA64" s="503"/>
      <c r="CB64" s="503"/>
      <c r="CC64" s="503"/>
      <c r="CD64" s="503"/>
      <c r="CE64" s="503"/>
      <c r="CF64" s="503"/>
      <c r="CG64" s="503"/>
      <c r="CH64" s="503"/>
      <c r="CI64" s="503"/>
      <c r="CJ64" s="503"/>
      <c r="CK64" s="503"/>
      <c r="CL64" s="503"/>
      <c r="CM64" s="503"/>
      <c r="CN64" s="503"/>
      <c r="CO64" s="503"/>
      <c r="CP64" s="503"/>
      <c r="CQ64" s="503"/>
      <c r="CR64" s="503"/>
      <c r="CS64" s="503"/>
      <c r="CT64" s="503"/>
      <c r="CU64" s="503"/>
      <c r="CV64" s="503"/>
      <c r="CW64" s="503"/>
      <c r="CX64" s="503"/>
      <c r="CY64" s="503"/>
      <c r="CZ64" s="503"/>
      <c r="DA64" s="503"/>
      <c r="DB64" s="503"/>
      <c r="DC64" s="503"/>
      <c r="DD64" s="503"/>
      <c r="DE64" s="503"/>
      <c r="DF64" s="503"/>
      <c r="DG64" s="503"/>
      <c r="DH64" s="503"/>
      <c r="DI64" s="503"/>
      <c r="DJ64" s="503"/>
      <c r="DK64" s="503"/>
      <c r="DL64" s="503"/>
      <c r="DM64" s="503"/>
      <c r="DN64" s="503"/>
      <c r="DO64" s="503"/>
      <c r="DP64" s="503"/>
      <c r="DQ64" s="503"/>
      <c r="DR64" s="503"/>
      <c r="DS64" s="503"/>
      <c r="DT64" s="503"/>
      <c r="DU64" s="503"/>
      <c r="DV64" s="503"/>
      <c r="DW64" s="503"/>
      <c r="DX64" s="503"/>
      <c r="DY64" s="503"/>
      <c r="DZ64" s="503"/>
      <c r="EA64" s="503"/>
      <c r="EB64" s="503"/>
      <c r="EC64" s="503"/>
      <c r="ED64" s="503"/>
      <c r="EE64" s="503"/>
      <c r="EF64" s="503"/>
      <c r="EG64" s="503"/>
      <c r="EH64" s="503"/>
      <c r="EI64" s="503"/>
      <c r="EJ64" s="503"/>
      <c r="EK64" s="503"/>
      <c r="EL64" s="503"/>
      <c r="EM64" s="503"/>
      <c r="EN64" s="503"/>
      <c r="EO64" s="503"/>
      <c r="EP64" s="503"/>
      <c r="EQ64" s="503"/>
      <c r="ER64" s="503"/>
      <c r="ES64" s="503"/>
      <c r="ET64" s="503"/>
      <c r="EU64" s="503"/>
      <c r="EV64" s="503"/>
      <c r="EW64" s="503"/>
      <c r="EX64" s="503"/>
      <c r="EY64" s="503"/>
      <c r="EZ64" s="503"/>
      <c r="FA64" s="503"/>
      <c r="FB64" s="503"/>
      <c r="FC64" s="503"/>
      <c r="FD64" s="503"/>
      <c r="FE64" s="503"/>
      <c r="FF64" s="503"/>
      <c r="FG64" s="503"/>
      <c r="FH64" s="503"/>
      <c r="FI64" s="503"/>
      <c r="FJ64" s="503"/>
      <c r="FK64" s="503"/>
      <c r="FL64" s="503"/>
      <c r="FM64" s="503"/>
      <c r="FN64" s="503"/>
      <c r="FO64" s="503"/>
      <c r="FP64" s="503"/>
      <c r="FQ64" s="503"/>
      <c r="FR64" s="503"/>
      <c r="FS64" s="503"/>
      <c r="FT64" s="503"/>
      <c r="FU64" s="503"/>
      <c r="FV64" s="503"/>
      <c r="FW64" s="503"/>
      <c r="FX64" s="503"/>
      <c r="FY64" s="503"/>
      <c r="FZ64" s="503"/>
      <c r="GA64" s="503"/>
      <c r="GB64" s="503"/>
      <c r="GC64" s="503"/>
      <c r="GD64" s="503"/>
      <c r="GE64" s="503"/>
      <c r="GF64" s="503"/>
      <c r="GG64" s="503"/>
      <c r="GH64" s="503"/>
      <c r="GI64" s="503"/>
      <c r="GJ64" s="503"/>
      <c r="GK64" s="503"/>
      <c r="GL64" s="503"/>
      <c r="GM64" s="503"/>
      <c r="GN64" s="503"/>
      <c r="GO64" s="503"/>
      <c r="GP64" s="503"/>
      <c r="GQ64" s="503"/>
      <c r="GR64" s="503"/>
      <c r="GS64" s="503"/>
      <c r="GT64" s="503"/>
      <c r="GU64" s="503"/>
      <c r="GV64" s="503"/>
      <c r="GW64" s="503"/>
      <c r="GX64" s="503"/>
      <c r="GY64" s="503"/>
      <c r="GZ64" s="503"/>
      <c r="HA64" s="503"/>
      <c r="HB64" s="503"/>
      <c r="HC64" s="503"/>
      <c r="HD64" s="503"/>
      <c r="HE64" s="503"/>
      <c r="HF64" s="503"/>
      <c r="HG64" s="503"/>
      <c r="HH64" s="503"/>
      <c r="HI64" s="503"/>
      <c r="HJ64" s="503"/>
      <c r="HK64" s="503"/>
      <c r="HL64" s="503"/>
      <c r="HM64" s="503"/>
      <c r="HN64" s="503"/>
      <c r="HO64" s="503"/>
      <c r="HP64" s="503"/>
      <c r="HQ64" s="503"/>
      <c r="HR64" s="503"/>
      <c r="HS64" s="503"/>
      <c r="HT64" s="503"/>
      <c r="HU64" s="503"/>
      <c r="HV64" s="503"/>
      <c r="HW64" s="503"/>
      <c r="HX64" s="503"/>
      <c r="HY64" s="503"/>
      <c r="HZ64" s="503"/>
      <c r="IA64" s="503"/>
      <c r="IB64" s="503"/>
      <c r="IC64" s="503"/>
      <c r="ID64" s="503"/>
      <c r="IE64" s="503"/>
      <c r="IF64" s="503"/>
      <c r="IG64" s="503"/>
      <c r="IH64" s="503"/>
      <c r="II64" s="503"/>
      <c r="IJ64" s="503"/>
      <c r="IK64" s="503"/>
      <c r="IL64" s="503"/>
      <c r="IM64" s="503"/>
      <c r="IN64" s="503"/>
      <c r="IO64" s="503"/>
      <c r="IP64" s="503"/>
      <c r="IQ64" s="503"/>
      <c r="IR64" s="503"/>
      <c r="IS64" s="503"/>
      <c r="IT64" s="503"/>
      <c r="IU64" s="503"/>
      <c r="IV64" s="503"/>
      <c r="IW64" s="503"/>
    </row>
    <row r="65" spans="1:257">
      <c r="A65" s="630"/>
      <c r="B65" s="506"/>
      <c r="C65" s="516" t="s">
        <v>1509</v>
      </c>
      <c r="D65" s="505"/>
      <c r="E65" s="509"/>
      <c r="F65" s="503"/>
      <c r="G65" s="504"/>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3"/>
      <c r="BZ65" s="503"/>
      <c r="CA65" s="503"/>
      <c r="CB65" s="503"/>
      <c r="CC65" s="503"/>
      <c r="CD65" s="503"/>
      <c r="CE65" s="503"/>
      <c r="CF65" s="503"/>
      <c r="CG65" s="503"/>
      <c r="CH65" s="503"/>
      <c r="CI65" s="503"/>
      <c r="CJ65" s="503"/>
      <c r="CK65" s="503"/>
      <c r="CL65" s="503"/>
      <c r="CM65" s="503"/>
      <c r="CN65" s="503"/>
      <c r="CO65" s="503"/>
      <c r="CP65" s="503"/>
      <c r="CQ65" s="503"/>
      <c r="CR65" s="503"/>
      <c r="CS65" s="503"/>
      <c r="CT65" s="503"/>
      <c r="CU65" s="503"/>
      <c r="CV65" s="503"/>
      <c r="CW65" s="503"/>
      <c r="CX65" s="503"/>
      <c r="CY65" s="503"/>
      <c r="CZ65" s="503"/>
      <c r="DA65" s="503"/>
      <c r="DB65" s="503"/>
      <c r="DC65" s="503"/>
      <c r="DD65" s="503"/>
      <c r="DE65" s="503"/>
      <c r="DF65" s="503"/>
      <c r="DG65" s="503"/>
      <c r="DH65" s="503"/>
      <c r="DI65" s="503"/>
      <c r="DJ65" s="503"/>
      <c r="DK65" s="503"/>
      <c r="DL65" s="503"/>
      <c r="DM65" s="503"/>
      <c r="DN65" s="503"/>
      <c r="DO65" s="503"/>
      <c r="DP65" s="503"/>
      <c r="DQ65" s="503"/>
      <c r="DR65" s="503"/>
      <c r="DS65" s="503"/>
      <c r="DT65" s="503"/>
      <c r="DU65" s="503"/>
      <c r="DV65" s="503"/>
      <c r="DW65" s="503"/>
      <c r="DX65" s="503"/>
      <c r="DY65" s="503"/>
      <c r="DZ65" s="503"/>
      <c r="EA65" s="503"/>
      <c r="EB65" s="503"/>
      <c r="EC65" s="503"/>
      <c r="ED65" s="503"/>
      <c r="EE65" s="503"/>
      <c r="EF65" s="503"/>
      <c r="EG65" s="503"/>
      <c r="EH65" s="503"/>
      <c r="EI65" s="503"/>
      <c r="EJ65" s="503"/>
      <c r="EK65" s="503"/>
      <c r="EL65" s="503"/>
      <c r="EM65" s="503"/>
      <c r="EN65" s="503"/>
      <c r="EO65" s="503"/>
      <c r="EP65" s="503"/>
      <c r="EQ65" s="503"/>
      <c r="ER65" s="503"/>
      <c r="ES65" s="503"/>
      <c r="ET65" s="503"/>
      <c r="EU65" s="503"/>
      <c r="EV65" s="503"/>
      <c r="EW65" s="503"/>
      <c r="EX65" s="503"/>
      <c r="EY65" s="503"/>
      <c r="EZ65" s="503"/>
      <c r="FA65" s="503"/>
      <c r="FB65" s="503"/>
      <c r="FC65" s="503"/>
      <c r="FD65" s="503"/>
      <c r="FE65" s="503"/>
      <c r="FF65" s="503"/>
      <c r="FG65" s="503"/>
      <c r="FH65" s="503"/>
      <c r="FI65" s="503"/>
      <c r="FJ65" s="503"/>
      <c r="FK65" s="503"/>
      <c r="FL65" s="503"/>
      <c r="FM65" s="503"/>
      <c r="FN65" s="503"/>
      <c r="FO65" s="503"/>
      <c r="FP65" s="503"/>
      <c r="FQ65" s="503"/>
      <c r="FR65" s="503"/>
      <c r="FS65" s="503"/>
      <c r="FT65" s="503"/>
      <c r="FU65" s="503"/>
      <c r="FV65" s="503"/>
      <c r="FW65" s="503"/>
      <c r="FX65" s="503"/>
      <c r="FY65" s="503"/>
      <c r="FZ65" s="503"/>
      <c r="GA65" s="503"/>
      <c r="GB65" s="503"/>
      <c r="GC65" s="503"/>
      <c r="GD65" s="503"/>
      <c r="GE65" s="503"/>
      <c r="GF65" s="503"/>
      <c r="GG65" s="503"/>
      <c r="GH65" s="503"/>
      <c r="GI65" s="503"/>
      <c r="GJ65" s="503"/>
      <c r="GK65" s="503"/>
      <c r="GL65" s="503"/>
      <c r="GM65" s="503"/>
      <c r="GN65" s="503"/>
      <c r="GO65" s="503"/>
      <c r="GP65" s="503"/>
      <c r="GQ65" s="503"/>
      <c r="GR65" s="503"/>
      <c r="GS65" s="503"/>
      <c r="GT65" s="503"/>
      <c r="GU65" s="503"/>
      <c r="GV65" s="503"/>
      <c r="GW65" s="503"/>
      <c r="GX65" s="503"/>
      <c r="GY65" s="503"/>
      <c r="GZ65" s="503"/>
      <c r="HA65" s="503"/>
      <c r="HB65" s="503"/>
      <c r="HC65" s="503"/>
      <c r="HD65" s="503"/>
      <c r="HE65" s="503"/>
      <c r="HF65" s="503"/>
      <c r="HG65" s="503"/>
      <c r="HH65" s="503"/>
      <c r="HI65" s="503"/>
      <c r="HJ65" s="503"/>
      <c r="HK65" s="503"/>
      <c r="HL65" s="503"/>
      <c r="HM65" s="503"/>
      <c r="HN65" s="503"/>
      <c r="HO65" s="503"/>
      <c r="HP65" s="503"/>
      <c r="HQ65" s="503"/>
      <c r="HR65" s="503"/>
      <c r="HS65" s="503"/>
      <c r="HT65" s="503"/>
      <c r="HU65" s="503"/>
      <c r="HV65" s="503"/>
      <c r="HW65" s="503"/>
      <c r="HX65" s="503"/>
      <c r="HY65" s="503"/>
      <c r="HZ65" s="503"/>
      <c r="IA65" s="503"/>
      <c r="IB65" s="503"/>
      <c r="IC65" s="503"/>
      <c r="ID65" s="503"/>
      <c r="IE65" s="503"/>
      <c r="IF65" s="503"/>
      <c r="IG65" s="503"/>
      <c r="IH65" s="503"/>
      <c r="II65" s="503"/>
      <c r="IJ65" s="503"/>
      <c r="IK65" s="503"/>
      <c r="IL65" s="503"/>
      <c r="IM65" s="503"/>
      <c r="IN65" s="503"/>
      <c r="IO65" s="503"/>
      <c r="IP65" s="503"/>
      <c r="IQ65" s="503"/>
      <c r="IR65" s="503"/>
      <c r="IS65" s="503"/>
      <c r="IT65" s="503"/>
      <c r="IU65" s="503"/>
      <c r="IV65" s="503"/>
      <c r="IW65" s="503"/>
    </row>
    <row r="66" spans="1:257">
      <c r="A66" s="630"/>
      <c r="B66" s="506"/>
      <c r="C66" s="516" t="s">
        <v>1510</v>
      </c>
      <c r="D66" s="505"/>
      <c r="E66" s="509"/>
      <c r="F66" s="503"/>
      <c r="G66" s="504"/>
      <c r="H66" s="503"/>
      <c r="I66" s="503"/>
      <c r="J66" s="503"/>
      <c r="K66" s="503"/>
      <c r="L66" s="503"/>
      <c r="M66" s="503"/>
      <c r="N66" s="503"/>
      <c r="O66" s="503"/>
      <c r="P66" s="503"/>
      <c r="Q66" s="503"/>
      <c r="R66" s="503"/>
      <c r="S66" s="503"/>
      <c r="T66" s="503"/>
      <c r="U66" s="503"/>
      <c r="V66" s="503"/>
      <c r="W66" s="503"/>
      <c r="X66" s="503"/>
      <c r="Y66" s="503"/>
      <c r="Z66" s="503"/>
      <c r="AA66" s="503"/>
      <c r="AB66" s="503"/>
      <c r="AC66" s="503"/>
      <c r="AD66" s="503"/>
      <c r="AE66" s="503"/>
      <c r="AF66" s="503"/>
      <c r="AG66" s="503"/>
      <c r="AH66" s="503"/>
      <c r="AI66" s="503"/>
      <c r="AJ66" s="503"/>
      <c r="AK66" s="503"/>
      <c r="AL66" s="503"/>
      <c r="AM66" s="503"/>
      <c r="AN66" s="503"/>
      <c r="AO66" s="503"/>
      <c r="AP66" s="503"/>
      <c r="AQ66" s="503"/>
      <c r="AR66" s="503"/>
      <c r="AS66" s="503"/>
      <c r="AT66" s="503"/>
      <c r="AU66" s="503"/>
      <c r="AV66" s="503"/>
      <c r="AW66" s="503"/>
      <c r="AX66" s="503"/>
      <c r="AY66" s="503"/>
      <c r="AZ66" s="503"/>
      <c r="BA66" s="503"/>
      <c r="BB66" s="503"/>
      <c r="BC66" s="503"/>
      <c r="BD66" s="503"/>
      <c r="BE66" s="503"/>
      <c r="BF66" s="503"/>
      <c r="BG66" s="503"/>
      <c r="BH66" s="503"/>
      <c r="BI66" s="503"/>
      <c r="BJ66" s="503"/>
      <c r="BK66" s="503"/>
      <c r="BL66" s="503"/>
      <c r="BM66" s="503"/>
      <c r="BN66" s="503"/>
      <c r="BO66" s="503"/>
      <c r="BP66" s="503"/>
      <c r="BQ66" s="503"/>
      <c r="BR66" s="503"/>
      <c r="BS66" s="503"/>
      <c r="BT66" s="503"/>
      <c r="BU66" s="503"/>
      <c r="BV66" s="503"/>
      <c r="BW66" s="503"/>
      <c r="BX66" s="503"/>
      <c r="BY66" s="503"/>
      <c r="BZ66" s="503"/>
      <c r="CA66" s="503"/>
      <c r="CB66" s="503"/>
      <c r="CC66" s="503"/>
      <c r="CD66" s="503"/>
      <c r="CE66" s="503"/>
      <c r="CF66" s="503"/>
      <c r="CG66" s="503"/>
      <c r="CH66" s="503"/>
      <c r="CI66" s="503"/>
      <c r="CJ66" s="503"/>
      <c r="CK66" s="503"/>
      <c r="CL66" s="503"/>
      <c r="CM66" s="503"/>
      <c r="CN66" s="503"/>
      <c r="CO66" s="503"/>
      <c r="CP66" s="503"/>
      <c r="CQ66" s="503"/>
      <c r="CR66" s="503"/>
      <c r="CS66" s="503"/>
      <c r="CT66" s="503"/>
      <c r="CU66" s="503"/>
      <c r="CV66" s="503"/>
      <c r="CW66" s="503"/>
      <c r="CX66" s="503"/>
      <c r="CY66" s="503"/>
      <c r="CZ66" s="503"/>
      <c r="DA66" s="503"/>
      <c r="DB66" s="503"/>
      <c r="DC66" s="503"/>
      <c r="DD66" s="503"/>
      <c r="DE66" s="503"/>
      <c r="DF66" s="503"/>
      <c r="DG66" s="503"/>
      <c r="DH66" s="503"/>
      <c r="DI66" s="503"/>
      <c r="DJ66" s="503"/>
      <c r="DK66" s="503"/>
      <c r="DL66" s="503"/>
      <c r="DM66" s="503"/>
      <c r="DN66" s="503"/>
      <c r="DO66" s="503"/>
      <c r="DP66" s="503"/>
      <c r="DQ66" s="503"/>
      <c r="DR66" s="503"/>
      <c r="DS66" s="503"/>
      <c r="DT66" s="503"/>
      <c r="DU66" s="503"/>
      <c r="DV66" s="503"/>
      <c r="DW66" s="503"/>
      <c r="DX66" s="503"/>
      <c r="DY66" s="503"/>
      <c r="DZ66" s="503"/>
      <c r="EA66" s="503"/>
      <c r="EB66" s="503"/>
      <c r="EC66" s="503"/>
      <c r="ED66" s="503"/>
      <c r="EE66" s="503"/>
      <c r="EF66" s="503"/>
      <c r="EG66" s="503"/>
      <c r="EH66" s="503"/>
      <c r="EI66" s="503"/>
      <c r="EJ66" s="503"/>
      <c r="EK66" s="503"/>
      <c r="EL66" s="503"/>
      <c r="EM66" s="503"/>
      <c r="EN66" s="503"/>
      <c r="EO66" s="503"/>
      <c r="EP66" s="503"/>
      <c r="EQ66" s="503"/>
      <c r="ER66" s="503"/>
      <c r="ES66" s="503"/>
      <c r="ET66" s="503"/>
      <c r="EU66" s="503"/>
      <c r="EV66" s="503"/>
      <c r="EW66" s="503"/>
      <c r="EX66" s="503"/>
      <c r="EY66" s="503"/>
      <c r="EZ66" s="503"/>
      <c r="FA66" s="503"/>
      <c r="FB66" s="503"/>
      <c r="FC66" s="503"/>
      <c r="FD66" s="503"/>
      <c r="FE66" s="503"/>
      <c r="FF66" s="503"/>
      <c r="FG66" s="503"/>
      <c r="FH66" s="503"/>
      <c r="FI66" s="503"/>
      <c r="FJ66" s="503"/>
      <c r="FK66" s="503"/>
      <c r="FL66" s="503"/>
      <c r="FM66" s="503"/>
      <c r="FN66" s="503"/>
      <c r="FO66" s="503"/>
      <c r="FP66" s="503"/>
      <c r="FQ66" s="503"/>
      <c r="FR66" s="503"/>
      <c r="FS66" s="503"/>
      <c r="FT66" s="503"/>
      <c r="FU66" s="503"/>
      <c r="FV66" s="503"/>
      <c r="FW66" s="503"/>
      <c r="FX66" s="503"/>
      <c r="FY66" s="503"/>
      <c r="FZ66" s="503"/>
      <c r="GA66" s="503"/>
      <c r="GB66" s="503"/>
      <c r="GC66" s="503"/>
      <c r="GD66" s="503"/>
      <c r="GE66" s="503"/>
      <c r="GF66" s="503"/>
      <c r="GG66" s="503"/>
      <c r="GH66" s="503"/>
      <c r="GI66" s="503"/>
      <c r="GJ66" s="503"/>
      <c r="GK66" s="503"/>
      <c r="GL66" s="503"/>
      <c r="GM66" s="503"/>
      <c r="GN66" s="503"/>
      <c r="GO66" s="503"/>
      <c r="GP66" s="503"/>
      <c r="GQ66" s="503"/>
      <c r="GR66" s="503"/>
      <c r="GS66" s="503"/>
      <c r="GT66" s="503"/>
      <c r="GU66" s="503"/>
      <c r="GV66" s="503"/>
      <c r="GW66" s="503"/>
      <c r="GX66" s="503"/>
      <c r="GY66" s="503"/>
      <c r="GZ66" s="503"/>
      <c r="HA66" s="503"/>
      <c r="HB66" s="503"/>
      <c r="HC66" s="503"/>
      <c r="HD66" s="503"/>
      <c r="HE66" s="503"/>
      <c r="HF66" s="503"/>
      <c r="HG66" s="503"/>
      <c r="HH66" s="503"/>
      <c r="HI66" s="503"/>
      <c r="HJ66" s="503"/>
      <c r="HK66" s="503"/>
      <c r="HL66" s="503"/>
      <c r="HM66" s="503"/>
      <c r="HN66" s="503"/>
      <c r="HO66" s="503"/>
      <c r="HP66" s="503"/>
      <c r="HQ66" s="503"/>
      <c r="HR66" s="503"/>
      <c r="HS66" s="503"/>
      <c r="HT66" s="503"/>
      <c r="HU66" s="503"/>
      <c r="HV66" s="503"/>
      <c r="HW66" s="503"/>
      <c r="HX66" s="503"/>
      <c r="HY66" s="503"/>
      <c r="HZ66" s="503"/>
      <c r="IA66" s="503"/>
      <c r="IB66" s="503"/>
      <c r="IC66" s="503"/>
      <c r="ID66" s="503"/>
      <c r="IE66" s="503"/>
      <c r="IF66" s="503"/>
      <c r="IG66" s="503"/>
      <c r="IH66" s="503"/>
      <c r="II66" s="503"/>
      <c r="IJ66" s="503"/>
      <c r="IK66" s="503"/>
      <c r="IL66" s="503"/>
      <c r="IM66" s="503"/>
      <c r="IN66" s="503"/>
      <c r="IO66" s="503"/>
      <c r="IP66" s="503"/>
      <c r="IQ66" s="503"/>
      <c r="IR66" s="503"/>
      <c r="IS66" s="503"/>
      <c r="IT66" s="503"/>
      <c r="IU66" s="503"/>
      <c r="IV66" s="503"/>
      <c r="IW66" s="503"/>
    </row>
    <row r="67" spans="1:257">
      <c r="A67" s="630"/>
      <c r="B67" s="506"/>
      <c r="C67" s="516" t="s">
        <v>1511</v>
      </c>
      <c r="D67" s="505"/>
      <c r="E67" s="509"/>
      <c r="F67" s="503"/>
      <c r="G67" s="504"/>
      <c r="H67" s="503"/>
      <c r="I67" s="503"/>
      <c r="J67" s="503"/>
      <c r="K67" s="503"/>
      <c r="L67" s="503"/>
      <c r="M67" s="503"/>
      <c r="N67" s="503"/>
      <c r="O67" s="503"/>
      <c r="P67" s="503"/>
      <c r="Q67" s="503"/>
      <c r="R67" s="503"/>
      <c r="S67" s="503"/>
      <c r="T67" s="503"/>
      <c r="U67" s="503"/>
      <c r="V67" s="503"/>
      <c r="W67" s="503"/>
      <c r="X67" s="503"/>
      <c r="Y67" s="503"/>
      <c r="Z67" s="503"/>
      <c r="AA67" s="503"/>
      <c r="AB67" s="503"/>
      <c r="AC67" s="503"/>
      <c r="AD67" s="503"/>
      <c r="AE67" s="503"/>
      <c r="AF67" s="503"/>
      <c r="AG67" s="503"/>
      <c r="AH67" s="503"/>
      <c r="AI67" s="503"/>
      <c r="AJ67" s="503"/>
      <c r="AK67" s="503"/>
      <c r="AL67" s="503"/>
      <c r="AM67" s="503"/>
      <c r="AN67" s="503"/>
      <c r="AO67" s="503"/>
      <c r="AP67" s="503"/>
      <c r="AQ67" s="503"/>
      <c r="AR67" s="503"/>
      <c r="AS67" s="503"/>
      <c r="AT67" s="503"/>
      <c r="AU67" s="503"/>
      <c r="AV67" s="503"/>
      <c r="AW67" s="503"/>
      <c r="AX67" s="503"/>
      <c r="AY67" s="503"/>
      <c r="AZ67" s="503"/>
      <c r="BA67" s="503"/>
      <c r="BB67" s="503"/>
      <c r="BC67" s="503"/>
      <c r="BD67" s="503"/>
      <c r="BE67" s="503"/>
      <c r="BF67" s="503"/>
      <c r="BG67" s="503"/>
      <c r="BH67" s="503"/>
      <c r="BI67" s="503"/>
      <c r="BJ67" s="503"/>
      <c r="BK67" s="503"/>
      <c r="BL67" s="503"/>
      <c r="BM67" s="503"/>
      <c r="BN67" s="503"/>
      <c r="BO67" s="503"/>
      <c r="BP67" s="503"/>
      <c r="BQ67" s="503"/>
      <c r="BR67" s="503"/>
      <c r="BS67" s="503"/>
      <c r="BT67" s="503"/>
      <c r="BU67" s="503"/>
      <c r="BV67" s="503"/>
      <c r="BW67" s="503"/>
      <c r="BX67" s="503"/>
      <c r="BY67" s="503"/>
      <c r="BZ67" s="503"/>
      <c r="CA67" s="503"/>
      <c r="CB67" s="503"/>
      <c r="CC67" s="503"/>
      <c r="CD67" s="503"/>
      <c r="CE67" s="503"/>
      <c r="CF67" s="503"/>
      <c r="CG67" s="503"/>
      <c r="CH67" s="503"/>
      <c r="CI67" s="503"/>
      <c r="CJ67" s="503"/>
      <c r="CK67" s="503"/>
      <c r="CL67" s="503"/>
      <c r="CM67" s="503"/>
      <c r="CN67" s="503"/>
      <c r="CO67" s="503"/>
      <c r="CP67" s="503"/>
      <c r="CQ67" s="503"/>
      <c r="CR67" s="503"/>
      <c r="CS67" s="503"/>
      <c r="CT67" s="503"/>
      <c r="CU67" s="503"/>
      <c r="CV67" s="503"/>
      <c r="CW67" s="503"/>
      <c r="CX67" s="503"/>
      <c r="CY67" s="503"/>
      <c r="CZ67" s="503"/>
      <c r="DA67" s="503"/>
      <c r="DB67" s="503"/>
      <c r="DC67" s="503"/>
      <c r="DD67" s="503"/>
      <c r="DE67" s="503"/>
      <c r="DF67" s="503"/>
      <c r="DG67" s="503"/>
      <c r="DH67" s="503"/>
      <c r="DI67" s="503"/>
      <c r="DJ67" s="503"/>
      <c r="DK67" s="503"/>
      <c r="DL67" s="503"/>
      <c r="DM67" s="503"/>
      <c r="DN67" s="503"/>
      <c r="DO67" s="503"/>
      <c r="DP67" s="503"/>
      <c r="DQ67" s="503"/>
      <c r="DR67" s="503"/>
      <c r="DS67" s="503"/>
      <c r="DT67" s="503"/>
      <c r="DU67" s="503"/>
      <c r="DV67" s="503"/>
      <c r="DW67" s="503"/>
      <c r="DX67" s="503"/>
      <c r="DY67" s="503"/>
      <c r="DZ67" s="503"/>
      <c r="EA67" s="503"/>
      <c r="EB67" s="503"/>
      <c r="EC67" s="503"/>
      <c r="ED67" s="503"/>
      <c r="EE67" s="503"/>
      <c r="EF67" s="503"/>
      <c r="EG67" s="503"/>
      <c r="EH67" s="503"/>
      <c r="EI67" s="503"/>
      <c r="EJ67" s="503"/>
      <c r="EK67" s="503"/>
      <c r="EL67" s="503"/>
      <c r="EM67" s="503"/>
      <c r="EN67" s="503"/>
      <c r="EO67" s="503"/>
      <c r="EP67" s="503"/>
      <c r="EQ67" s="503"/>
      <c r="ER67" s="503"/>
      <c r="ES67" s="503"/>
      <c r="ET67" s="503"/>
      <c r="EU67" s="503"/>
      <c r="EV67" s="503"/>
      <c r="EW67" s="503"/>
      <c r="EX67" s="503"/>
      <c r="EY67" s="503"/>
      <c r="EZ67" s="503"/>
      <c r="FA67" s="503"/>
      <c r="FB67" s="503"/>
      <c r="FC67" s="503"/>
      <c r="FD67" s="503"/>
      <c r="FE67" s="503"/>
      <c r="FF67" s="503"/>
      <c r="FG67" s="503"/>
      <c r="FH67" s="503"/>
      <c r="FI67" s="503"/>
      <c r="FJ67" s="503"/>
      <c r="FK67" s="503"/>
      <c r="FL67" s="503"/>
      <c r="FM67" s="503"/>
      <c r="FN67" s="503"/>
      <c r="FO67" s="503"/>
      <c r="FP67" s="503"/>
      <c r="FQ67" s="503"/>
      <c r="FR67" s="503"/>
      <c r="FS67" s="503"/>
      <c r="FT67" s="503"/>
      <c r="FU67" s="503"/>
      <c r="FV67" s="503"/>
      <c r="FW67" s="503"/>
      <c r="FX67" s="503"/>
      <c r="FY67" s="503"/>
      <c r="FZ67" s="503"/>
      <c r="GA67" s="503"/>
      <c r="GB67" s="503"/>
      <c r="GC67" s="503"/>
      <c r="GD67" s="503"/>
      <c r="GE67" s="503"/>
      <c r="GF67" s="503"/>
      <c r="GG67" s="503"/>
      <c r="GH67" s="503"/>
      <c r="GI67" s="503"/>
      <c r="GJ67" s="503"/>
      <c r="GK67" s="503"/>
      <c r="GL67" s="503"/>
      <c r="GM67" s="503"/>
      <c r="GN67" s="503"/>
      <c r="GO67" s="503"/>
      <c r="GP67" s="503"/>
      <c r="GQ67" s="503"/>
      <c r="GR67" s="503"/>
      <c r="GS67" s="503"/>
      <c r="GT67" s="503"/>
      <c r="GU67" s="503"/>
      <c r="GV67" s="503"/>
      <c r="GW67" s="503"/>
      <c r="GX67" s="503"/>
      <c r="GY67" s="503"/>
      <c r="GZ67" s="503"/>
      <c r="HA67" s="503"/>
      <c r="HB67" s="503"/>
      <c r="HC67" s="503"/>
      <c r="HD67" s="503"/>
      <c r="HE67" s="503"/>
      <c r="HF67" s="503"/>
      <c r="HG67" s="503"/>
      <c r="HH67" s="503"/>
      <c r="HI67" s="503"/>
      <c r="HJ67" s="503"/>
      <c r="HK67" s="503"/>
      <c r="HL67" s="503"/>
      <c r="HM67" s="503"/>
      <c r="HN67" s="503"/>
      <c r="HO67" s="503"/>
      <c r="HP67" s="503"/>
      <c r="HQ67" s="503"/>
      <c r="HR67" s="503"/>
      <c r="HS67" s="503"/>
      <c r="HT67" s="503"/>
      <c r="HU67" s="503"/>
      <c r="HV67" s="503"/>
      <c r="HW67" s="503"/>
      <c r="HX67" s="503"/>
      <c r="HY67" s="503"/>
      <c r="HZ67" s="503"/>
      <c r="IA67" s="503"/>
      <c r="IB67" s="503"/>
      <c r="IC67" s="503"/>
      <c r="ID67" s="503"/>
      <c r="IE67" s="503"/>
      <c r="IF67" s="503"/>
      <c r="IG67" s="503"/>
      <c r="IH67" s="503"/>
      <c r="II67" s="503"/>
      <c r="IJ67" s="503"/>
      <c r="IK67" s="503"/>
      <c r="IL67" s="503"/>
      <c r="IM67" s="503"/>
      <c r="IN67" s="503"/>
      <c r="IO67" s="503"/>
      <c r="IP67" s="503"/>
      <c r="IQ67" s="503"/>
      <c r="IR67" s="503"/>
      <c r="IS67" s="503"/>
      <c r="IT67" s="503"/>
      <c r="IU67" s="503"/>
      <c r="IV67" s="503"/>
      <c r="IW67" s="503"/>
    </row>
    <row r="68" spans="1:257">
      <c r="A68" s="630"/>
      <c r="B68" s="506"/>
      <c r="C68" s="516" t="s">
        <v>1512</v>
      </c>
      <c r="D68" s="505"/>
      <c r="E68" s="509"/>
      <c r="F68" s="503"/>
      <c r="G68" s="504"/>
      <c r="H68" s="503"/>
      <c r="I68" s="503"/>
      <c r="J68" s="503"/>
      <c r="K68" s="503"/>
      <c r="L68" s="503"/>
      <c r="M68" s="503"/>
      <c r="N68" s="503"/>
      <c r="O68" s="503"/>
      <c r="P68" s="503"/>
      <c r="Q68" s="503"/>
      <c r="R68" s="503"/>
      <c r="S68" s="503"/>
      <c r="T68" s="503"/>
      <c r="U68" s="503"/>
      <c r="V68" s="503"/>
      <c r="W68" s="503"/>
      <c r="X68" s="503"/>
      <c r="Y68" s="503"/>
      <c r="Z68" s="503"/>
      <c r="AA68" s="503"/>
      <c r="AB68" s="503"/>
      <c r="AC68" s="503"/>
      <c r="AD68" s="503"/>
      <c r="AE68" s="503"/>
      <c r="AF68" s="503"/>
      <c r="AG68" s="503"/>
      <c r="AH68" s="503"/>
      <c r="AI68" s="503"/>
      <c r="AJ68" s="503"/>
      <c r="AK68" s="503"/>
      <c r="AL68" s="503"/>
      <c r="AM68" s="503"/>
      <c r="AN68" s="503"/>
      <c r="AO68" s="503"/>
      <c r="AP68" s="503"/>
      <c r="AQ68" s="503"/>
      <c r="AR68" s="503"/>
      <c r="AS68" s="503"/>
      <c r="AT68" s="503"/>
      <c r="AU68" s="503"/>
      <c r="AV68" s="503"/>
      <c r="AW68" s="503"/>
      <c r="AX68" s="503"/>
      <c r="AY68" s="503"/>
      <c r="AZ68" s="503"/>
      <c r="BA68" s="503"/>
      <c r="BB68" s="503"/>
      <c r="BC68" s="503"/>
      <c r="BD68" s="503"/>
      <c r="BE68" s="503"/>
      <c r="BF68" s="503"/>
      <c r="BG68" s="503"/>
      <c r="BH68" s="503"/>
      <c r="BI68" s="503"/>
      <c r="BJ68" s="503"/>
      <c r="BK68" s="503"/>
      <c r="BL68" s="503"/>
      <c r="BM68" s="503"/>
      <c r="BN68" s="503"/>
      <c r="BO68" s="503"/>
      <c r="BP68" s="503"/>
      <c r="BQ68" s="503"/>
      <c r="BR68" s="503"/>
      <c r="BS68" s="503"/>
      <c r="BT68" s="503"/>
      <c r="BU68" s="503"/>
      <c r="BV68" s="503"/>
      <c r="BW68" s="503"/>
      <c r="BX68" s="503"/>
      <c r="BY68" s="503"/>
      <c r="BZ68" s="503"/>
      <c r="CA68" s="503"/>
      <c r="CB68" s="503"/>
      <c r="CC68" s="503"/>
      <c r="CD68" s="503"/>
      <c r="CE68" s="503"/>
      <c r="CF68" s="503"/>
      <c r="CG68" s="503"/>
      <c r="CH68" s="503"/>
      <c r="CI68" s="503"/>
      <c r="CJ68" s="503"/>
      <c r="CK68" s="503"/>
      <c r="CL68" s="503"/>
      <c r="CM68" s="503"/>
      <c r="CN68" s="503"/>
      <c r="CO68" s="503"/>
      <c r="CP68" s="503"/>
      <c r="CQ68" s="503"/>
      <c r="CR68" s="503"/>
      <c r="CS68" s="503"/>
      <c r="CT68" s="503"/>
      <c r="CU68" s="503"/>
      <c r="CV68" s="503"/>
      <c r="CW68" s="503"/>
      <c r="CX68" s="503"/>
      <c r="CY68" s="503"/>
      <c r="CZ68" s="503"/>
      <c r="DA68" s="503"/>
      <c r="DB68" s="503"/>
      <c r="DC68" s="503"/>
      <c r="DD68" s="503"/>
      <c r="DE68" s="503"/>
      <c r="DF68" s="503"/>
      <c r="DG68" s="503"/>
      <c r="DH68" s="503"/>
      <c r="DI68" s="503"/>
      <c r="DJ68" s="503"/>
      <c r="DK68" s="503"/>
      <c r="DL68" s="503"/>
      <c r="DM68" s="503"/>
      <c r="DN68" s="503"/>
      <c r="DO68" s="503"/>
      <c r="DP68" s="503"/>
      <c r="DQ68" s="503"/>
      <c r="DR68" s="503"/>
      <c r="DS68" s="503"/>
      <c r="DT68" s="503"/>
      <c r="DU68" s="503"/>
      <c r="DV68" s="503"/>
      <c r="DW68" s="503"/>
      <c r="DX68" s="503"/>
      <c r="DY68" s="503"/>
      <c r="DZ68" s="503"/>
      <c r="EA68" s="503"/>
      <c r="EB68" s="503"/>
      <c r="EC68" s="503"/>
      <c r="ED68" s="503"/>
      <c r="EE68" s="503"/>
      <c r="EF68" s="503"/>
      <c r="EG68" s="503"/>
      <c r="EH68" s="503"/>
      <c r="EI68" s="503"/>
      <c r="EJ68" s="503"/>
      <c r="EK68" s="503"/>
      <c r="EL68" s="503"/>
      <c r="EM68" s="503"/>
      <c r="EN68" s="503"/>
      <c r="EO68" s="503"/>
      <c r="EP68" s="503"/>
      <c r="EQ68" s="503"/>
      <c r="ER68" s="503"/>
      <c r="ES68" s="503"/>
      <c r="ET68" s="503"/>
      <c r="EU68" s="503"/>
      <c r="EV68" s="503"/>
      <c r="EW68" s="503"/>
      <c r="EX68" s="503"/>
      <c r="EY68" s="503"/>
      <c r="EZ68" s="503"/>
      <c r="FA68" s="503"/>
      <c r="FB68" s="503"/>
      <c r="FC68" s="503"/>
      <c r="FD68" s="503"/>
      <c r="FE68" s="503"/>
      <c r="FF68" s="503"/>
      <c r="FG68" s="503"/>
      <c r="FH68" s="503"/>
      <c r="FI68" s="503"/>
      <c r="FJ68" s="503"/>
      <c r="FK68" s="503"/>
      <c r="FL68" s="503"/>
      <c r="FM68" s="503"/>
      <c r="FN68" s="503"/>
      <c r="FO68" s="503"/>
      <c r="FP68" s="503"/>
      <c r="FQ68" s="503"/>
      <c r="FR68" s="503"/>
      <c r="FS68" s="503"/>
      <c r="FT68" s="503"/>
      <c r="FU68" s="503"/>
      <c r="FV68" s="503"/>
      <c r="FW68" s="503"/>
      <c r="FX68" s="503"/>
      <c r="FY68" s="503"/>
      <c r="FZ68" s="503"/>
      <c r="GA68" s="503"/>
      <c r="GB68" s="503"/>
      <c r="GC68" s="503"/>
      <c r="GD68" s="503"/>
      <c r="GE68" s="503"/>
      <c r="GF68" s="503"/>
      <c r="GG68" s="503"/>
      <c r="GH68" s="503"/>
      <c r="GI68" s="503"/>
      <c r="GJ68" s="503"/>
      <c r="GK68" s="503"/>
      <c r="GL68" s="503"/>
      <c r="GM68" s="503"/>
      <c r="GN68" s="503"/>
      <c r="GO68" s="503"/>
      <c r="GP68" s="503"/>
      <c r="GQ68" s="503"/>
      <c r="GR68" s="503"/>
      <c r="GS68" s="503"/>
      <c r="GT68" s="503"/>
      <c r="GU68" s="503"/>
      <c r="GV68" s="503"/>
      <c r="GW68" s="503"/>
      <c r="GX68" s="503"/>
      <c r="GY68" s="503"/>
      <c r="GZ68" s="503"/>
      <c r="HA68" s="503"/>
      <c r="HB68" s="503"/>
      <c r="HC68" s="503"/>
      <c r="HD68" s="503"/>
      <c r="HE68" s="503"/>
      <c r="HF68" s="503"/>
      <c r="HG68" s="503"/>
      <c r="HH68" s="503"/>
      <c r="HI68" s="503"/>
      <c r="HJ68" s="503"/>
      <c r="HK68" s="503"/>
      <c r="HL68" s="503"/>
      <c r="HM68" s="503"/>
      <c r="HN68" s="503"/>
      <c r="HO68" s="503"/>
      <c r="HP68" s="503"/>
      <c r="HQ68" s="503"/>
      <c r="HR68" s="503"/>
      <c r="HS68" s="503"/>
      <c r="HT68" s="503"/>
      <c r="HU68" s="503"/>
      <c r="HV68" s="503"/>
      <c r="HW68" s="503"/>
      <c r="HX68" s="503"/>
      <c r="HY68" s="503"/>
      <c r="HZ68" s="503"/>
      <c r="IA68" s="503"/>
      <c r="IB68" s="503"/>
      <c r="IC68" s="503"/>
      <c r="ID68" s="503"/>
      <c r="IE68" s="503"/>
      <c r="IF68" s="503"/>
      <c r="IG68" s="503"/>
      <c r="IH68" s="503"/>
      <c r="II68" s="503"/>
      <c r="IJ68" s="503"/>
      <c r="IK68" s="503"/>
      <c r="IL68" s="503"/>
      <c r="IM68" s="503"/>
      <c r="IN68" s="503"/>
      <c r="IO68" s="503"/>
      <c r="IP68" s="503"/>
      <c r="IQ68" s="503"/>
      <c r="IR68" s="503"/>
      <c r="IS68" s="503"/>
      <c r="IT68" s="503"/>
      <c r="IU68" s="503"/>
      <c r="IV68" s="503"/>
      <c r="IW68" s="503"/>
    </row>
    <row r="69" spans="1:257">
      <c r="A69" s="630"/>
      <c r="B69" s="506"/>
      <c r="C69" s="516" t="s">
        <v>1513</v>
      </c>
      <c r="D69" s="505"/>
      <c r="E69" s="509"/>
      <c r="F69" s="503"/>
      <c r="G69" s="504"/>
      <c r="H69" s="503"/>
      <c r="I69" s="503"/>
      <c r="J69" s="503"/>
      <c r="K69" s="503"/>
      <c r="L69" s="503"/>
      <c r="M69" s="503"/>
      <c r="N69" s="503"/>
      <c r="O69" s="503"/>
      <c r="P69" s="503"/>
      <c r="Q69" s="503"/>
      <c r="R69" s="503"/>
      <c r="S69" s="503"/>
      <c r="T69" s="503"/>
      <c r="U69" s="503"/>
      <c r="V69" s="503"/>
      <c r="W69" s="503"/>
      <c r="X69" s="503"/>
      <c r="Y69" s="503"/>
      <c r="Z69" s="503"/>
      <c r="AA69" s="503"/>
      <c r="AB69" s="503"/>
      <c r="AC69" s="503"/>
      <c r="AD69" s="503"/>
      <c r="AE69" s="503"/>
      <c r="AF69" s="503"/>
      <c r="AG69" s="503"/>
      <c r="AH69" s="503"/>
      <c r="AI69" s="503"/>
      <c r="AJ69" s="503"/>
      <c r="AK69" s="503"/>
      <c r="AL69" s="503"/>
      <c r="AM69" s="503"/>
      <c r="AN69" s="503"/>
      <c r="AO69" s="503"/>
      <c r="AP69" s="503"/>
      <c r="AQ69" s="503"/>
      <c r="AR69" s="503"/>
      <c r="AS69" s="503"/>
      <c r="AT69" s="503"/>
      <c r="AU69" s="503"/>
      <c r="AV69" s="503"/>
      <c r="AW69" s="503"/>
      <c r="AX69" s="503"/>
      <c r="AY69" s="503"/>
      <c r="AZ69" s="503"/>
      <c r="BA69" s="503"/>
      <c r="BB69" s="503"/>
      <c r="BC69" s="503"/>
      <c r="BD69" s="503"/>
      <c r="BE69" s="503"/>
      <c r="BF69" s="503"/>
      <c r="BG69" s="503"/>
      <c r="BH69" s="503"/>
      <c r="BI69" s="503"/>
      <c r="BJ69" s="503"/>
      <c r="BK69" s="503"/>
      <c r="BL69" s="503"/>
      <c r="BM69" s="503"/>
      <c r="BN69" s="503"/>
      <c r="BO69" s="503"/>
      <c r="BP69" s="503"/>
      <c r="BQ69" s="503"/>
      <c r="BR69" s="503"/>
      <c r="BS69" s="503"/>
      <c r="BT69" s="503"/>
      <c r="BU69" s="503"/>
      <c r="BV69" s="503"/>
      <c r="BW69" s="503"/>
      <c r="BX69" s="503"/>
      <c r="BY69" s="503"/>
      <c r="BZ69" s="503"/>
      <c r="CA69" s="503"/>
      <c r="CB69" s="503"/>
      <c r="CC69" s="503"/>
      <c r="CD69" s="503"/>
      <c r="CE69" s="503"/>
      <c r="CF69" s="503"/>
      <c r="CG69" s="503"/>
      <c r="CH69" s="503"/>
      <c r="CI69" s="503"/>
      <c r="CJ69" s="503"/>
      <c r="CK69" s="503"/>
      <c r="CL69" s="503"/>
      <c r="CM69" s="503"/>
      <c r="CN69" s="503"/>
      <c r="CO69" s="503"/>
      <c r="CP69" s="503"/>
      <c r="CQ69" s="503"/>
      <c r="CR69" s="503"/>
      <c r="CS69" s="503"/>
      <c r="CT69" s="503"/>
      <c r="CU69" s="503"/>
      <c r="CV69" s="503"/>
      <c r="CW69" s="503"/>
      <c r="CX69" s="503"/>
      <c r="CY69" s="503"/>
      <c r="CZ69" s="503"/>
      <c r="DA69" s="503"/>
      <c r="DB69" s="503"/>
      <c r="DC69" s="503"/>
      <c r="DD69" s="503"/>
      <c r="DE69" s="503"/>
      <c r="DF69" s="503"/>
      <c r="DG69" s="503"/>
      <c r="DH69" s="503"/>
      <c r="DI69" s="503"/>
      <c r="DJ69" s="503"/>
      <c r="DK69" s="503"/>
      <c r="DL69" s="503"/>
      <c r="DM69" s="503"/>
      <c r="DN69" s="503"/>
      <c r="DO69" s="503"/>
      <c r="DP69" s="503"/>
      <c r="DQ69" s="503"/>
      <c r="DR69" s="503"/>
      <c r="DS69" s="503"/>
      <c r="DT69" s="503"/>
      <c r="DU69" s="503"/>
      <c r="DV69" s="503"/>
      <c r="DW69" s="503"/>
      <c r="DX69" s="503"/>
      <c r="DY69" s="503"/>
      <c r="DZ69" s="503"/>
      <c r="EA69" s="503"/>
      <c r="EB69" s="503"/>
      <c r="EC69" s="503"/>
      <c r="ED69" s="503"/>
      <c r="EE69" s="503"/>
      <c r="EF69" s="503"/>
      <c r="EG69" s="503"/>
      <c r="EH69" s="503"/>
      <c r="EI69" s="503"/>
      <c r="EJ69" s="503"/>
      <c r="EK69" s="503"/>
      <c r="EL69" s="503"/>
      <c r="EM69" s="503"/>
      <c r="EN69" s="503"/>
      <c r="EO69" s="503"/>
      <c r="EP69" s="503"/>
      <c r="EQ69" s="503"/>
      <c r="ER69" s="503"/>
      <c r="ES69" s="503"/>
      <c r="ET69" s="503"/>
      <c r="EU69" s="503"/>
      <c r="EV69" s="503"/>
      <c r="EW69" s="503"/>
      <c r="EX69" s="503"/>
      <c r="EY69" s="503"/>
      <c r="EZ69" s="503"/>
      <c r="FA69" s="503"/>
      <c r="FB69" s="503"/>
      <c r="FC69" s="503"/>
      <c r="FD69" s="503"/>
      <c r="FE69" s="503"/>
      <c r="FF69" s="503"/>
      <c r="FG69" s="503"/>
      <c r="FH69" s="503"/>
      <c r="FI69" s="503"/>
      <c r="FJ69" s="503"/>
      <c r="FK69" s="503"/>
      <c r="FL69" s="503"/>
      <c r="FM69" s="503"/>
      <c r="FN69" s="503"/>
      <c r="FO69" s="503"/>
      <c r="FP69" s="503"/>
      <c r="FQ69" s="503"/>
      <c r="FR69" s="503"/>
      <c r="FS69" s="503"/>
      <c r="FT69" s="503"/>
      <c r="FU69" s="503"/>
      <c r="FV69" s="503"/>
      <c r="FW69" s="503"/>
      <c r="FX69" s="503"/>
      <c r="FY69" s="503"/>
      <c r="FZ69" s="503"/>
      <c r="GA69" s="503"/>
      <c r="GB69" s="503"/>
      <c r="GC69" s="503"/>
      <c r="GD69" s="503"/>
      <c r="GE69" s="503"/>
      <c r="GF69" s="503"/>
      <c r="GG69" s="503"/>
      <c r="GH69" s="503"/>
      <c r="GI69" s="503"/>
      <c r="GJ69" s="503"/>
      <c r="GK69" s="503"/>
      <c r="GL69" s="503"/>
      <c r="GM69" s="503"/>
      <c r="GN69" s="503"/>
      <c r="GO69" s="503"/>
      <c r="GP69" s="503"/>
      <c r="GQ69" s="503"/>
      <c r="GR69" s="503"/>
      <c r="GS69" s="503"/>
      <c r="GT69" s="503"/>
      <c r="GU69" s="503"/>
      <c r="GV69" s="503"/>
      <c r="GW69" s="503"/>
      <c r="GX69" s="503"/>
      <c r="GY69" s="503"/>
      <c r="GZ69" s="503"/>
      <c r="HA69" s="503"/>
      <c r="HB69" s="503"/>
      <c r="HC69" s="503"/>
      <c r="HD69" s="503"/>
      <c r="HE69" s="503"/>
      <c r="HF69" s="503"/>
      <c r="HG69" s="503"/>
      <c r="HH69" s="503"/>
      <c r="HI69" s="503"/>
      <c r="HJ69" s="503"/>
      <c r="HK69" s="503"/>
      <c r="HL69" s="503"/>
      <c r="HM69" s="503"/>
      <c r="HN69" s="503"/>
      <c r="HO69" s="503"/>
      <c r="HP69" s="503"/>
      <c r="HQ69" s="503"/>
      <c r="HR69" s="503"/>
      <c r="HS69" s="503"/>
      <c r="HT69" s="503"/>
      <c r="HU69" s="503"/>
      <c r="HV69" s="503"/>
      <c r="HW69" s="503"/>
      <c r="HX69" s="503"/>
      <c r="HY69" s="503"/>
      <c r="HZ69" s="503"/>
      <c r="IA69" s="503"/>
      <c r="IB69" s="503"/>
      <c r="IC69" s="503"/>
      <c r="ID69" s="503"/>
      <c r="IE69" s="503"/>
      <c r="IF69" s="503"/>
      <c r="IG69" s="503"/>
      <c r="IH69" s="503"/>
      <c r="II69" s="503"/>
      <c r="IJ69" s="503"/>
      <c r="IK69" s="503"/>
      <c r="IL69" s="503"/>
      <c r="IM69" s="503"/>
      <c r="IN69" s="503"/>
      <c r="IO69" s="503"/>
      <c r="IP69" s="503"/>
      <c r="IQ69" s="503"/>
      <c r="IR69" s="503"/>
      <c r="IS69" s="503"/>
      <c r="IT69" s="503"/>
      <c r="IU69" s="503"/>
      <c r="IV69" s="503"/>
      <c r="IW69" s="503"/>
    </row>
    <row r="70" spans="1:257">
      <c r="A70" s="630"/>
      <c r="B70" s="506"/>
      <c r="C70" s="517" t="s">
        <v>1514</v>
      </c>
      <c r="D70" s="505"/>
      <c r="E70" s="509"/>
      <c r="F70" s="503"/>
      <c r="G70" s="504"/>
      <c r="H70" s="503"/>
      <c r="I70" s="503"/>
      <c r="J70" s="503"/>
      <c r="K70" s="503"/>
      <c r="L70" s="503"/>
      <c r="M70" s="503"/>
      <c r="N70" s="503"/>
      <c r="O70" s="503"/>
      <c r="P70" s="503"/>
      <c r="Q70" s="503"/>
      <c r="R70" s="503"/>
      <c r="S70" s="503"/>
      <c r="T70" s="503"/>
      <c r="U70" s="503"/>
      <c r="V70" s="503"/>
      <c r="W70" s="503"/>
      <c r="X70" s="503"/>
      <c r="Y70" s="503"/>
      <c r="Z70" s="503"/>
      <c r="AA70" s="503"/>
      <c r="AB70" s="503"/>
      <c r="AC70" s="503"/>
      <c r="AD70" s="503"/>
      <c r="AE70" s="503"/>
      <c r="AF70" s="503"/>
      <c r="AG70" s="503"/>
      <c r="AH70" s="503"/>
      <c r="AI70" s="503"/>
      <c r="AJ70" s="503"/>
      <c r="AK70" s="503"/>
      <c r="AL70" s="503"/>
      <c r="AM70" s="503"/>
      <c r="AN70" s="503"/>
      <c r="AO70" s="503"/>
      <c r="AP70" s="503"/>
      <c r="AQ70" s="503"/>
      <c r="AR70" s="503"/>
      <c r="AS70" s="503"/>
      <c r="AT70" s="503"/>
      <c r="AU70" s="503"/>
      <c r="AV70" s="503"/>
      <c r="AW70" s="503"/>
      <c r="AX70" s="503"/>
      <c r="AY70" s="503"/>
      <c r="AZ70" s="503"/>
      <c r="BA70" s="503"/>
      <c r="BB70" s="503"/>
      <c r="BC70" s="503"/>
      <c r="BD70" s="503"/>
      <c r="BE70" s="503"/>
      <c r="BF70" s="503"/>
      <c r="BG70" s="503"/>
      <c r="BH70" s="503"/>
      <c r="BI70" s="503"/>
      <c r="BJ70" s="503"/>
      <c r="BK70" s="503"/>
      <c r="BL70" s="503"/>
      <c r="BM70" s="503"/>
      <c r="BN70" s="503"/>
      <c r="BO70" s="503"/>
      <c r="BP70" s="503"/>
      <c r="BQ70" s="503"/>
      <c r="BR70" s="503"/>
      <c r="BS70" s="503"/>
      <c r="BT70" s="503"/>
      <c r="BU70" s="503"/>
      <c r="BV70" s="503"/>
      <c r="BW70" s="503"/>
      <c r="BX70" s="503"/>
      <c r="BY70" s="503"/>
      <c r="BZ70" s="503"/>
      <c r="CA70" s="503"/>
      <c r="CB70" s="503"/>
      <c r="CC70" s="503"/>
      <c r="CD70" s="503"/>
      <c r="CE70" s="503"/>
      <c r="CF70" s="503"/>
      <c r="CG70" s="503"/>
      <c r="CH70" s="503"/>
      <c r="CI70" s="503"/>
      <c r="CJ70" s="503"/>
      <c r="CK70" s="503"/>
      <c r="CL70" s="503"/>
      <c r="CM70" s="503"/>
      <c r="CN70" s="503"/>
      <c r="CO70" s="503"/>
      <c r="CP70" s="503"/>
      <c r="CQ70" s="503"/>
      <c r="CR70" s="503"/>
      <c r="CS70" s="503"/>
      <c r="CT70" s="503"/>
      <c r="CU70" s="503"/>
      <c r="CV70" s="503"/>
      <c r="CW70" s="503"/>
      <c r="CX70" s="503"/>
      <c r="CY70" s="503"/>
      <c r="CZ70" s="503"/>
      <c r="DA70" s="503"/>
      <c r="DB70" s="503"/>
      <c r="DC70" s="503"/>
      <c r="DD70" s="503"/>
      <c r="DE70" s="503"/>
      <c r="DF70" s="503"/>
      <c r="DG70" s="503"/>
      <c r="DH70" s="503"/>
      <c r="DI70" s="503"/>
      <c r="DJ70" s="503"/>
      <c r="DK70" s="503"/>
      <c r="DL70" s="503"/>
      <c r="DM70" s="503"/>
      <c r="DN70" s="503"/>
      <c r="DO70" s="503"/>
      <c r="DP70" s="503"/>
      <c r="DQ70" s="503"/>
      <c r="DR70" s="503"/>
      <c r="DS70" s="503"/>
      <c r="DT70" s="503"/>
      <c r="DU70" s="503"/>
      <c r="DV70" s="503"/>
      <c r="DW70" s="503"/>
      <c r="DX70" s="503"/>
      <c r="DY70" s="503"/>
      <c r="DZ70" s="503"/>
      <c r="EA70" s="503"/>
      <c r="EB70" s="503"/>
      <c r="EC70" s="503"/>
      <c r="ED70" s="503"/>
      <c r="EE70" s="503"/>
      <c r="EF70" s="503"/>
      <c r="EG70" s="503"/>
      <c r="EH70" s="503"/>
      <c r="EI70" s="503"/>
      <c r="EJ70" s="503"/>
      <c r="EK70" s="503"/>
      <c r="EL70" s="503"/>
      <c r="EM70" s="503"/>
      <c r="EN70" s="503"/>
      <c r="EO70" s="503"/>
      <c r="EP70" s="503"/>
      <c r="EQ70" s="503"/>
      <c r="ER70" s="503"/>
      <c r="ES70" s="503"/>
      <c r="ET70" s="503"/>
      <c r="EU70" s="503"/>
      <c r="EV70" s="503"/>
      <c r="EW70" s="503"/>
      <c r="EX70" s="503"/>
      <c r="EY70" s="503"/>
      <c r="EZ70" s="503"/>
      <c r="FA70" s="503"/>
      <c r="FB70" s="503"/>
      <c r="FC70" s="503"/>
      <c r="FD70" s="503"/>
      <c r="FE70" s="503"/>
      <c r="FF70" s="503"/>
      <c r="FG70" s="503"/>
      <c r="FH70" s="503"/>
      <c r="FI70" s="503"/>
      <c r="FJ70" s="503"/>
      <c r="FK70" s="503"/>
      <c r="FL70" s="503"/>
      <c r="FM70" s="503"/>
      <c r="FN70" s="503"/>
      <c r="FO70" s="503"/>
      <c r="FP70" s="503"/>
      <c r="FQ70" s="503"/>
      <c r="FR70" s="503"/>
      <c r="FS70" s="503"/>
      <c r="FT70" s="503"/>
      <c r="FU70" s="503"/>
      <c r="FV70" s="503"/>
      <c r="FW70" s="503"/>
      <c r="FX70" s="503"/>
      <c r="FY70" s="503"/>
      <c r="FZ70" s="503"/>
      <c r="GA70" s="503"/>
      <c r="GB70" s="503"/>
      <c r="GC70" s="503"/>
      <c r="GD70" s="503"/>
      <c r="GE70" s="503"/>
      <c r="GF70" s="503"/>
      <c r="GG70" s="503"/>
      <c r="GH70" s="503"/>
      <c r="GI70" s="503"/>
      <c r="GJ70" s="503"/>
      <c r="GK70" s="503"/>
      <c r="GL70" s="503"/>
      <c r="GM70" s="503"/>
      <c r="GN70" s="503"/>
      <c r="GO70" s="503"/>
      <c r="GP70" s="503"/>
      <c r="GQ70" s="503"/>
      <c r="GR70" s="503"/>
      <c r="GS70" s="503"/>
      <c r="GT70" s="503"/>
      <c r="GU70" s="503"/>
      <c r="GV70" s="503"/>
      <c r="GW70" s="503"/>
      <c r="GX70" s="503"/>
      <c r="GY70" s="503"/>
      <c r="GZ70" s="503"/>
      <c r="HA70" s="503"/>
      <c r="HB70" s="503"/>
      <c r="HC70" s="503"/>
      <c r="HD70" s="503"/>
      <c r="HE70" s="503"/>
      <c r="HF70" s="503"/>
      <c r="HG70" s="503"/>
      <c r="HH70" s="503"/>
      <c r="HI70" s="503"/>
      <c r="HJ70" s="503"/>
      <c r="HK70" s="503"/>
      <c r="HL70" s="503"/>
      <c r="HM70" s="503"/>
      <c r="HN70" s="503"/>
      <c r="HO70" s="503"/>
      <c r="HP70" s="503"/>
      <c r="HQ70" s="503"/>
      <c r="HR70" s="503"/>
      <c r="HS70" s="503"/>
      <c r="HT70" s="503"/>
      <c r="HU70" s="503"/>
      <c r="HV70" s="503"/>
      <c r="HW70" s="503"/>
      <c r="HX70" s="503"/>
      <c r="HY70" s="503"/>
      <c r="HZ70" s="503"/>
      <c r="IA70" s="503"/>
      <c r="IB70" s="503"/>
      <c r="IC70" s="503"/>
      <c r="ID70" s="503"/>
      <c r="IE70" s="503"/>
      <c r="IF70" s="503"/>
      <c r="IG70" s="503"/>
      <c r="IH70" s="503"/>
      <c r="II70" s="503"/>
      <c r="IJ70" s="503"/>
      <c r="IK70" s="503"/>
      <c r="IL70" s="503"/>
      <c r="IM70" s="503"/>
      <c r="IN70" s="503"/>
      <c r="IO70" s="503"/>
      <c r="IP70" s="503"/>
      <c r="IQ70" s="503"/>
      <c r="IR70" s="503"/>
      <c r="IS70" s="503"/>
      <c r="IT70" s="503"/>
      <c r="IU70" s="503"/>
      <c r="IV70" s="503"/>
      <c r="IW70" s="503"/>
    </row>
    <row r="71" spans="1:257">
      <c r="A71" s="630"/>
      <c r="B71" s="506"/>
      <c r="C71" s="517" t="s">
        <v>1515</v>
      </c>
      <c r="D71" s="505"/>
      <c r="E71" s="509"/>
      <c r="F71" s="503"/>
      <c r="G71" s="504"/>
      <c r="H71" s="503"/>
      <c r="I71" s="503"/>
      <c r="J71" s="503"/>
      <c r="K71" s="503"/>
      <c r="L71" s="503"/>
      <c r="M71" s="503"/>
      <c r="N71" s="503"/>
      <c r="O71" s="503"/>
      <c r="P71" s="503"/>
      <c r="Q71" s="503"/>
      <c r="R71" s="503"/>
      <c r="S71" s="503"/>
      <c r="T71" s="503"/>
      <c r="U71" s="503"/>
      <c r="V71" s="503"/>
      <c r="W71" s="503"/>
      <c r="X71" s="503"/>
      <c r="Y71" s="503"/>
      <c r="Z71" s="503"/>
      <c r="AA71" s="503"/>
      <c r="AB71" s="503"/>
      <c r="AC71" s="503"/>
      <c r="AD71" s="503"/>
      <c r="AE71" s="503"/>
      <c r="AF71" s="503"/>
      <c r="AG71" s="503"/>
      <c r="AH71" s="503"/>
      <c r="AI71" s="503"/>
      <c r="AJ71" s="503"/>
      <c r="AK71" s="503"/>
      <c r="AL71" s="503"/>
      <c r="AM71" s="503"/>
      <c r="AN71" s="503"/>
      <c r="AO71" s="503"/>
      <c r="AP71" s="503"/>
      <c r="AQ71" s="503"/>
      <c r="AR71" s="503"/>
      <c r="AS71" s="503"/>
      <c r="AT71" s="503"/>
      <c r="AU71" s="503"/>
      <c r="AV71" s="503"/>
      <c r="AW71" s="503"/>
      <c r="AX71" s="503"/>
      <c r="AY71" s="503"/>
      <c r="AZ71" s="503"/>
      <c r="BA71" s="503"/>
      <c r="BB71" s="503"/>
      <c r="BC71" s="503"/>
      <c r="BD71" s="503"/>
      <c r="BE71" s="503"/>
      <c r="BF71" s="503"/>
      <c r="BG71" s="503"/>
      <c r="BH71" s="503"/>
      <c r="BI71" s="503"/>
      <c r="BJ71" s="503"/>
      <c r="BK71" s="503"/>
      <c r="BL71" s="503"/>
      <c r="BM71" s="503"/>
      <c r="BN71" s="503"/>
      <c r="BO71" s="503"/>
      <c r="BP71" s="503"/>
      <c r="BQ71" s="503"/>
      <c r="BR71" s="503"/>
      <c r="BS71" s="503"/>
      <c r="BT71" s="503"/>
      <c r="BU71" s="503"/>
      <c r="BV71" s="503"/>
      <c r="BW71" s="503"/>
      <c r="BX71" s="503"/>
      <c r="BY71" s="503"/>
      <c r="BZ71" s="503"/>
      <c r="CA71" s="503"/>
      <c r="CB71" s="503"/>
      <c r="CC71" s="503"/>
      <c r="CD71" s="503"/>
      <c r="CE71" s="503"/>
      <c r="CF71" s="503"/>
      <c r="CG71" s="503"/>
      <c r="CH71" s="503"/>
      <c r="CI71" s="503"/>
      <c r="CJ71" s="503"/>
      <c r="CK71" s="503"/>
      <c r="CL71" s="503"/>
      <c r="CM71" s="503"/>
      <c r="CN71" s="503"/>
      <c r="CO71" s="503"/>
      <c r="CP71" s="503"/>
      <c r="CQ71" s="503"/>
      <c r="CR71" s="503"/>
      <c r="CS71" s="503"/>
      <c r="CT71" s="503"/>
      <c r="CU71" s="503"/>
      <c r="CV71" s="503"/>
      <c r="CW71" s="503"/>
      <c r="CX71" s="503"/>
      <c r="CY71" s="503"/>
      <c r="CZ71" s="503"/>
      <c r="DA71" s="503"/>
      <c r="DB71" s="503"/>
      <c r="DC71" s="503"/>
      <c r="DD71" s="503"/>
      <c r="DE71" s="503"/>
      <c r="DF71" s="503"/>
      <c r="DG71" s="503"/>
      <c r="DH71" s="503"/>
      <c r="DI71" s="503"/>
      <c r="DJ71" s="503"/>
      <c r="DK71" s="503"/>
      <c r="DL71" s="503"/>
      <c r="DM71" s="503"/>
      <c r="DN71" s="503"/>
      <c r="DO71" s="503"/>
      <c r="DP71" s="503"/>
      <c r="DQ71" s="503"/>
      <c r="DR71" s="503"/>
      <c r="DS71" s="503"/>
      <c r="DT71" s="503"/>
      <c r="DU71" s="503"/>
      <c r="DV71" s="503"/>
      <c r="DW71" s="503"/>
      <c r="DX71" s="503"/>
      <c r="DY71" s="503"/>
      <c r="DZ71" s="503"/>
      <c r="EA71" s="503"/>
      <c r="EB71" s="503"/>
      <c r="EC71" s="503"/>
      <c r="ED71" s="503"/>
      <c r="EE71" s="503"/>
      <c r="EF71" s="503"/>
      <c r="EG71" s="503"/>
      <c r="EH71" s="503"/>
      <c r="EI71" s="503"/>
      <c r="EJ71" s="503"/>
      <c r="EK71" s="503"/>
      <c r="EL71" s="503"/>
      <c r="EM71" s="503"/>
      <c r="EN71" s="503"/>
      <c r="EO71" s="503"/>
      <c r="EP71" s="503"/>
      <c r="EQ71" s="503"/>
      <c r="ER71" s="503"/>
      <c r="ES71" s="503"/>
      <c r="ET71" s="503"/>
      <c r="EU71" s="503"/>
      <c r="EV71" s="503"/>
      <c r="EW71" s="503"/>
      <c r="EX71" s="503"/>
      <c r="EY71" s="503"/>
      <c r="EZ71" s="503"/>
      <c r="FA71" s="503"/>
      <c r="FB71" s="503"/>
      <c r="FC71" s="503"/>
      <c r="FD71" s="503"/>
      <c r="FE71" s="503"/>
      <c r="FF71" s="503"/>
      <c r="FG71" s="503"/>
      <c r="FH71" s="503"/>
      <c r="FI71" s="503"/>
      <c r="FJ71" s="503"/>
      <c r="FK71" s="503"/>
      <c r="FL71" s="503"/>
      <c r="FM71" s="503"/>
      <c r="FN71" s="503"/>
      <c r="FO71" s="503"/>
      <c r="FP71" s="503"/>
      <c r="FQ71" s="503"/>
      <c r="FR71" s="503"/>
      <c r="FS71" s="503"/>
      <c r="FT71" s="503"/>
      <c r="FU71" s="503"/>
      <c r="FV71" s="503"/>
      <c r="FW71" s="503"/>
      <c r="FX71" s="503"/>
      <c r="FY71" s="503"/>
      <c r="FZ71" s="503"/>
      <c r="GA71" s="503"/>
      <c r="GB71" s="503"/>
      <c r="GC71" s="503"/>
      <c r="GD71" s="503"/>
      <c r="GE71" s="503"/>
      <c r="GF71" s="503"/>
      <c r="GG71" s="503"/>
      <c r="GH71" s="503"/>
      <c r="GI71" s="503"/>
      <c r="GJ71" s="503"/>
      <c r="GK71" s="503"/>
      <c r="GL71" s="503"/>
      <c r="GM71" s="503"/>
      <c r="GN71" s="503"/>
      <c r="GO71" s="503"/>
      <c r="GP71" s="503"/>
      <c r="GQ71" s="503"/>
      <c r="GR71" s="503"/>
      <c r="GS71" s="503"/>
      <c r="GT71" s="503"/>
      <c r="GU71" s="503"/>
      <c r="GV71" s="503"/>
      <c r="GW71" s="503"/>
      <c r="GX71" s="503"/>
      <c r="GY71" s="503"/>
      <c r="GZ71" s="503"/>
      <c r="HA71" s="503"/>
      <c r="HB71" s="503"/>
      <c r="HC71" s="503"/>
      <c r="HD71" s="503"/>
      <c r="HE71" s="503"/>
      <c r="HF71" s="503"/>
      <c r="HG71" s="503"/>
      <c r="HH71" s="503"/>
      <c r="HI71" s="503"/>
      <c r="HJ71" s="503"/>
      <c r="HK71" s="503"/>
      <c r="HL71" s="503"/>
      <c r="HM71" s="503"/>
      <c r="HN71" s="503"/>
      <c r="HO71" s="503"/>
      <c r="HP71" s="503"/>
      <c r="HQ71" s="503"/>
      <c r="HR71" s="503"/>
      <c r="HS71" s="503"/>
      <c r="HT71" s="503"/>
      <c r="HU71" s="503"/>
      <c r="HV71" s="503"/>
      <c r="HW71" s="503"/>
      <c r="HX71" s="503"/>
      <c r="HY71" s="503"/>
      <c r="HZ71" s="503"/>
      <c r="IA71" s="503"/>
      <c r="IB71" s="503"/>
      <c r="IC71" s="503"/>
      <c r="ID71" s="503"/>
      <c r="IE71" s="503"/>
      <c r="IF71" s="503"/>
      <c r="IG71" s="503"/>
      <c r="IH71" s="503"/>
      <c r="II71" s="503"/>
      <c r="IJ71" s="503"/>
      <c r="IK71" s="503"/>
      <c r="IL71" s="503"/>
      <c r="IM71" s="503"/>
      <c r="IN71" s="503"/>
      <c r="IO71" s="503"/>
      <c r="IP71" s="503"/>
      <c r="IQ71" s="503"/>
      <c r="IR71" s="503"/>
      <c r="IS71" s="503"/>
      <c r="IT71" s="503"/>
      <c r="IU71" s="503"/>
      <c r="IV71" s="503"/>
      <c r="IW71" s="503"/>
    </row>
    <row r="72" spans="1:257">
      <c r="A72" s="630"/>
      <c r="B72" s="506"/>
      <c r="C72" s="517" t="s">
        <v>1516</v>
      </c>
      <c r="D72" s="505"/>
      <c r="E72" s="509"/>
      <c r="F72" s="503"/>
      <c r="G72" s="504"/>
      <c r="H72" s="503"/>
      <c r="I72" s="503"/>
      <c r="J72" s="503"/>
      <c r="K72" s="503"/>
      <c r="L72" s="503"/>
      <c r="M72" s="503"/>
      <c r="N72" s="503"/>
      <c r="O72" s="503"/>
      <c r="P72" s="503"/>
      <c r="Q72" s="503"/>
      <c r="R72" s="503"/>
      <c r="S72" s="503"/>
      <c r="T72" s="503"/>
      <c r="U72" s="503"/>
      <c r="V72" s="503"/>
      <c r="W72" s="503"/>
      <c r="X72" s="503"/>
      <c r="Y72" s="503"/>
      <c r="Z72" s="503"/>
      <c r="AA72" s="503"/>
      <c r="AB72" s="503"/>
      <c r="AC72" s="503"/>
      <c r="AD72" s="503"/>
      <c r="AE72" s="503"/>
      <c r="AF72" s="503"/>
      <c r="AG72" s="503"/>
      <c r="AH72" s="503"/>
      <c r="AI72" s="503"/>
      <c r="AJ72" s="503"/>
      <c r="AK72" s="503"/>
      <c r="AL72" s="503"/>
      <c r="AM72" s="503"/>
      <c r="AN72" s="503"/>
      <c r="AO72" s="503"/>
      <c r="AP72" s="503"/>
      <c r="AQ72" s="503"/>
      <c r="AR72" s="503"/>
      <c r="AS72" s="503"/>
      <c r="AT72" s="503"/>
      <c r="AU72" s="503"/>
      <c r="AV72" s="503"/>
      <c r="AW72" s="503"/>
      <c r="AX72" s="503"/>
      <c r="AY72" s="503"/>
      <c r="AZ72" s="503"/>
      <c r="BA72" s="503"/>
      <c r="BB72" s="503"/>
      <c r="BC72" s="503"/>
      <c r="BD72" s="503"/>
      <c r="BE72" s="503"/>
      <c r="BF72" s="503"/>
      <c r="BG72" s="503"/>
      <c r="BH72" s="503"/>
      <c r="BI72" s="503"/>
      <c r="BJ72" s="503"/>
      <c r="BK72" s="503"/>
      <c r="BL72" s="503"/>
      <c r="BM72" s="503"/>
      <c r="BN72" s="503"/>
      <c r="BO72" s="503"/>
      <c r="BP72" s="503"/>
      <c r="BQ72" s="503"/>
      <c r="BR72" s="503"/>
      <c r="BS72" s="503"/>
      <c r="BT72" s="503"/>
      <c r="BU72" s="503"/>
      <c r="BV72" s="503"/>
      <c r="BW72" s="503"/>
      <c r="BX72" s="503"/>
      <c r="BY72" s="503"/>
      <c r="BZ72" s="503"/>
      <c r="CA72" s="503"/>
      <c r="CB72" s="503"/>
      <c r="CC72" s="503"/>
      <c r="CD72" s="503"/>
      <c r="CE72" s="503"/>
      <c r="CF72" s="503"/>
      <c r="CG72" s="503"/>
      <c r="CH72" s="503"/>
      <c r="CI72" s="503"/>
      <c r="CJ72" s="503"/>
      <c r="CK72" s="503"/>
      <c r="CL72" s="503"/>
      <c r="CM72" s="503"/>
      <c r="CN72" s="503"/>
      <c r="CO72" s="503"/>
      <c r="CP72" s="503"/>
      <c r="CQ72" s="503"/>
      <c r="CR72" s="503"/>
      <c r="CS72" s="503"/>
      <c r="CT72" s="503"/>
      <c r="CU72" s="503"/>
      <c r="CV72" s="503"/>
      <c r="CW72" s="503"/>
      <c r="CX72" s="503"/>
      <c r="CY72" s="503"/>
      <c r="CZ72" s="503"/>
      <c r="DA72" s="503"/>
      <c r="DB72" s="503"/>
      <c r="DC72" s="503"/>
      <c r="DD72" s="503"/>
      <c r="DE72" s="503"/>
      <c r="DF72" s="503"/>
      <c r="DG72" s="503"/>
      <c r="DH72" s="503"/>
      <c r="DI72" s="503"/>
      <c r="DJ72" s="503"/>
      <c r="DK72" s="503"/>
      <c r="DL72" s="503"/>
      <c r="DM72" s="503"/>
      <c r="DN72" s="503"/>
      <c r="DO72" s="503"/>
      <c r="DP72" s="503"/>
      <c r="DQ72" s="503"/>
      <c r="DR72" s="503"/>
      <c r="DS72" s="503"/>
      <c r="DT72" s="503"/>
      <c r="DU72" s="503"/>
      <c r="DV72" s="503"/>
      <c r="DW72" s="503"/>
      <c r="DX72" s="503"/>
      <c r="DY72" s="503"/>
      <c r="DZ72" s="503"/>
      <c r="EA72" s="503"/>
      <c r="EB72" s="503"/>
      <c r="EC72" s="503"/>
      <c r="ED72" s="503"/>
      <c r="EE72" s="503"/>
      <c r="EF72" s="503"/>
      <c r="EG72" s="503"/>
      <c r="EH72" s="503"/>
      <c r="EI72" s="503"/>
      <c r="EJ72" s="503"/>
      <c r="EK72" s="503"/>
      <c r="EL72" s="503"/>
      <c r="EM72" s="503"/>
      <c r="EN72" s="503"/>
      <c r="EO72" s="503"/>
      <c r="EP72" s="503"/>
      <c r="EQ72" s="503"/>
      <c r="ER72" s="503"/>
      <c r="ES72" s="503"/>
      <c r="ET72" s="503"/>
      <c r="EU72" s="503"/>
      <c r="EV72" s="503"/>
      <c r="EW72" s="503"/>
      <c r="EX72" s="503"/>
      <c r="EY72" s="503"/>
      <c r="EZ72" s="503"/>
      <c r="FA72" s="503"/>
      <c r="FB72" s="503"/>
      <c r="FC72" s="503"/>
      <c r="FD72" s="503"/>
      <c r="FE72" s="503"/>
      <c r="FF72" s="503"/>
      <c r="FG72" s="503"/>
      <c r="FH72" s="503"/>
      <c r="FI72" s="503"/>
      <c r="FJ72" s="503"/>
      <c r="FK72" s="503"/>
      <c r="FL72" s="503"/>
      <c r="FM72" s="503"/>
      <c r="FN72" s="503"/>
      <c r="FO72" s="503"/>
      <c r="FP72" s="503"/>
      <c r="FQ72" s="503"/>
      <c r="FR72" s="503"/>
      <c r="FS72" s="503"/>
      <c r="FT72" s="503"/>
      <c r="FU72" s="503"/>
      <c r="FV72" s="503"/>
      <c r="FW72" s="503"/>
      <c r="FX72" s="503"/>
      <c r="FY72" s="503"/>
      <c r="FZ72" s="503"/>
      <c r="GA72" s="503"/>
      <c r="GB72" s="503"/>
      <c r="GC72" s="503"/>
      <c r="GD72" s="503"/>
      <c r="GE72" s="503"/>
      <c r="GF72" s="503"/>
      <c r="GG72" s="503"/>
      <c r="GH72" s="503"/>
      <c r="GI72" s="503"/>
      <c r="GJ72" s="503"/>
      <c r="GK72" s="503"/>
      <c r="GL72" s="503"/>
      <c r="GM72" s="503"/>
      <c r="GN72" s="503"/>
      <c r="GO72" s="503"/>
      <c r="GP72" s="503"/>
      <c r="GQ72" s="503"/>
      <c r="GR72" s="503"/>
      <c r="GS72" s="503"/>
      <c r="GT72" s="503"/>
      <c r="GU72" s="503"/>
      <c r="GV72" s="503"/>
      <c r="GW72" s="503"/>
      <c r="GX72" s="503"/>
      <c r="GY72" s="503"/>
      <c r="GZ72" s="503"/>
      <c r="HA72" s="503"/>
      <c r="HB72" s="503"/>
      <c r="HC72" s="503"/>
      <c r="HD72" s="503"/>
      <c r="HE72" s="503"/>
      <c r="HF72" s="503"/>
      <c r="HG72" s="503"/>
      <c r="HH72" s="503"/>
      <c r="HI72" s="503"/>
      <c r="HJ72" s="503"/>
      <c r="HK72" s="503"/>
      <c r="HL72" s="503"/>
      <c r="HM72" s="503"/>
      <c r="HN72" s="503"/>
      <c r="HO72" s="503"/>
      <c r="HP72" s="503"/>
      <c r="HQ72" s="503"/>
      <c r="HR72" s="503"/>
      <c r="HS72" s="503"/>
      <c r="HT72" s="503"/>
      <c r="HU72" s="503"/>
      <c r="HV72" s="503"/>
      <c r="HW72" s="503"/>
      <c r="HX72" s="503"/>
      <c r="HY72" s="503"/>
      <c r="HZ72" s="503"/>
      <c r="IA72" s="503"/>
      <c r="IB72" s="503"/>
      <c r="IC72" s="503"/>
      <c r="ID72" s="503"/>
      <c r="IE72" s="503"/>
      <c r="IF72" s="503"/>
      <c r="IG72" s="503"/>
      <c r="IH72" s="503"/>
      <c r="II72" s="503"/>
      <c r="IJ72" s="503"/>
      <c r="IK72" s="503"/>
      <c r="IL72" s="503"/>
      <c r="IM72" s="503"/>
      <c r="IN72" s="503"/>
      <c r="IO72" s="503"/>
      <c r="IP72" s="503"/>
      <c r="IQ72" s="503"/>
      <c r="IR72" s="503"/>
      <c r="IS72" s="503"/>
      <c r="IT72" s="503"/>
      <c r="IU72" s="503"/>
      <c r="IV72" s="503"/>
      <c r="IW72" s="503"/>
    </row>
    <row r="73" spans="1:257">
      <c r="A73" s="630"/>
      <c r="B73" s="506"/>
      <c r="C73" s="404" t="s">
        <v>1517</v>
      </c>
      <c r="D73" s="505"/>
      <c r="E73" s="509"/>
      <c r="F73" s="503"/>
      <c r="G73" s="504"/>
      <c r="H73" s="503"/>
      <c r="I73" s="503"/>
      <c r="J73" s="503"/>
      <c r="K73" s="503"/>
      <c r="L73" s="503"/>
      <c r="M73" s="503"/>
      <c r="N73" s="503"/>
      <c r="O73" s="503"/>
      <c r="P73" s="503"/>
      <c r="Q73" s="503"/>
      <c r="R73" s="503"/>
      <c r="S73" s="503"/>
      <c r="T73" s="503"/>
      <c r="U73" s="503"/>
      <c r="V73" s="503"/>
      <c r="W73" s="503"/>
      <c r="X73" s="503"/>
      <c r="Y73" s="503"/>
      <c r="Z73" s="503"/>
      <c r="AA73" s="503"/>
      <c r="AB73" s="503"/>
      <c r="AC73" s="503"/>
      <c r="AD73" s="503"/>
      <c r="AE73" s="503"/>
      <c r="AF73" s="503"/>
      <c r="AG73" s="503"/>
      <c r="AH73" s="503"/>
      <c r="AI73" s="503"/>
      <c r="AJ73" s="503"/>
      <c r="AK73" s="503"/>
      <c r="AL73" s="503"/>
      <c r="AM73" s="503"/>
      <c r="AN73" s="503"/>
      <c r="AO73" s="503"/>
      <c r="AP73" s="503"/>
      <c r="AQ73" s="503"/>
      <c r="AR73" s="503"/>
      <c r="AS73" s="503"/>
      <c r="AT73" s="503"/>
      <c r="AU73" s="503"/>
      <c r="AV73" s="503"/>
      <c r="AW73" s="503"/>
      <c r="AX73" s="503"/>
      <c r="AY73" s="503"/>
      <c r="AZ73" s="503"/>
      <c r="BA73" s="503"/>
      <c r="BB73" s="503"/>
      <c r="BC73" s="503"/>
      <c r="BD73" s="503"/>
      <c r="BE73" s="503"/>
      <c r="BF73" s="503"/>
      <c r="BG73" s="503"/>
      <c r="BH73" s="503"/>
      <c r="BI73" s="503"/>
      <c r="BJ73" s="503"/>
      <c r="BK73" s="503"/>
      <c r="BL73" s="503"/>
      <c r="BM73" s="503"/>
      <c r="BN73" s="503"/>
      <c r="BO73" s="503"/>
      <c r="BP73" s="503"/>
      <c r="BQ73" s="503"/>
      <c r="BR73" s="503"/>
      <c r="BS73" s="503"/>
      <c r="BT73" s="503"/>
      <c r="BU73" s="503"/>
      <c r="BV73" s="503"/>
      <c r="BW73" s="503"/>
      <c r="BX73" s="503"/>
      <c r="BY73" s="503"/>
      <c r="BZ73" s="503"/>
      <c r="CA73" s="503"/>
      <c r="CB73" s="503"/>
      <c r="CC73" s="503"/>
      <c r="CD73" s="503"/>
      <c r="CE73" s="503"/>
      <c r="CF73" s="503"/>
      <c r="CG73" s="503"/>
      <c r="CH73" s="503"/>
      <c r="CI73" s="503"/>
      <c r="CJ73" s="503"/>
      <c r="CK73" s="503"/>
      <c r="CL73" s="503"/>
      <c r="CM73" s="503"/>
      <c r="CN73" s="503"/>
      <c r="CO73" s="503"/>
      <c r="CP73" s="503"/>
      <c r="CQ73" s="503"/>
      <c r="CR73" s="503"/>
      <c r="CS73" s="503"/>
      <c r="CT73" s="503"/>
      <c r="CU73" s="503"/>
      <c r="CV73" s="503"/>
      <c r="CW73" s="503"/>
      <c r="CX73" s="503"/>
      <c r="CY73" s="503"/>
      <c r="CZ73" s="503"/>
      <c r="DA73" s="503"/>
      <c r="DB73" s="503"/>
      <c r="DC73" s="503"/>
      <c r="DD73" s="503"/>
      <c r="DE73" s="503"/>
      <c r="DF73" s="503"/>
      <c r="DG73" s="503"/>
      <c r="DH73" s="503"/>
      <c r="DI73" s="503"/>
      <c r="DJ73" s="503"/>
      <c r="DK73" s="503"/>
      <c r="DL73" s="503"/>
      <c r="DM73" s="503"/>
      <c r="DN73" s="503"/>
      <c r="DO73" s="503"/>
      <c r="DP73" s="503"/>
      <c r="DQ73" s="503"/>
      <c r="DR73" s="503"/>
      <c r="DS73" s="503"/>
      <c r="DT73" s="503"/>
      <c r="DU73" s="503"/>
      <c r="DV73" s="503"/>
      <c r="DW73" s="503"/>
      <c r="DX73" s="503"/>
      <c r="DY73" s="503"/>
      <c r="DZ73" s="503"/>
      <c r="EA73" s="503"/>
      <c r="EB73" s="503"/>
      <c r="EC73" s="503"/>
      <c r="ED73" s="503"/>
      <c r="EE73" s="503"/>
      <c r="EF73" s="503"/>
      <c r="EG73" s="503"/>
      <c r="EH73" s="503"/>
      <c r="EI73" s="503"/>
      <c r="EJ73" s="503"/>
      <c r="EK73" s="503"/>
      <c r="EL73" s="503"/>
      <c r="EM73" s="503"/>
      <c r="EN73" s="503"/>
      <c r="EO73" s="503"/>
      <c r="EP73" s="503"/>
      <c r="EQ73" s="503"/>
      <c r="ER73" s="503"/>
      <c r="ES73" s="503"/>
      <c r="ET73" s="503"/>
      <c r="EU73" s="503"/>
      <c r="EV73" s="503"/>
      <c r="EW73" s="503"/>
      <c r="EX73" s="503"/>
      <c r="EY73" s="503"/>
      <c r="EZ73" s="503"/>
      <c r="FA73" s="503"/>
      <c r="FB73" s="503"/>
      <c r="FC73" s="503"/>
      <c r="FD73" s="503"/>
      <c r="FE73" s="503"/>
      <c r="FF73" s="503"/>
      <c r="FG73" s="503"/>
      <c r="FH73" s="503"/>
      <c r="FI73" s="503"/>
      <c r="FJ73" s="503"/>
      <c r="FK73" s="503"/>
      <c r="FL73" s="503"/>
      <c r="FM73" s="503"/>
      <c r="FN73" s="503"/>
      <c r="FO73" s="503"/>
      <c r="FP73" s="503"/>
      <c r="FQ73" s="503"/>
      <c r="FR73" s="503"/>
      <c r="FS73" s="503"/>
      <c r="FT73" s="503"/>
      <c r="FU73" s="503"/>
      <c r="FV73" s="503"/>
      <c r="FW73" s="503"/>
      <c r="FX73" s="503"/>
      <c r="FY73" s="503"/>
      <c r="FZ73" s="503"/>
      <c r="GA73" s="503"/>
      <c r="GB73" s="503"/>
      <c r="GC73" s="503"/>
      <c r="GD73" s="503"/>
      <c r="GE73" s="503"/>
      <c r="GF73" s="503"/>
      <c r="GG73" s="503"/>
      <c r="GH73" s="503"/>
      <c r="GI73" s="503"/>
      <c r="GJ73" s="503"/>
      <c r="GK73" s="503"/>
      <c r="GL73" s="503"/>
      <c r="GM73" s="503"/>
      <c r="GN73" s="503"/>
      <c r="GO73" s="503"/>
      <c r="GP73" s="503"/>
      <c r="GQ73" s="503"/>
      <c r="GR73" s="503"/>
      <c r="GS73" s="503"/>
      <c r="GT73" s="503"/>
      <c r="GU73" s="503"/>
      <c r="GV73" s="503"/>
      <c r="GW73" s="503"/>
      <c r="GX73" s="503"/>
      <c r="GY73" s="503"/>
      <c r="GZ73" s="503"/>
      <c r="HA73" s="503"/>
      <c r="HB73" s="503"/>
      <c r="HC73" s="503"/>
      <c r="HD73" s="503"/>
      <c r="HE73" s="503"/>
      <c r="HF73" s="503"/>
      <c r="HG73" s="503"/>
      <c r="HH73" s="503"/>
      <c r="HI73" s="503"/>
      <c r="HJ73" s="503"/>
      <c r="HK73" s="503"/>
      <c r="HL73" s="503"/>
      <c r="HM73" s="503"/>
      <c r="HN73" s="503"/>
      <c r="HO73" s="503"/>
      <c r="HP73" s="503"/>
      <c r="HQ73" s="503"/>
      <c r="HR73" s="503"/>
      <c r="HS73" s="503"/>
      <c r="HT73" s="503"/>
      <c r="HU73" s="503"/>
      <c r="HV73" s="503"/>
      <c r="HW73" s="503"/>
      <c r="HX73" s="503"/>
      <c r="HY73" s="503"/>
      <c r="HZ73" s="503"/>
      <c r="IA73" s="503"/>
      <c r="IB73" s="503"/>
      <c r="IC73" s="503"/>
      <c r="ID73" s="503"/>
      <c r="IE73" s="503"/>
      <c r="IF73" s="503"/>
      <c r="IG73" s="503"/>
      <c r="IH73" s="503"/>
      <c r="II73" s="503"/>
      <c r="IJ73" s="503"/>
      <c r="IK73" s="503"/>
      <c r="IL73" s="503"/>
      <c r="IM73" s="503"/>
      <c r="IN73" s="503"/>
      <c r="IO73" s="503"/>
      <c r="IP73" s="503"/>
      <c r="IQ73" s="503"/>
      <c r="IR73" s="503"/>
      <c r="IS73" s="503"/>
      <c r="IT73" s="503"/>
      <c r="IU73" s="503"/>
      <c r="IV73" s="503"/>
      <c r="IW73" s="503"/>
    </row>
    <row r="74" spans="1:257">
      <c r="A74" s="630"/>
      <c r="B74" s="506"/>
      <c r="C74" s="795" t="s">
        <v>1518</v>
      </c>
      <c r="D74" s="505"/>
      <c r="E74" s="509"/>
      <c r="F74" s="503"/>
      <c r="G74" s="504"/>
      <c r="H74" s="503"/>
      <c r="I74" s="503"/>
      <c r="J74" s="503"/>
      <c r="K74" s="503"/>
      <c r="L74" s="503"/>
      <c r="M74" s="503"/>
      <c r="N74" s="503"/>
      <c r="O74" s="503"/>
      <c r="P74" s="503"/>
      <c r="Q74" s="503"/>
      <c r="R74" s="503"/>
      <c r="S74" s="503"/>
      <c r="T74" s="503"/>
      <c r="U74" s="503"/>
      <c r="V74" s="503"/>
      <c r="W74" s="503"/>
      <c r="X74" s="503"/>
      <c r="Y74" s="503"/>
      <c r="Z74" s="503"/>
      <c r="AA74" s="503"/>
      <c r="AB74" s="503"/>
      <c r="AC74" s="503"/>
      <c r="AD74" s="503"/>
      <c r="AE74" s="503"/>
      <c r="AF74" s="503"/>
      <c r="AG74" s="503"/>
      <c r="AH74" s="503"/>
      <c r="AI74" s="503"/>
      <c r="AJ74" s="503"/>
      <c r="AK74" s="503"/>
      <c r="AL74" s="503"/>
      <c r="AM74" s="503"/>
      <c r="AN74" s="503"/>
      <c r="AO74" s="503"/>
      <c r="AP74" s="503"/>
      <c r="AQ74" s="503"/>
      <c r="AR74" s="503"/>
      <c r="AS74" s="503"/>
      <c r="AT74" s="503"/>
      <c r="AU74" s="503"/>
      <c r="AV74" s="503"/>
      <c r="AW74" s="503"/>
      <c r="AX74" s="503"/>
      <c r="AY74" s="503"/>
      <c r="AZ74" s="503"/>
      <c r="BA74" s="503"/>
      <c r="BB74" s="503"/>
      <c r="BC74" s="503"/>
      <c r="BD74" s="503"/>
      <c r="BE74" s="503"/>
      <c r="BF74" s="503"/>
      <c r="BG74" s="503"/>
      <c r="BH74" s="503"/>
      <c r="BI74" s="503"/>
      <c r="BJ74" s="503"/>
      <c r="BK74" s="503"/>
      <c r="BL74" s="503"/>
      <c r="BM74" s="503"/>
      <c r="BN74" s="503"/>
      <c r="BO74" s="503"/>
      <c r="BP74" s="503"/>
      <c r="BQ74" s="503"/>
      <c r="BR74" s="503"/>
      <c r="BS74" s="503"/>
      <c r="BT74" s="503"/>
      <c r="BU74" s="503"/>
      <c r="BV74" s="503"/>
      <c r="BW74" s="503"/>
      <c r="BX74" s="503"/>
      <c r="BY74" s="503"/>
      <c r="BZ74" s="503"/>
      <c r="CA74" s="503"/>
      <c r="CB74" s="503"/>
      <c r="CC74" s="503"/>
      <c r="CD74" s="503"/>
      <c r="CE74" s="503"/>
      <c r="CF74" s="503"/>
      <c r="CG74" s="503"/>
      <c r="CH74" s="503"/>
      <c r="CI74" s="503"/>
      <c r="CJ74" s="503"/>
      <c r="CK74" s="503"/>
      <c r="CL74" s="503"/>
      <c r="CM74" s="503"/>
      <c r="CN74" s="503"/>
      <c r="CO74" s="503"/>
      <c r="CP74" s="503"/>
      <c r="CQ74" s="503"/>
      <c r="CR74" s="503"/>
      <c r="CS74" s="503"/>
      <c r="CT74" s="503"/>
      <c r="CU74" s="503"/>
      <c r="CV74" s="503"/>
      <c r="CW74" s="503"/>
      <c r="CX74" s="503"/>
      <c r="CY74" s="503"/>
      <c r="CZ74" s="503"/>
      <c r="DA74" s="503"/>
      <c r="DB74" s="503"/>
      <c r="DC74" s="503"/>
      <c r="DD74" s="503"/>
      <c r="DE74" s="503"/>
      <c r="DF74" s="503"/>
      <c r="DG74" s="503"/>
      <c r="DH74" s="503"/>
      <c r="DI74" s="503"/>
      <c r="DJ74" s="503"/>
      <c r="DK74" s="503"/>
      <c r="DL74" s="503"/>
      <c r="DM74" s="503"/>
      <c r="DN74" s="503"/>
      <c r="DO74" s="503"/>
      <c r="DP74" s="503"/>
      <c r="DQ74" s="503"/>
      <c r="DR74" s="503"/>
      <c r="DS74" s="503"/>
      <c r="DT74" s="503"/>
      <c r="DU74" s="503"/>
      <c r="DV74" s="503"/>
      <c r="DW74" s="503"/>
      <c r="DX74" s="503"/>
      <c r="DY74" s="503"/>
      <c r="DZ74" s="503"/>
      <c r="EA74" s="503"/>
      <c r="EB74" s="503"/>
      <c r="EC74" s="503"/>
      <c r="ED74" s="503"/>
      <c r="EE74" s="503"/>
      <c r="EF74" s="503"/>
      <c r="EG74" s="503"/>
      <c r="EH74" s="503"/>
      <c r="EI74" s="503"/>
      <c r="EJ74" s="503"/>
      <c r="EK74" s="503"/>
      <c r="EL74" s="503"/>
      <c r="EM74" s="503"/>
      <c r="EN74" s="503"/>
      <c r="EO74" s="503"/>
      <c r="EP74" s="503"/>
      <c r="EQ74" s="503"/>
      <c r="ER74" s="503"/>
      <c r="ES74" s="503"/>
      <c r="ET74" s="503"/>
      <c r="EU74" s="503"/>
      <c r="EV74" s="503"/>
      <c r="EW74" s="503"/>
      <c r="EX74" s="503"/>
      <c r="EY74" s="503"/>
      <c r="EZ74" s="503"/>
      <c r="FA74" s="503"/>
      <c r="FB74" s="503"/>
      <c r="FC74" s="503"/>
      <c r="FD74" s="503"/>
      <c r="FE74" s="503"/>
      <c r="FF74" s="503"/>
      <c r="FG74" s="503"/>
      <c r="FH74" s="503"/>
      <c r="FI74" s="503"/>
      <c r="FJ74" s="503"/>
      <c r="FK74" s="503"/>
      <c r="FL74" s="503"/>
      <c r="FM74" s="503"/>
      <c r="FN74" s="503"/>
      <c r="FO74" s="503"/>
      <c r="FP74" s="503"/>
      <c r="FQ74" s="503"/>
      <c r="FR74" s="503"/>
      <c r="FS74" s="503"/>
      <c r="FT74" s="503"/>
      <c r="FU74" s="503"/>
      <c r="FV74" s="503"/>
      <c r="FW74" s="503"/>
      <c r="FX74" s="503"/>
      <c r="FY74" s="503"/>
      <c r="FZ74" s="503"/>
      <c r="GA74" s="503"/>
      <c r="GB74" s="503"/>
      <c r="GC74" s="503"/>
      <c r="GD74" s="503"/>
      <c r="GE74" s="503"/>
      <c r="GF74" s="503"/>
      <c r="GG74" s="503"/>
      <c r="GH74" s="503"/>
      <c r="GI74" s="503"/>
      <c r="GJ74" s="503"/>
      <c r="GK74" s="503"/>
      <c r="GL74" s="503"/>
      <c r="GM74" s="503"/>
      <c r="GN74" s="503"/>
      <c r="GO74" s="503"/>
      <c r="GP74" s="503"/>
      <c r="GQ74" s="503"/>
      <c r="GR74" s="503"/>
      <c r="GS74" s="503"/>
      <c r="GT74" s="503"/>
      <c r="GU74" s="503"/>
      <c r="GV74" s="503"/>
      <c r="GW74" s="503"/>
      <c r="GX74" s="503"/>
      <c r="GY74" s="503"/>
      <c r="GZ74" s="503"/>
      <c r="HA74" s="503"/>
      <c r="HB74" s="503"/>
      <c r="HC74" s="503"/>
      <c r="HD74" s="503"/>
      <c r="HE74" s="503"/>
      <c r="HF74" s="503"/>
      <c r="HG74" s="503"/>
      <c r="HH74" s="503"/>
      <c r="HI74" s="503"/>
      <c r="HJ74" s="503"/>
      <c r="HK74" s="503"/>
      <c r="HL74" s="503"/>
      <c r="HM74" s="503"/>
      <c r="HN74" s="503"/>
      <c r="HO74" s="503"/>
      <c r="HP74" s="503"/>
      <c r="HQ74" s="503"/>
      <c r="HR74" s="503"/>
      <c r="HS74" s="503"/>
      <c r="HT74" s="503"/>
      <c r="HU74" s="503"/>
      <c r="HV74" s="503"/>
      <c r="HW74" s="503"/>
      <c r="HX74" s="503"/>
      <c r="HY74" s="503"/>
      <c r="HZ74" s="503"/>
      <c r="IA74" s="503"/>
      <c r="IB74" s="503"/>
      <c r="IC74" s="503"/>
      <c r="ID74" s="503"/>
      <c r="IE74" s="503"/>
      <c r="IF74" s="503"/>
      <c r="IG74" s="503"/>
      <c r="IH74" s="503"/>
      <c r="II74" s="503"/>
      <c r="IJ74" s="503"/>
      <c r="IK74" s="503"/>
      <c r="IL74" s="503"/>
      <c r="IM74" s="503"/>
      <c r="IN74" s="503"/>
      <c r="IO74" s="503"/>
      <c r="IP74" s="503"/>
      <c r="IQ74" s="503"/>
      <c r="IR74" s="503"/>
      <c r="IS74" s="503"/>
      <c r="IT74" s="503"/>
      <c r="IU74" s="503"/>
      <c r="IV74" s="503"/>
      <c r="IW74" s="503"/>
    </row>
    <row r="75" spans="1:257">
      <c r="A75" s="630"/>
      <c r="B75" s="506"/>
      <c r="C75" s="404"/>
      <c r="D75" s="518" t="s">
        <v>1461</v>
      </c>
      <c r="E75" s="519">
        <v>1</v>
      </c>
      <c r="F75" s="503"/>
      <c r="G75" s="504">
        <f>E75*F75</f>
        <v>0</v>
      </c>
      <c r="H75" s="503"/>
      <c r="I75" s="503"/>
      <c r="J75" s="503"/>
      <c r="K75" s="503"/>
      <c r="L75" s="503"/>
      <c r="M75" s="503"/>
      <c r="N75" s="503"/>
      <c r="O75" s="503"/>
      <c r="P75" s="503"/>
      <c r="Q75" s="503"/>
      <c r="R75" s="503"/>
      <c r="S75" s="503"/>
      <c r="T75" s="503"/>
      <c r="U75" s="503"/>
      <c r="V75" s="503"/>
      <c r="W75" s="503"/>
      <c r="X75" s="503"/>
      <c r="Y75" s="503"/>
      <c r="Z75" s="503"/>
      <c r="AA75" s="503"/>
      <c r="AB75" s="503"/>
      <c r="AC75" s="503"/>
      <c r="AD75" s="503"/>
      <c r="AE75" s="503"/>
      <c r="AF75" s="503"/>
      <c r="AG75" s="503"/>
      <c r="AH75" s="503"/>
      <c r="AI75" s="503"/>
      <c r="AJ75" s="503"/>
      <c r="AK75" s="503"/>
      <c r="AL75" s="503"/>
      <c r="AM75" s="503"/>
      <c r="AN75" s="503"/>
      <c r="AO75" s="503"/>
      <c r="AP75" s="503"/>
      <c r="AQ75" s="503"/>
      <c r="AR75" s="503"/>
      <c r="AS75" s="503"/>
      <c r="AT75" s="503"/>
      <c r="AU75" s="503"/>
      <c r="AV75" s="503"/>
      <c r="AW75" s="503"/>
      <c r="AX75" s="503"/>
      <c r="AY75" s="503"/>
      <c r="AZ75" s="503"/>
      <c r="BA75" s="503"/>
      <c r="BB75" s="503"/>
      <c r="BC75" s="503"/>
      <c r="BD75" s="503"/>
      <c r="BE75" s="503"/>
      <c r="BF75" s="503"/>
      <c r="BG75" s="503"/>
      <c r="BH75" s="503"/>
      <c r="BI75" s="503"/>
      <c r="BJ75" s="503"/>
      <c r="BK75" s="503"/>
      <c r="BL75" s="503"/>
      <c r="BM75" s="503"/>
      <c r="BN75" s="503"/>
      <c r="BO75" s="503"/>
      <c r="BP75" s="503"/>
      <c r="BQ75" s="503"/>
      <c r="BR75" s="503"/>
      <c r="BS75" s="503"/>
      <c r="BT75" s="503"/>
      <c r="BU75" s="503"/>
      <c r="BV75" s="503"/>
      <c r="BW75" s="503"/>
      <c r="BX75" s="503"/>
      <c r="BY75" s="503"/>
      <c r="BZ75" s="503"/>
      <c r="CA75" s="503"/>
      <c r="CB75" s="503"/>
      <c r="CC75" s="503"/>
      <c r="CD75" s="503"/>
      <c r="CE75" s="503"/>
      <c r="CF75" s="503"/>
      <c r="CG75" s="503"/>
      <c r="CH75" s="503"/>
      <c r="CI75" s="503"/>
      <c r="CJ75" s="503"/>
      <c r="CK75" s="503"/>
      <c r="CL75" s="503"/>
      <c r="CM75" s="503"/>
      <c r="CN75" s="503"/>
      <c r="CO75" s="503"/>
      <c r="CP75" s="503"/>
      <c r="CQ75" s="503"/>
      <c r="CR75" s="503"/>
      <c r="CS75" s="503"/>
      <c r="CT75" s="503"/>
      <c r="CU75" s="503"/>
      <c r="CV75" s="503"/>
      <c r="CW75" s="503"/>
      <c r="CX75" s="503"/>
      <c r="CY75" s="503"/>
      <c r="CZ75" s="503"/>
      <c r="DA75" s="503"/>
      <c r="DB75" s="503"/>
      <c r="DC75" s="503"/>
      <c r="DD75" s="503"/>
      <c r="DE75" s="503"/>
      <c r="DF75" s="503"/>
      <c r="DG75" s="503"/>
      <c r="DH75" s="503"/>
      <c r="DI75" s="503"/>
      <c r="DJ75" s="503"/>
      <c r="DK75" s="503"/>
      <c r="DL75" s="503"/>
      <c r="DM75" s="503"/>
      <c r="DN75" s="503"/>
      <c r="DO75" s="503"/>
      <c r="DP75" s="503"/>
      <c r="DQ75" s="503"/>
      <c r="DR75" s="503"/>
      <c r="DS75" s="503"/>
      <c r="DT75" s="503"/>
      <c r="DU75" s="503"/>
      <c r="DV75" s="503"/>
      <c r="DW75" s="503"/>
      <c r="DX75" s="503"/>
      <c r="DY75" s="503"/>
      <c r="DZ75" s="503"/>
      <c r="EA75" s="503"/>
      <c r="EB75" s="503"/>
      <c r="EC75" s="503"/>
      <c r="ED75" s="503"/>
      <c r="EE75" s="503"/>
      <c r="EF75" s="503"/>
      <c r="EG75" s="503"/>
      <c r="EH75" s="503"/>
      <c r="EI75" s="503"/>
      <c r="EJ75" s="503"/>
      <c r="EK75" s="503"/>
      <c r="EL75" s="503"/>
      <c r="EM75" s="503"/>
      <c r="EN75" s="503"/>
      <c r="EO75" s="503"/>
      <c r="EP75" s="503"/>
      <c r="EQ75" s="503"/>
      <c r="ER75" s="503"/>
      <c r="ES75" s="503"/>
      <c r="ET75" s="503"/>
      <c r="EU75" s="503"/>
      <c r="EV75" s="503"/>
      <c r="EW75" s="503"/>
      <c r="EX75" s="503"/>
      <c r="EY75" s="503"/>
      <c r="EZ75" s="503"/>
      <c r="FA75" s="503"/>
      <c r="FB75" s="503"/>
      <c r="FC75" s="503"/>
      <c r="FD75" s="503"/>
      <c r="FE75" s="503"/>
      <c r="FF75" s="503"/>
      <c r="FG75" s="503"/>
      <c r="FH75" s="503"/>
      <c r="FI75" s="503"/>
      <c r="FJ75" s="503"/>
      <c r="FK75" s="503"/>
      <c r="FL75" s="503"/>
      <c r="FM75" s="503"/>
      <c r="FN75" s="503"/>
      <c r="FO75" s="503"/>
      <c r="FP75" s="503"/>
      <c r="FQ75" s="503"/>
      <c r="FR75" s="503"/>
      <c r="FS75" s="503"/>
      <c r="FT75" s="503"/>
      <c r="FU75" s="503"/>
      <c r="FV75" s="503"/>
      <c r="FW75" s="503"/>
      <c r="FX75" s="503"/>
      <c r="FY75" s="503"/>
      <c r="FZ75" s="503"/>
      <c r="GA75" s="503"/>
      <c r="GB75" s="503"/>
      <c r="GC75" s="503"/>
      <c r="GD75" s="503"/>
      <c r="GE75" s="503"/>
      <c r="GF75" s="503"/>
      <c r="GG75" s="503"/>
      <c r="GH75" s="503"/>
      <c r="GI75" s="503"/>
      <c r="GJ75" s="503"/>
      <c r="GK75" s="503"/>
      <c r="GL75" s="503"/>
      <c r="GM75" s="503"/>
      <c r="GN75" s="503"/>
      <c r="GO75" s="503"/>
      <c r="GP75" s="503"/>
      <c r="GQ75" s="503"/>
      <c r="GR75" s="503"/>
      <c r="GS75" s="503"/>
      <c r="GT75" s="503"/>
      <c r="GU75" s="503"/>
      <c r="GV75" s="503"/>
      <c r="GW75" s="503"/>
      <c r="GX75" s="503"/>
      <c r="GY75" s="503"/>
      <c r="GZ75" s="503"/>
      <c r="HA75" s="503"/>
      <c r="HB75" s="503"/>
      <c r="HC75" s="503"/>
      <c r="HD75" s="503"/>
      <c r="HE75" s="503"/>
      <c r="HF75" s="503"/>
      <c r="HG75" s="503"/>
      <c r="HH75" s="503"/>
      <c r="HI75" s="503"/>
      <c r="HJ75" s="503"/>
      <c r="HK75" s="503"/>
      <c r="HL75" s="503"/>
      <c r="HM75" s="503"/>
      <c r="HN75" s="503"/>
      <c r="HO75" s="503"/>
      <c r="HP75" s="503"/>
      <c r="HQ75" s="503"/>
      <c r="HR75" s="503"/>
      <c r="HS75" s="503"/>
      <c r="HT75" s="503"/>
      <c r="HU75" s="503"/>
      <c r="HV75" s="503"/>
      <c r="HW75" s="503"/>
      <c r="HX75" s="503"/>
      <c r="HY75" s="503"/>
      <c r="HZ75" s="503"/>
      <c r="IA75" s="503"/>
      <c r="IB75" s="503"/>
      <c r="IC75" s="503"/>
      <c r="ID75" s="503"/>
      <c r="IE75" s="503"/>
      <c r="IF75" s="503"/>
      <c r="IG75" s="503"/>
      <c r="IH75" s="503"/>
      <c r="II75" s="503"/>
      <c r="IJ75" s="503"/>
      <c r="IK75" s="503"/>
      <c r="IL75" s="503"/>
      <c r="IM75" s="503"/>
      <c r="IN75" s="503"/>
      <c r="IO75" s="503"/>
      <c r="IP75" s="503"/>
      <c r="IQ75" s="503"/>
      <c r="IR75" s="503"/>
      <c r="IS75" s="503"/>
      <c r="IT75" s="503"/>
      <c r="IU75" s="503"/>
      <c r="IV75" s="503"/>
      <c r="IW75" s="503"/>
    </row>
    <row r="76" spans="1:257">
      <c r="A76" s="630"/>
      <c r="B76" s="506"/>
      <c r="C76" s="404"/>
      <c r="D76" s="518"/>
      <c r="E76" s="519"/>
      <c r="F76" s="503"/>
      <c r="G76" s="504"/>
      <c r="H76" s="503"/>
      <c r="I76" s="503"/>
      <c r="J76" s="503"/>
      <c r="K76" s="503"/>
      <c r="L76" s="503"/>
      <c r="M76" s="503"/>
      <c r="N76" s="503"/>
      <c r="O76" s="503"/>
      <c r="P76" s="503"/>
      <c r="Q76" s="503"/>
      <c r="R76" s="503"/>
      <c r="S76" s="503"/>
      <c r="T76" s="503"/>
      <c r="U76" s="503"/>
      <c r="V76" s="503"/>
      <c r="W76" s="503"/>
      <c r="X76" s="503"/>
      <c r="Y76" s="503"/>
      <c r="Z76" s="503"/>
      <c r="AA76" s="503"/>
      <c r="AB76" s="503"/>
      <c r="AC76" s="503"/>
      <c r="AD76" s="503"/>
      <c r="AE76" s="503"/>
      <c r="AF76" s="503"/>
      <c r="AG76" s="503"/>
      <c r="AH76" s="503"/>
      <c r="AI76" s="503"/>
      <c r="AJ76" s="503"/>
      <c r="AK76" s="503"/>
      <c r="AL76" s="503"/>
      <c r="AM76" s="503"/>
      <c r="AN76" s="503"/>
      <c r="AO76" s="503"/>
      <c r="AP76" s="503"/>
      <c r="AQ76" s="503"/>
      <c r="AR76" s="503"/>
      <c r="AS76" s="503"/>
      <c r="AT76" s="503"/>
      <c r="AU76" s="503"/>
      <c r="AV76" s="503"/>
      <c r="AW76" s="503"/>
      <c r="AX76" s="503"/>
      <c r="AY76" s="503"/>
      <c r="AZ76" s="503"/>
      <c r="BA76" s="503"/>
      <c r="BB76" s="503"/>
      <c r="BC76" s="503"/>
      <c r="BD76" s="503"/>
      <c r="BE76" s="503"/>
      <c r="BF76" s="503"/>
      <c r="BG76" s="503"/>
      <c r="BH76" s="503"/>
      <c r="BI76" s="503"/>
      <c r="BJ76" s="503"/>
      <c r="BK76" s="503"/>
      <c r="BL76" s="503"/>
      <c r="BM76" s="503"/>
      <c r="BN76" s="503"/>
      <c r="BO76" s="503"/>
      <c r="BP76" s="503"/>
      <c r="BQ76" s="503"/>
      <c r="BR76" s="503"/>
      <c r="BS76" s="503"/>
      <c r="BT76" s="503"/>
      <c r="BU76" s="503"/>
      <c r="BV76" s="503"/>
      <c r="BW76" s="503"/>
      <c r="BX76" s="503"/>
      <c r="BY76" s="503"/>
      <c r="BZ76" s="503"/>
      <c r="CA76" s="503"/>
      <c r="CB76" s="503"/>
      <c r="CC76" s="503"/>
      <c r="CD76" s="503"/>
      <c r="CE76" s="503"/>
      <c r="CF76" s="503"/>
      <c r="CG76" s="503"/>
      <c r="CH76" s="503"/>
      <c r="CI76" s="503"/>
      <c r="CJ76" s="503"/>
      <c r="CK76" s="503"/>
      <c r="CL76" s="503"/>
      <c r="CM76" s="503"/>
      <c r="CN76" s="503"/>
      <c r="CO76" s="503"/>
      <c r="CP76" s="503"/>
      <c r="CQ76" s="503"/>
      <c r="CR76" s="503"/>
      <c r="CS76" s="503"/>
      <c r="CT76" s="503"/>
      <c r="CU76" s="503"/>
      <c r="CV76" s="503"/>
      <c r="CW76" s="503"/>
      <c r="CX76" s="503"/>
      <c r="CY76" s="503"/>
      <c r="CZ76" s="503"/>
      <c r="DA76" s="503"/>
      <c r="DB76" s="503"/>
      <c r="DC76" s="503"/>
      <c r="DD76" s="503"/>
      <c r="DE76" s="503"/>
      <c r="DF76" s="503"/>
      <c r="DG76" s="503"/>
      <c r="DH76" s="503"/>
      <c r="DI76" s="503"/>
      <c r="DJ76" s="503"/>
      <c r="DK76" s="503"/>
      <c r="DL76" s="503"/>
      <c r="DM76" s="503"/>
      <c r="DN76" s="503"/>
      <c r="DO76" s="503"/>
      <c r="DP76" s="503"/>
      <c r="DQ76" s="503"/>
      <c r="DR76" s="503"/>
      <c r="DS76" s="503"/>
      <c r="DT76" s="503"/>
      <c r="DU76" s="503"/>
      <c r="DV76" s="503"/>
      <c r="DW76" s="503"/>
      <c r="DX76" s="503"/>
      <c r="DY76" s="503"/>
      <c r="DZ76" s="503"/>
      <c r="EA76" s="503"/>
      <c r="EB76" s="503"/>
      <c r="EC76" s="503"/>
      <c r="ED76" s="503"/>
      <c r="EE76" s="503"/>
      <c r="EF76" s="503"/>
      <c r="EG76" s="503"/>
      <c r="EH76" s="503"/>
      <c r="EI76" s="503"/>
      <c r="EJ76" s="503"/>
      <c r="EK76" s="503"/>
      <c r="EL76" s="503"/>
      <c r="EM76" s="503"/>
      <c r="EN76" s="503"/>
      <c r="EO76" s="503"/>
      <c r="EP76" s="503"/>
      <c r="EQ76" s="503"/>
      <c r="ER76" s="503"/>
      <c r="ES76" s="503"/>
      <c r="ET76" s="503"/>
      <c r="EU76" s="503"/>
      <c r="EV76" s="503"/>
      <c r="EW76" s="503"/>
      <c r="EX76" s="503"/>
      <c r="EY76" s="503"/>
      <c r="EZ76" s="503"/>
      <c r="FA76" s="503"/>
      <c r="FB76" s="503"/>
      <c r="FC76" s="503"/>
      <c r="FD76" s="503"/>
      <c r="FE76" s="503"/>
      <c r="FF76" s="503"/>
      <c r="FG76" s="503"/>
      <c r="FH76" s="503"/>
      <c r="FI76" s="503"/>
      <c r="FJ76" s="503"/>
      <c r="FK76" s="503"/>
      <c r="FL76" s="503"/>
      <c r="FM76" s="503"/>
      <c r="FN76" s="503"/>
      <c r="FO76" s="503"/>
      <c r="FP76" s="503"/>
      <c r="FQ76" s="503"/>
      <c r="FR76" s="503"/>
      <c r="FS76" s="503"/>
      <c r="FT76" s="503"/>
      <c r="FU76" s="503"/>
      <c r="FV76" s="503"/>
      <c r="FW76" s="503"/>
      <c r="FX76" s="503"/>
      <c r="FY76" s="503"/>
      <c r="FZ76" s="503"/>
      <c r="GA76" s="503"/>
      <c r="GB76" s="503"/>
      <c r="GC76" s="503"/>
      <c r="GD76" s="503"/>
      <c r="GE76" s="503"/>
      <c r="GF76" s="503"/>
      <c r="GG76" s="503"/>
      <c r="GH76" s="503"/>
      <c r="GI76" s="503"/>
      <c r="GJ76" s="503"/>
      <c r="GK76" s="503"/>
      <c r="GL76" s="503"/>
      <c r="GM76" s="503"/>
      <c r="GN76" s="503"/>
      <c r="GO76" s="503"/>
      <c r="GP76" s="503"/>
      <c r="GQ76" s="503"/>
      <c r="GR76" s="503"/>
      <c r="GS76" s="503"/>
      <c r="GT76" s="503"/>
      <c r="GU76" s="503"/>
      <c r="GV76" s="503"/>
      <c r="GW76" s="503"/>
      <c r="GX76" s="503"/>
      <c r="GY76" s="503"/>
      <c r="GZ76" s="503"/>
      <c r="HA76" s="503"/>
      <c r="HB76" s="503"/>
      <c r="HC76" s="503"/>
      <c r="HD76" s="503"/>
      <c r="HE76" s="503"/>
      <c r="HF76" s="503"/>
      <c r="HG76" s="503"/>
      <c r="HH76" s="503"/>
      <c r="HI76" s="503"/>
      <c r="HJ76" s="503"/>
      <c r="HK76" s="503"/>
      <c r="HL76" s="503"/>
      <c r="HM76" s="503"/>
      <c r="HN76" s="503"/>
      <c r="HO76" s="503"/>
      <c r="HP76" s="503"/>
      <c r="HQ76" s="503"/>
      <c r="HR76" s="503"/>
      <c r="HS76" s="503"/>
      <c r="HT76" s="503"/>
      <c r="HU76" s="503"/>
      <c r="HV76" s="503"/>
      <c r="HW76" s="503"/>
      <c r="HX76" s="503"/>
      <c r="HY76" s="503"/>
      <c r="HZ76" s="503"/>
      <c r="IA76" s="503"/>
      <c r="IB76" s="503"/>
      <c r="IC76" s="503"/>
      <c r="ID76" s="503"/>
      <c r="IE76" s="503"/>
      <c r="IF76" s="503"/>
      <c r="IG76" s="503"/>
      <c r="IH76" s="503"/>
      <c r="II76" s="503"/>
      <c r="IJ76" s="503"/>
      <c r="IK76" s="503"/>
      <c r="IL76" s="503"/>
      <c r="IM76" s="503"/>
      <c r="IN76" s="503"/>
      <c r="IO76" s="503"/>
      <c r="IP76" s="503"/>
      <c r="IQ76" s="503"/>
      <c r="IR76" s="503"/>
      <c r="IS76" s="503"/>
      <c r="IT76" s="503"/>
      <c r="IU76" s="503"/>
      <c r="IV76" s="503"/>
      <c r="IW76" s="503"/>
    </row>
    <row r="77" spans="1:257">
      <c r="A77" s="630" t="s">
        <v>1456</v>
      </c>
      <c r="B77" s="506" t="s">
        <v>1519</v>
      </c>
      <c r="C77" s="404" t="s">
        <v>1520</v>
      </c>
      <c r="D77" s="518" t="s">
        <v>1521</v>
      </c>
      <c r="E77" s="520">
        <v>25</v>
      </c>
      <c r="F77" s="503"/>
      <c r="G77" s="504">
        <f>E77*F77</f>
        <v>0</v>
      </c>
      <c r="H77" s="503"/>
      <c r="I77" s="503"/>
      <c r="J77" s="503"/>
      <c r="K77" s="503"/>
      <c r="L77" s="503"/>
      <c r="M77" s="503"/>
      <c r="N77" s="503"/>
      <c r="O77" s="503"/>
      <c r="P77" s="503"/>
      <c r="Q77" s="503"/>
      <c r="R77" s="503"/>
      <c r="S77" s="503"/>
      <c r="T77" s="503"/>
      <c r="U77" s="503"/>
      <c r="V77" s="503"/>
      <c r="W77" s="503"/>
      <c r="X77" s="503"/>
      <c r="Y77" s="503"/>
      <c r="Z77" s="503"/>
      <c r="AA77" s="503"/>
      <c r="AB77" s="503"/>
      <c r="AC77" s="503"/>
      <c r="AD77" s="503"/>
      <c r="AE77" s="503"/>
      <c r="AF77" s="503"/>
      <c r="AG77" s="503"/>
      <c r="AH77" s="503"/>
      <c r="AI77" s="503"/>
      <c r="AJ77" s="503"/>
      <c r="AK77" s="503"/>
      <c r="AL77" s="503"/>
      <c r="AM77" s="503"/>
      <c r="AN77" s="503"/>
      <c r="AO77" s="503"/>
      <c r="AP77" s="503"/>
      <c r="AQ77" s="503"/>
      <c r="AR77" s="503"/>
      <c r="AS77" s="503"/>
      <c r="AT77" s="503"/>
      <c r="AU77" s="503"/>
      <c r="AV77" s="503"/>
      <c r="AW77" s="503"/>
      <c r="AX77" s="503"/>
      <c r="AY77" s="503"/>
      <c r="AZ77" s="503"/>
      <c r="BA77" s="503"/>
      <c r="BB77" s="503"/>
      <c r="BC77" s="503"/>
      <c r="BD77" s="503"/>
      <c r="BE77" s="503"/>
      <c r="BF77" s="503"/>
      <c r="BG77" s="503"/>
      <c r="BH77" s="503"/>
      <c r="BI77" s="503"/>
      <c r="BJ77" s="503"/>
      <c r="BK77" s="503"/>
      <c r="BL77" s="503"/>
      <c r="BM77" s="503"/>
      <c r="BN77" s="503"/>
      <c r="BO77" s="503"/>
      <c r="BP77" s="503"/>
      <c r="BQ77" s="503"/>
      <c r="BR77" s="503"/>
      <c r="BS77" s="503"/>
      <c r="BT77" s="503"/>
      <c r="BU77" s="503"/>
      <c r="BV77" s="503"/>
      <c r="BW77" s="503"/>
      <c r="BX77" s="503"/>
      <c r="BY77" s="503"/>
      <c r="BZ77" s="503"/>
      <c r="CA77" s="503"/>
      <c r="CB77" s="503"/>
      <c r="CC77" s="503"/>
      <c r="CD77" s="503"/>
      <c r="CE77" s="503"/>
      <c r="CF77" s="503"/>
      <c r="CG77" s="503"/>
      <c r="CH77" s="503"/>
      <c r="CI77" s="503"/>
      <c r="CJ77" s="503"/>
      <c r="CK77" s="503"/>
      <c r="CL77" s="503"/>
      <c r="CM77" s="503"/>
      <c r="CN77" s="503"/>
      <c r="CO77" s="503"/>
      <c r="CP77" s="503"/>
      <c r="CQ77" s="503"/>
      <c r="CR77" s="503"/>
      <c r="CS77" s="503"/>
      <c r="CT77" s="503"/>
      <c r="CU77" s="503"/>
      <c r="CV77" s="503"/>
      <c r="CW77" s="503"/>
      <c r="CX77" s="503"/>
      <c r="CY77" s="503"/>
      <c r="CZ77" s="503"/>
      <c r="DA77" s="503"/>
      <c r="DB77" s="503"/>
      <c r="DC77" s="503"/>
      <c r="DD77" s="503"/>
      <c r="DE77" s="503"/>
      <c r="DF77" s="503"/>
      <c r="DG77" s="503"/>
      <c r="DH77" s="503"/>
      <c r="DI77" s="503"/>
      <c r="DJ77" s="503"/>
      <c r="DK77" s="503"/>
      <c r="DL77" s="503"/>
      <c r="DM77" s="503"/>
      <c r="DN77" s="503"/>
      <c r="DO77" s="503"/>
      <c r="DP77" s="503"/>
      <c r="DQ77" s="503"/>
      <c r="DR77" s="503"/>
      <c r="DS77" s="503"/>
      <c r="DT77" s="503"/>
      <c r="DU77" s="503"/>
      <c r="DV77" s="503"/>
      <c r="DW77" s="503"/>
      <c r="DX77" s="503"/>
      <c r="DY77" s="503"/>
      <c r="DZ77" s="503"/>
      <c r="EA77" s="503"/>
      <c r="EB77" s="503"/>
      <c r="EC77" s="503"/>
      <c r="ED77" s="503"/>
      <c r="EE77" s="503"/>
      <c r="EF77" s="503"/>
      <c r="EG77" s="503"/>
      <c r="EH77" s="503"/>
      <c r="EI77" s="503"/>
      <c r="EJ77" s="503"/>
      <c r="EK77" s="503"/>
      <c r="EL77" s="503"/>
      <c r="EM77" s="503"/>
      <c r="EN77" s="503"/>
      <c r="EO77" s="503"/>
      <c r="EP77" s="503"/>
      <c r="EQ77" s="503"/>
      <c r="ER77" s="503"/>
      <c r="ES77" s="503"/>
      <c r="ET77" s="503"/>
      <c r="EU77" s="503"/>
      <c r="EV77" s="503"/>
      <c r="EW77" s="503"/>
      <c r="EX77" s="503"/>
      <c r="EY77" s="503"/>
      <c r="EZ77" s="503"/>
      <c r="FA77" s="503"/>
      <c r="FB77" s="503"/>
      <c r="FC77" s="503"/>
      <c r="FD77" s="503"/>
      <c r="FE77" s="503"/>
      <c r="FF77" s="503"/>
      <c r="FG77" s="503"/>
      <c r="FH77" s="503"/>
      <c r="FI77" s="503"/>
      <c r="FJ77" s="503"/>
      <c r="FK77" s="503"/>
      <c r="FL77" s="503"/>
      <c r="FM77" s="503"/>
      <c r="FN77" s="503"/>
      <c r="FO77" s="503"/>
      <c r="FP77" s="503"/>
      <c r="FQ77" s="503"/>
      <c r="FR77" s="503"/>
      <c r="FS77" s="503"/>
      <c r="FT77" s="503"/>
      <c r="FU77" s="503"/>
      <c r="FV77" s="503"/>
      <c r="FW77" s="503"/>
      <c r="FX77" s="503"/>
      <c r="FY77" s="503"/>
      <c r="FZ77" s="503"/>
      <c r="GA77" s="503"/>
      <c r="GB77" s="503"/>
      <c r="GC77" s="503"/>
      <c r="GD77" s="503"/>
      <c r="GE77" s="503"/>
      <c r="GF77" s="503"/>
      <c r="GG77" s="503"/>
      <c r="GH77" s="503"/>
      <c r="GI77" s="503"/>
      <c r="GJ77" s="503"/>
      <c r="GK77" s="503"/>
      <c r="GL77" s="503"/>
      <c r="GM77" s="503"/>
      <c r="GN77" s="503"/>
      <c r="GO77" s="503"/>
      <c r="GP77" s="503"/>
      <c r="GQ77" s="503"/>
      <c r="GR77" s="503"/>
      <c r="GS77" s="503"/>
      <c r="GT77" s="503"/>
      <c r="GU77" s="503"/>
      <c r="GV77" s="503"/>
      <c r="GW77" s="503"/>
      <c r="GX77" s="503"/>
      <c r="GY77" s="503"/>
      <c r="GZ77" s="503"/>
      <c r="HA77" s="503"/>
      <c r="HB77" s="503"/>
      <c r="HC77" s="503"/>
      <c r="HD77" s="503"/>
      <c r="HE77" s="503"/>
      <c r="HF77" s="503"/>
      <c r="HG77" s="503"/>
      <c r="HH77" s="503"/>
      <c r="HI77" s="503"/>
      <c r="HJ77" s="503"/>
      <c r="HK77" s="503"/>
      <c r="HL77" s="503"/>
      <c r="HM77" s="503"/>
      <c r="HN77" s="503"/>
      <c r="HO77" s="503"/>
      <c r="HP77" s="503"/>
      <c r="HQ77" s="503"/>
      <c r="HR77" s="503"/>
      <c r="HS77" s="503"/>
      <c r="HT77" s="503"/>
      <c r="HU77" s="503"/>
      <c r="HV77" s="503"/>
      <c r="HW77" s="503"/>
      <c r="HX77" s="503"/>
      <c r="HY77" s="503"/>
      <c r="HZ77" s="503"/>
      <c r="IA77" s="503"/>
      <c r="IB77" s="503"/>
      <c r="IC77" s="503"/>
      <c r="ID77" s="503"/>
      <c r="IE77" s="503"/>
      <c r="IF77" s="503"/>
      <c r="IG77" s="503"/>
      <c r="IH77" s="503"/>
      <c r="II77" s="503"/>
      <c r="IJ77" s="503"/>
      <c r="IK77" s="503"/>
      <c r="IL77" s="503"/>
      <c r="IM77" s="503"/>
      <c r="IN77" s="503"/>
      <c r="IO77" s="503"/>
      <c r="IP77" s="503"/>
      <c r="IQ77" s="503"/>
      <c r="IR77" s="503"/>
      <c r="IS77" s="503"/>
      <c r="IT77" s="503"/>
      <c r="IU77" s="503"/>
      <c r="IV77" s="503"/>
      <c r="IW77" s="503"/>
    </row>
    <row r="78" spans="1:257">
      <c r="A78" s="630"/>
      <c r="B78" s="506"/>
      <c r="C78" s="507"/>
      <c r="D78" s="505"/>
      <c r="E78" s="502"/>
      <c r="F78" s="503"/>
      <c r="G78" s="504"/>
      <c r="H78" s="503"/>
      <c r="I78" s="503"/>
      <c r="J78" s="503"/>
      <c r="K78" s="503"/>
      <c r="L78" s="503"/>
      <c r="M78" s="503"/>
      <c r="N78" s="503"/>
      <c r="O78" s="503"/>
      <c r="P78" s="503"/>
      <c r="Q78" s="503"/>
      <c r="R78" s="503"/>
      <c r="S78" s="503"/>
      <c r="T78" s="503"/>
      <c r="U78" s="503"/>
      <c r="V78" s="503"/>
      <c r="W78" s="503"/>
      <c r="X78" s="503"/>
      <c r="Y78" s="503"/>
      <c r="Z78" s="503"/>
      <c r="AA78" s="503"/>
      <c r="AB78" s="503"/>
      <c r="AC78" s="503"/>
      <c r="AD78" s="503"/>
      <c r="AE78" s="503"/>
      <c r="AF78" s="503"/>
      <c r="AG78" s="503"/>
      <c r="AH78" s="503"/>
      <c r="AI78" s="503"/>
      <c r="AJ78" s="503"/>
      <c r="AK78" s="503"/>
      <c r="AL78" s="503"/>
      <c r="AM78" s="503"/>
      <c r="AN78" s="503"/>
      <c r="AO78" s="503"/>
      <c r="AP78" s="503"/>
      <c r="AQ78" s="503"/>
      <c r="AR78" s="503"/>
      <c r="AS78" s="503"/>
      <c r="AT78" s="503"/>
      <c r="AU78" s="503"/>
      <c r="AV78" s="503"/>
      <c r="AW78" s="503"/>
      <c r="AX78" s="503"/>
      <c r="AY78" s="503"/>
      <c r="AZ78" s="503"/>
      <c r="BA78" s="503"/>
      <c r="BB78" s="503"/>
      <c r="BC78" s="503"/>
      <c r="BD78" s="503"/>
      <c r="BE78" s="503"/>
      <c r="BF78" s="503"/>
      <c r="BG78" s="503"/>
      <c r="BH78" s="503"/>
      <c r="BI78" s="503"/>
      <c r="BJ78" s="503"/>
      <c r="BK78" s="503"/>
      <c r="BL78" s="503"/>
      <c r="BM78" s="503"/>
      <c r="BN78" s="503"/>
      <c r="BO78" s="503"/>
      <c r="BP78" s="503"/>
      <c r="BQ78" s="503"/>
      <c r="BR78" s="503"/>
      <c r="BS78" s="503"/>
      <c r="BT78" s="503"/>
      <c r="BU78" s="503"/>
      <c r="BV78" s="503"/>
      <c r="BW78" s="503"/>
      <c r="BX78" s="503"/>
      <c r="BY78" s="503"/>
      <c r="BZ78" s="503"/>
      <c r="CA78" s="503"/>
      <c r="CB78" s="503"/>
      <c r="CC78" s="503"/>
      <c r="CD78" s="503"/>
      <c r="CE78" s="503"/>
      <c r="CF78" s="503"/>
      <c r="CG78" s="503"/>
      <c r="CH78" s="503"/>
      <c r="CI78" s="503"/>
      <c r="CJ78" s="503"/>
      <c r="CK78" s="503"/>
      <c r="CL78" s="503"/>
      <c r="CM78" s="503"/>
      <c r="CN78" s="503"/>
      <c r="CO78" s="503"/>
      <c r="CP78" s="503"/>
      <c r="CQ78" s="503"/>
      <c r="CR78" s="503"/>
      <c r="CS78" s="503"/>
      <c r="CT78" s="503"/>
      <c r="CU78" s="503"/>
      <c r="CV78" s="503"/>
      <c r="CW78" s="503"/>
      <c r="CX78" s="503"/>
      <c r="CY78" s="503"/>
      <c r="CZ78" s="503"/>
      <c r="DA78" s="503"/>
      <c r="DB78" s="503"/>
      <c r="DC78" s="503"/>
      <c r="DD78" s="503"/>
      <c r="DE78" s="503"/>
      <c r="DF78" s="503"/>
      <c r="DG78" s="503"/>
      <c r="DH78" s="503"/>
      <c r="DI78" s="503"/>
      <c r="DJ78" s="503"/>
      <c r="DK78" s="503"/>
      <c r="DL78" s="503"/>
      <c r="DM78" s="503"/>
      <c r="DN78" s="503"/>
      <c r="DO78" s="503"/>
      <c r="DP78" s="503"/>
      <c r="DQ78" s="503"/>
      <c r="DR78" s="503"/>
      <c r="DS78" s="503"/>
      <c r="DT78" s="503"/>
      <c r="DU78" s="503"/>
      <c r="DV78" s="503"/>
      <c r="DW78" s="503"/>
      <c r="DX78" s="503"/>
      <c r="DY78" s="503"/>
      <c r="DZ78" s="503"/>
      <c r="EA78" s="503"/>
      <c r="EB78" s="503"/>
      <c r="EC78" s="503"/>
      <c r="ED78" s="503"/>
      <c r="EE78" s="503"/>
      <c r="EF78" s="503"/>
      <c r="EG78" s="503"/>
      <c r="EH78" s="503"/>
      <c r="EI78" s="503"/>
      <c r="EJ78" s="503"/>
      <c r="EK78" s="503"/>
      <c r="EL78" s="503"/>
      <c r="EM78" s="503"/>
      <c r="EN78" s="503"/>
      <c r="EO78" s="503"/>
      <c r="EP78" s="503"/>
      <c r="EQ78" s="503"/>
      <c r="ER78" s="503"/>
      <c r="ES78" s="503"/>
      <c r="ET78" s="503"/>
      <c r="EU78" s="503"/>
      <c r="EV78" s="503"/>
      <c r="EW78" s="503"/>
      <c r="EX78" s="503"/>
      <c r="EY78" s="503"/>
      <c r="EZ78" s="503"/>
      <c r="FA78" s="503"/>
      <c r="FB78" s="503"/>
      <c r="FC78" s="503"/>
      <c r="FD78" s="503"/>
      <c r="FE78" s="503"/>
      <c r="FF78" s="503"/>
      <c r="FG78" s="503"/>
      <c r="FH78" s="503"/>
      <c r="FI78" s="503"/>
      <c r="FJ78" s="503"/>
      <c r="FK78" s="503"/>
      <c r="FL78" s="503"/>
      <c r="FM78" s="503"/>
      <c r="FN78" s="503"/>
      <c r="FO78" s="503"/>
      <c r="FP78" s="503"/>
      <c r="FQ78" s="503"/>
      <c r="FR78" s="503"/>
      <c r="FS78" s="503"/>
      <c r="FT78" s="503"/>
      <c r="FU78" s="503"/>
      <c r="FV78" s="503"/>
      <c r="FW78" s="503"/>
      <c r="FX78" s="503"/>
      <c r="FY78" s="503"/>
      <c r="FZ78" s="503"/>
      <c r="GA78" s="503"/>
      <c r="GB78" s="503"/>
      <c r="GC78" s="503"/>
      <c r="GD78" s="503"/>
      <c r="GE78" s="503"/>
      <c r="GF78" s="503"/>
      <c r="GG78" s="503"/>
      <c r="GH78" s="503"/>
      <c r="GI78" s="503"/>
      <c r="GJ78" s="503"/>
      <c r="GK78" s="503"/>
      <c r="GL78" s="503"/>
      <c r="GM78" s="503"/>
      <c r="GN78" s="503"/>
      <c r="GO78" s="503"/>
      <c r="GP78" s="503"/>
      <c r="GQ78" s="503"/>
      <c r="GR78" s="503"/>
      <c r="GS78" s="503"/>
      <c r="GT78" s="503"/>
      <c r="GU78" s="503"/>
      <c r="GV78" s="503"/>
      <c r="GW78" s="503"/>
      <c r="GX78" s="503"/>
      <c r="GY78" s="503"/>
      <c r="GZ78" s="503"/>
      <c r="HA78" s="503"/>
      <c r="HB78" s="503"/>
      <c r="HC78" s="503"/>
      <c r="HD78" s="503"/>
      <c r="HE78" s="503"/>
      <c r="HF78" s="503"/>
      <c r="HG78" s="503"/>
      <c r="HH78" s="503"/>
      <c r="HI78" s="503"/>
      <c r="HJ78" s="503"/>
      <c r="HK78" s="503"/>
      <c r="HL78" s="503"/>
      <c r="HM78" s="503"/>
      <c r="HN78" s="503"/>
      <c r="HO78" s="503"/>
      <c r="HP78" s="503"/>
      <c r="HQ78" s="503"/>
      <c r="HR78" s="503"/>
      <c r="HS78" s="503"/>
      <c r="HT78" s="503"/>
      <c r="HU78" s="503"/>
      <c r="HV78" s="503"/>
      <c r="HW78" s="503"/>
      <c r="HX78" s="503"/>
      <c r="HY78" s="503"/>
      <c r="HZ78" s="503"/>
      <c r="IA78" s="503"/>
      <c r="IB78" s="503"/>
      <c r="IC78" s="503"/>
      <c r="ID78" s="503"/>
      <c r="IE78" s="503"/>
      <c r="IF78" s="503"/>
      <c r="IG78" s="503"/>
      <c r="IH78" s="503"/>
      <c r="II78" s="503"/>
      <c r="IJ78" s="503"/>
      <c r="IK78" s="503"/>
      <c r="IL78" s="503"/>
      <c r="IM78" s="503"/>
      <c r="IN78" s="503"/>
      <c r="IO78" s="503"/>
      <c r="IP78" s="503"/>
      <c r="IQ78" s="503"/>
      <c r="IR78" s="503"/>
      <c r="IS78" s="503"/>
      <c r="IT78" s="503"/>
      <c r="IU78" s="503"/>
      <c r="IV78" s="503"/>
      <c r="IW78" s="503"/>
    </row>
    <row r="79" spans="1:257" ht="46">
      <c r="A79" s="630" t="s">
        <v>1456</v>
      </c>
      <c r="B79" s="506" t="s">
        <v>1522</v>
      </c>
      <c r="C79" s="521" t="s">
        <v>1523</v>
      </c>
      <c r="D79" s="505"/>
      <c r="E79" s="502"/>
      <c r="F79" s="503"/>
      <c r="G79" s="504"/>
      <c r="H79" s="503"/>
      <c r="I79" s="503"/>
      <c r="J79" s="503"/>
      <c r="K79" s="503"/>
      <c r="L79" s="503"/>
      <c r="M79" s="503"/>
      <c r="N79" s="503"/>
      <c r="O79" s="503"/>
      <c r="P79" s="503"/>
      <c r="Q79" s="503"/>
      <c r="R79" s="503"/>
      <c r="S79" s="503"/>
      <c r="T79" s="503"/>
      <c r="U79" s="503"/>
      <c r="V79" s="503"/>
      <c r="W79" s="503"/>
      <c r="X79" s="503"/>
      <c r="Y79" s="503"/>
      <c r="Z79" s="503"/>
      <c r="AA79" s="503"/>
      <c r="AB79" s="503"/>
      <c r="AC79" s="503"/>
      <c r="AD79" s="503"/>
      <c r="AE79" s="503"/>
      <c r="AF79" s="503"/>
      <c r="AG79" s="503"/>
      <c r="AH79" s="503"/>
      <c r="AI79" s="503"/>
      <c r="AJ79" s="503"/>
      <c r="AK79" s="503"/>
      <c r="AL79" s="503"/>
      <c r="AM79" s="503"/>
      <c r="AN79" s="503"/>
      <c r="AO79" s="503"/>
      <c r="AP79" s="503"/>
      <c r="AQ79" s="503"/>
      <c r="AR79" s="503"/>
      <c r="AS79" s="503"/>
      <c r="AT79" s="503"/>
      <c r="AU79" s="503"/>
      <c r="AV79" s="503"/>
      <c r="AW79" s="503"/>
      <c r="AX79" s="503"/>
      <c r="AY79" s="503"/>
      <c r="AZ79" s="503"/>
      <c r="BA79" s="503"/>
      <c r="BB79" s="503"/>
      <c r="BC79" s="503"/>
      <c r="BD79" s="503"/>
      <c r="BE79" s="503"/>
      <c r="BF79" s="503"/>
      <c r="BG79" s="503"/>
      <c r="BH79" s="503"/>
      <c r="BI79" s="503"/>
      <c r="BJ79" s="503"/>
      <c r="BK79" s="503"/>
      <c r="BL79" s="503"/>
      <c r="BM79" s="503"/>
      <c r="BN79" s="503"/>
      <c r="BO79" s="503"/>
      <c r="BP79" s="503"/>
      <c r="BQ79" s="503"/>
      <c r="BR79" s="503"/>
      <c r="BS79" s="503"/>
      <c r="BT79" s="503"/>
      <c r="BU79" s="503"/>
      <c r="BV79" s="503"/>
      <c r="BW79" s="503"/>
      <c r="BX79" s="503"/>
      <c r="BY79" s="503"/>
      <c r="BZ79" s="503"/>
      <c r="CA79" s="503"/>
      <c r="CB79" s="503"/>
      <c r="CC79" s="503"/>
      <c r="CD79" s="503"/>
      <c r="CE79" s="503"/>
      <c r="CF79" s="503"/>
      <c r="CG79" s="503"/>
      <c r="CH79" s="503"/>
      <c r="CI79" s="503"/>
      <c r="CJ79" s="503"/>
      <c r="CK79" s="503"/>
      <c r="CL79" s="503"/>
      <c r="CM79" s="503"/>
      <c r="CN79" s="503"/>
      <c r="CO79" s="503"/>
      <c r="CP79" s="503"/>
      <c r="CQ79" s="503"/>
      <c r="CR79" s="503"/>
      <c r="CS79" s="503"/>
      <c r="CT79" s="503"/>
      <c r="CU79" s="503"/>
      <c r="CV79" s="503"/>
      <c r="CW79" s="503"/>
      <c r="CX79" s="503"/>
      <c r="CY79" s="503"/>
      <c r="CZ79" s="503"/>
      <c r="DA79" s="503"/>
      <c r="DB79" s="503"/>
      <c r="DC79" s="503"/>
      <c r="DD79" s="503"/>
      <c r="DE79" s="503"/>
      <c r="DF79" s="503"/>
      <c r="DG79" s="503"/>
      <c r="DH79" s="503"/>
      <c r="DI79" s="503"/>
      <c r="DJ79" s="503"/>
      <c r="DK79" s="503"/>
      <c r="DL79" s="503"/>
      <c r="DM79" s="503"/>
      <c r="DN79" s="503"/>
      <c r="DO79" s="503"/>
      <c r="DP79" s="503"/>
      <c r="DQ79" s="503"/>
      <c r="DR79" s="503"/>
      <c r="DS79" s="503"/>
      <c r="DT79" s="503"/>
      <c r="DU79" s="503"/>
      <c r="DV79" s="503"/>
      <c r="DW79" s="503"/>
      <c r="DX79" s="503"/>
      <c r="DY79" s="503"/>
      <c r="DZ79" s="503"/>
      <c r="EA79" s="503"/>
      <c r="EB79" s="503"/>
      <c r="EC79" s="503"/>
      <c r="ED79" s="503"/>
      <c r="EE79" s="503"/>
      <c r="EF79" s="503"/>
      <c r="EG79" s="503"/>
      <c r="EH79" s="503"/>
      <c r="EI79" s="503"/>
      <c r="EJ79" s="503"/>
      <c r="EK79" s="503"/>
      <c r="EL79" s="503"/>
      <c r="EM79" s="503"/>
      <c r="EN79" s="503"/>
      <c r="EO79" s="503"/>
      <c r="EP79" s="503"/>
      <c r="EQ79" s="503"/>
      <c r="ER79" s="503"/>
      <c r="ES79" s="503"/>
      <c r="ET79" s="503"/>
      <c r="EU79" s="503"/>
      <c r="EV79" s="503"/>
      <c r="EW79" s="503"/>
      <c r="EX79" s="503"/>
      <c r="EY79" s="503"/>
      <c r="EZ79" s="503"/>
      <c r="FA79" s="503"/>
      <c r="FB79" s="503"/>
      <c r="FC79" s="503"/>
      <c r="FD79" s="503"/>
      <c r="FE79" s="503"/>
      <c r="FF79" s="503"/>
      <c r="FG79" s="503"/>
      <c r="FH79" s="503"/>
      <c r="FI79" s="503"/>
      <c r="FJ79" s="503"/>
      <c r="FK79" s="503"/>
      <c r="FL79" s="503"/>
      <c r="FM79" s="503"/>
      <c r="FN79" s="503"/>
      <c r="FO79" s="503"/>
      <c r="FP79" s="503"/>
      <c r="FQ79" s="503"/>
      <c r="FR79" s="503"/>
      <c r="FS79" s="503"/>
      <c r="FT79" s="503"/>
      <c r="FU79" s="503"/>
      <c r="FV79" s="503"/>
      <c r="FW79" s="503"/>
      <c r="FX79" s="503"/>
      <c r="FY79" s="503"/>
      <c r="FZ79" s="503"/>
      <c r="GA79" s="503"/>
      <c r="GB79" s="503"/>
      <c r="GC79" s="503"/>
      <c r="GD79" s="503"/>
      <c r="GE79" s="503"/>
      <c r="GF79" s="503"/>
      <c r="GG79" s="503"/>
      <c r="GH79" s="503"/>
      <c r="GI79" s="503"/>
      <c r="GJ79" s="503"/>
      <c r="GK79" s="503"/>
      <c r="GL79" s="503"/>
      <c r="GM79" s="503"/>
      <c r="GN79" s="503"/>
      <c r="GO79" s="503"/>
      <c r="GP79" s="503"/>
      <c r="GQ79" s="503"/>
      <c r="GR79" s="503"/>
      <c r="GS79" s="503"/>
      <c r="GT79" s="503"/>
      <c r="GU79" s="503"/>
      <c r="GV79" s="503"/>
      <c r="GW79" s="503"/>
      <c r="GX79" s="503"/>
      <c r="GY79" s="503"/>
      <c r="GZ79" s="503"/>
      <c r="HA79" s="503"/>
      <c r="HB79" s="503"/>
      <c r="HC79" s="503"/>
      <c r="HD79" s="503"/>
      <c r="HE79" s="503"/>
      <c r="HF79" s="503"/>
      <c r="HG79" s="503"/>
      <c r="HH79" s="503"/>
      <c r="HI79" s="503"/>
      <c r="HJ79" s="503"/>
      <c r="HK79" s="503"/>
      <c r="HL79" s="503"/>
      <c r="HM79" s="503"/>
      <c r="HN79" s="503"/>
      <c r="HO79" s="503"/>
      <c r="HP79" s="503"/>
      <c r="HQ79" s="503"/>
      <c r="HR79" s="503"/>
      <c r="HS79" s="503"/>
      <c r="HT79" s="503"/>
      <c r="HU79" s="503"/>
      <c r="HV79" s="503"/>
      <c r="HW79" s="503"/>
      <c r="HX79" s="503"/>
      <c r="HY79" s="503"/>
      <c r="HZ79" s="503"/>
      <c r="IA79" s="503"/>
      <c r="IB79" s="503"/>
      <c r="IC79" s="503"/>
      <c r="ID79" s="503"/>
      <c r="IE79" s="503"/>
      <c r="IF79" s="503"/>
      <c r="IG79" s="503"/>
      <c r="IH79" s="503"/>
      <c r="II79" s="503"/>
      <c r="IJ79" s="503"/>
      <c r="IK79" s="503"/>
      <c r="IL79" s="503"/>
      <c r="IM79" s="503"/>
      <c r="IN79" s="503"/>
      <c r="IO79" s="503"/>
      <c r="IP79" s="503"/>
      <c r="IQ79" s="503"/>
      <c r="IR79" s="503"/>
      <c r="IS79" s="503"/>
      <c r="IT79" s="503"/>
      <c r="IU79" s="503"/>
      <c r="IV79" s="503"/>
      <c r="IW79" s="503"/>
    </row>
    <row r="80" spans="1:257">
      <c r="A80" s="630"/>
      <c r="B80" s="506"/>
      <c r="C80" s="521" t="s">
        <v>1524</v>
      </c>
      <c r="D80" s="522" t="s">
        <v>1525</v>
      </c>
      <c r="E80" s="523">
        <v>45</v>
      </c>
      <c r="F80" s="503"/>
      <c r="G80" s="504">
        <f>E80*F80</f>
        <v>0</v>
      </c>
      <c r="H80" s="503"/>
      <c r="I80" s="503"/>
      <c r="J80" s="503"/>
      <c r="K80" s="503"/>
      <c r="L80" s="503"/>
      <c r="M80" s="503"/>
      <c r="N80" s="503"/>
      <c r="O80" s="503"/>
      <c r="P80" s="503"/>
      <c r="Q80" s="503"/>
      <c r="R80" s="503"/>
      <c r="S80" s="503"/>
      <c r="T80" s="503"/>
      <c r="U80" s="503"/>
      <c r="V80" s="503"/>
      <c r="W80" s="503"/>
      <c r="X80" s="503"/>
      <c r="Y80" s="503"/>
      <c r="Z80" s="503"/>
      <c r="AA80" s="503"/>
      <c r="AB80" s="503"/>
      <c r="AC80" s="503"/>
      <c r="AD80" s="503"/>
      <c r="AE80" s="503"/>
      <c r="AF80" s="503"/>
      <c r="AG80" s="503"/>
      <c r="AH80" s="503"/>
      <c r="AI80" s="503"/>
      <c r="AJ80" s="503"/>
      <c r="AK80" s="503"/>
      <c r="AL80" s="503"/>
      <c r="AM80" s="503"/>
      <c r="AN80" s="503"/>
      <c r="AO80" s="503"/>
      <c r="AP80" s="503"/>
      <c r="AQ80" s="503"/>
      <c r="AR80" s="503"/>
      <c r="AS80" s="503"/>
      <c r="AT80" s="503"/>
      <c r="AU80" s="503"/>
      <c r="AV80" s="503"/>
      <c r="AW80" s="503"/>
      <c r="AX80" s="503"/>
      <c r="AY80" s="503"/>
      <c r="AZ80" s="503"/>
      <c r="BA80" s="503"/>
      <c r="BB80" s="503"/>
      <c r="BC80" s="503"/>
      <c r="BD80" s="503"/>
      <c r="BE80" s="503"/>
      <c r="BF80" s="503"/>
      <c r="BG80" s="503"/>
      <c r="BH80" s="503"/>
      <c r="BI80" s="503"/>
      <c r="BJ80" s="503"/>
      <c r="BK80" s="503"/>
      <c r="BL80" s="503"/>
      <c r="BM80" s="503"/>
      <c r="BN80" s="503"/>
      <c r="BO80" s="503"/>
      <c r="BP80" s="503"/>
      <c r="BQ80" s="503"/>
      <c r="BR80" s="503"/>
      <c r="BS80" s="503"/>
      <c r="BT80" s="503"/>
      <c r="BU80" s="503"/>
      <c r="BV80" s="503"/>
      <c r="BW80" s="503"/>
      <c r="BX80" s="503"/>
      <c r="BY80" s="503"/>
      <c r="BZ80" s="503"/>
      <c r="CA80" s="503"/>
      <c r="CB80" s="503"/>
      <c r="CC80" s="503"/>
      <c r="CD80" s="503"/>
      <c r="CE80" s="503"/>
      <c r="CF80" s="503"/>
      <c r="CG80" s="503"/>
      <c r="CH80" s="503"/>
      <c r="CI80" s="503"/>
      <c r="CJ80" s="503"/>
      <c r="CK80" s="503"/>
      <c r="CL80" s="503"/>
      <c r="CM80" s="503"/>
      <c r="CN80" s="503"/>
      <c r="CO80" s="503"/>
      <c r="CP80" s="503"/>
      <c r="CQ80" s="503"/>
      <c r="CR80" s="503"/>
      <c r="CS80" s="503"/>
      <c r="CT80" s="503"/>
      <c r="CU80" s="503"/>
      <c r="CV80" s="503"/>
      <c r="CW80" s="503"/>
      <c r="CX80" s="503"/>
      <c r="CY80" s="503"/>
      <c r="CZ80" s="503"/>
      <c r="DA80" s="503"/>
      <c r="DB80" s="503"/>
      <c r="DC80" s="503"/>
      <c r="DD80" s="503"/>
      <c r="DE80" s="503"/>
      <c r="DF80" s="503"/>
      <c r="DG80" s="503"/>
      <c r="DH80" s="503"/>
      <c r="DI80" s="503"/>
      <c r="DJ80" s="503"/>
      <c r="DK80" s="503"/>
      <c r="DL80" s="503"/>
      <c r="DM80" s="503"/>
      <c r="DN80" s="503"/>
      <c r="DO80" s="503"/>
      <c r="DP80" s="503"/>
      <c r="DQ80" s="503"/>
      <c r="DR80" s="503"/>
      <c r="DS80" s="503"/>
      <c r="DT80" s="503"/>
      <c r="DU80" s="503"/>
      <c r="DV80" s="503"/>
      <c r="DW80" s="503"/>
      <c r="DX80" s="503"/>
      <c r="DY80" s="503"/>
      <c r="DZ80" s="503"/>
      <c r="EA80" s="503"/>
      <c r="EB80" s="503"/>
      <c r="EC80" s="503"/>
      <c r="ED80" s="503"/>
      <c r="EE80" s="503"/>
      <c r="EF80" s="503"/>
      <c r="EG80" s="503"/>
      <c r="EH80" s="503"/>
      <c r="EI80" s="503"/>
      <c r="EJ80" s="503"/>
      <c r="EK80" s="503"/>
      <c r="EL80" s="503"/>
      <c r="EM80" s="503"/>
      <c r="EN80" s="503"/>
      <c r="EO80" s="503"/>
      <c r="EP80" s="503"/>
      <c r="EQ80" s="503"/>
      <c r="ER80" s="503"/>
      <c r="ES80" s="503"/>
      <c r="ET80" s="503"/>
      <c r="EU80" s="503"/>
      <c r="EV80" s="503"/>
      <c r="EW80" s="503"/>
      <c r="EX80" s="503"/>
      <c r="EY80" s="503"/>
      <c r="EZ80" s="503"/>
      <c r="FA80" s="503"/>
      <c r="FB80" s="503"/>
      <c r="FC80" s="503"/>
      <c r="FD80" s="503"/>
      <c r="FE80" s="503"/>
      <c r="FF80" s="503"/>
      <c r="FG80" s="503"/>
      <c r="FH80" s="503"/>
      <c r="FI80" s="503"/>
      <c r="FJ80" s="503"/>
      <c r="FK80" s="503"/>
      <c r="FL80" s="503"/>
      <c r="FM80" s="503"/>
      <c r="FN80" s="503"/>
      <c r="FO80" s="503"/>
      <c r="FP80" s="503"/>
      <c r="FQ80" s="503"/>
      <c r="FR80" s="503"/>
      <c r="FS80" s="503"/>
      <c r="FT80" s="503"/>
      <c r="FU80" s="503"/>
      <c r="FV80" s="503"/>
      <c r="FW80" s="503"/>
      <c r="FX80" s="503"/>
      <c r="FY80" s="503"/>
      <c r="FZ80" s="503"/>
      <c r="GA80" s="503"/>
      <c r="GB80" s="503"/>
      <c r="GC80" s="503"/>
      <c r="GD80" s="503"/>
      <c r="GE80" s="503"/>
      <c r="GF80" s="503"/>
      <c r="GG80" s="503"/>
      <c r="GH80" s="503"/>
      <c r="GI80" s="503"/>
      <c r="GJ80" s="503"/>
      <c r="GK80" s="503"/>
      <c r="GL80" s="503"/>
      <c r="GM80" s="503"/>
      <c r="GN80" s="503"/>
      <c r="GO80" s="503"/>
      <c r="GP80" s="503"/>
      <c r="GQ80" s="503"/>
      <c r="GR80" s="503"/>
      <c r="GS80" s="503"/>
      <c r="GT80" s="503"/>
      <c r="GU80" s="503"/>
      <c r="GV80" s="503"/>
      <c r="GW80" s="503"/>
      <c r="GX80" s="503"/>
      <c r="GY80" s="503"/>
      <c r="GZ80" s="503"/>
      <c r="HA80" s="503"/>
      <c r="HB80" s="503"/>
      <c r="HC80" s="503"/>
      <c r="HD80" s="503"/>
      <c r="HE80" s="503"/>
      <c r="HF80" s="503"/>
      <c r="HG80" s="503"/>
      <c r="HH80" s="503"/>
      <c r="HI80" s="503"/>
      <c r="HJ80" s="503"/>
      <c r="HK80" s="503"/>
      <c r="HL80" s="503"/>
      <c r="HM80" s="503"/>
      <c r="HN80" s="503"/>
      <c r="HO80" s="503"/>
      <c r="HP80" s="503"/>
      <c r="HQ80" s="503"/>
      <c r="HR80" s="503"/>
      <c r="HS80" s="503"/>
      <c r="HT80" s="503"/>
      <c r="HU80" s="503"/>
      <c r="HV80" s="503"/>
      <c r="HW80" s="503"/>
      <c r="HX80" s="503"/>
      <c r="HY80" s="503"/>
      <c r="HZ80" s="503"/>
      <c r="IA80" s="503"/>
      <c r="IB80" s="503"/>
      <c r="IC80" s="503"/>
      <c r="ID80" s="503"/>
      <c r="IE80" s="503"/>
      <c r="IF80" s="503"/>
      <c r="IG80" s="503"/>
      <c r="IH80" s="503"/>
      <c r="II80" s="503"/>
      <c r="IJ80" s="503"/>
      <c r="IK80" s="503"/>
      <c r="IL80" s="503"/>
      <c r="IM80" s="503"/>
      <c r="IN80" s="503"/>
      <c r="IO80" s="503"/>
      <c r="IP80" s="503"/>
      <c r="IQ80" s="503"/>
      <c r="IR80" s="503"/>
      <c r="IS80" s="503"/>
      <c r="IT80" s="503"/>
      <c r="IU80" s="503"/>
      <c r="IV80" s="503"/>
      <c r="IW80" s="503"/>
    </row>
    <row r="81" spans="1:257">
      <c r="A81" s="630"/>
      <c r="B81" s="506"/>
      <c r="C81" s="521" t="s">
        <v>1526</v>
      </c>
      <c r="D81" s="522" t="s">
        <v>1525</v>
      </c>
      <c r="E81" s="523">
        <v>35</v>
      </c>
      <c r="F81" s="503"/>
      <c r="G81" s="504">
        <f>E81*F81</f>
        <v>0</v>
      </c>
      <c r="H81" s="503"/>
      <c r="I81" s="503"/>
      <c r="J81" s="503"/>
      <c r="K81" s="503"/>
      <c r="L81" s="503"/>
      <c r="M81" s="503"/>
      <c r="N81" s="503"/>
      <c r="O81" s="503"/>
      <c r="P81" s="503"/>
      <c r="Q81" s="503"/>
      <c r="R81" s="503"/>
      <c r="S81" s="503"/>
      <c r="T81" s="503"/>
      <c r="U81" s="503"/>
      <c r="V81" s="503"/>
      <c r="W81" s="503"/>
      <c r="X81" s="503"/>
      <c r="Y81" s="503"/>
      <c r="Z81" s="503"/>
      <c r="AA81" s="503"/>
      <c r="AB81" s="503"/>
      <c r="AC81" s="503"/>
      <c r="AD81" s="503"/>
      <c r="AE81" s="503"/>
      <c r="AF81" s="503"/>
      <c r="AG81" s="503"/>
      <c r="AH81" s="503"/>
      <c r="AI81" s="503"/>
      <c r="AJ81" s="503"/>
      <c r="AK81" s="503"/>
      <c r="AL81" s="503"/>
      <c r="AM81" s="503"/>
      <c r="AN81" s="503"/>
      <c r="AO81" s="503"/>
      <c r="AP81" s="503"/>
      <c r="AQ81" s="503"/>
      <c r="AR81" s="503"/>
      <c r="AS81" s="503"/>
      <c r="AT81" s="503"/>
      <c r="AU81" s="503"/>
      <c r="AV81" s="503"/>
      <c r="AW81" s="503"/>
      <c r="AX81" s="503"/>
      <c r="AY81" s="503"/>
      <c r="AZ81" s="503"/>
      <c r="BA81" s="503"/>
      <c r="BB81" s="503"/>
      <c r="BC81" s="503"/>
      <c r="BD81" s="503"/>
      <c r="BE81" s="503"/>
      <c r="BF81" s="503"/>
      <c r="BG81" s="503"/>
      <c r="BH81" s="503"/>
      <c r="BI81" s="503"/>
      <c r="BJ81" s="503"/>
      <c r="BK81" s="503"/>
      <c r="BL81" s="503"/>
      <c r="BM81" s="503"/>
      <c r="BN81" s="503"/>
      <c r="BO81" s="503"/>
      <c r="BP81" s="503"/>
      <c r="BQ81" s="503"/>
      <c r="BR81" s="503"/>
      <c r="BS81" s="503"/>
      <c r="BT81" s="503"/>
      <c r="BU81" s="503"/>
      <c r="BV81" s="503"/>
      <c r="BW81" s="503"/>
      <c r="BX81" s="503"/>
      <c r="BY81" s="503"/>
      <c r="BZ81" s="503"/>
      <c r="CA81" s="503"/>
      <c r="CB81" s="503"/>
      <c r="CC81" s="503"/>
      <c r="CD81" s="503"/>
      <c r="CE81" s="503"/>
      <c r="CF81" s="503"/>
      <c r="CG81" s="503"/>
      <c r="CH81" s="503"/>
      <c r="CI81" s="503"/>
      <c r="CJ81" s="503"/>
      <c r="CK81" s="503"/>
      <c r="CL81" s="503"/>
      <c r="CM81" s="503"/>
      <c r="CN81" s="503"/>
      <c r="CO81" s="503"/>
      <c r="CP81" s="503"/>
      <c r="CQ81" s="503"/>
      <c r="CR81" s="503"/>
      <c r="CS81" s="503"/>
      <c r="CT81" s="503"/>
      <c r="CU81" s="503"/>
      <c r="CV81" s="503"/>
      <c r="CW81" s="503"/>
      <c r="CX81" s="503"/>
      <c r="CY81" s="503"/>
      <c r="CZ81" s="503"/>
      <c r="DA81" s="503"/>
      <c r="DB81" s="503"/>
      <c r="DC81" s="503"/>
      <c r="DD81" s="503"/>
      <c r="DE81" s="503"/>
      <c r="DF81" s="503"/>
      <c r="DG81" s="503"/>
      <c r="DH81" s="503"/>
      <c r="DI81" s="503"/>
      <c r="DJ81" s="503"/>
      <c r="DK81" s="503"/>
      <c r="DL81" s="503"/>
      <c r="DM81" s="503"/>
      <c r="DN81" s="503"/>
      <c r="DO81" s="503"/>
      <c r="DP81" s="503"/>
      <c r="DQ81" s="503"/>
      <c r="DR81" s="503"/>
      <c r="DS81" s="503"/>
      <c r="DT81" s="503"/>
      <c r="DU81" s="503"/>
      <c r="DV81" s="503"/>
      <c r="DW81" s="503"/>
      <c r="DX81" s="503"/>
      <c r="DY81" s="503"/>
      <c r="DZ81" s="503"/>
      <c r="EA81" s="503"/>
      <c r="EB81" s="503"/>
      <c r="EC81" s="503"/>
      <c r="ED81" s="503"/>
      <c r="EE81" s="503"/>
      <c r="EF81" s="503"/>
      <c r="EG81" s="503"/>
      <c r="EH81" s="503"/>
      <c r="EI81" s="503"/>
      <c r="EJ81" s="503"/>
      <c r="EK81" s="503"/>
      <c r="EL81" s="503"/>
      <c r="EM81" s="503"/>
      <c r="EN81" s="503"/>
      <c r="EO81" s="503"/>
      <c r="EP81" s="503"/>
      <c r="EQ81" s="503"/>
      <c r="ER81" s="503"/>
      <c r="ES81" s="503"/>
      <c r="ET81" s="503"/>
      <c r="EU81" s="503"/>
      <c r="EV81" s="503"/>
      <c r="EW81" s="503"/>
      <c r="EX81" s="503"/>
      <c r="EY81" s="503"/>
      <c r="EZ81" s="503"/>
      <c r="FA81" s="503"/>
      <c r="FB81" s="503"/>
      <c r="FC81" s="503"/>
      <c r="FD81" s="503"/>
      <c r="FE81" s="503"/>
      <c r="FF81" s="503"/>
      <c r="FG81" s="503"/>
      <c r="FH81" s="503"/>
      <c r="FI81" s="503"/>
      <c r="FJ81" s="503"/>
      <c r="FK81" s="503"/>
      <c r="FL81" s="503"/>
      <c r="FM81" s="503"/>
      <c r="FN81" s="503"/>
      <c r="FO81" s="503"/>
      <c r="FP81" s="503"/>
      <c r="FQ81" s="503"/>
      <c r="FR81" s="503"/>
      <c r="FS81" s="503"/>
      <c r="FT81" s="503"/>
      <c r="FU81" s="503"/>
      <c r="FV81" s="503"/>
      <c r="FW81" s="503"/>
      <c r="FX81" s="503"/>
      <c r="FY81" s="503"/>
      <c r="FZ81" s="503"/>
      <c r="GA81" s="503"/>
      <c r="GB81" s="503"/>
      <c r="GC81" s="503"/>
      <c r="GD81" s="503"/>
      <c r="GE81" s="503"/>
      <c r="GF81" s="503"/>
      <c r="GG81" s="503"/>
      <c r="GH81" s="503"/>
      <c r="GI81" s="503"/>
      <c r="GJ81" s="503"/>
      <c r="GK81" s="503"/>
      <c r="GL81" s="503"/>
      <c r="GM81" s="503"/>
      <c r="GN81" s="503"/>
      <c r="GO81" s="503"/>
      <c r="GP81" s="503"/>
      <c r="GQ81" s="503"/>
      <c r="GR81" s="503"/>
      <c r="GS81" s="503"/>
      <c r="GT81" s="503"/>
      <c r="GU81" s="503"/>
      <c r="GV81" s="503"/>
      <c r="GW81" s="503"/>
      <c r="GX81" s="503"/>
      <c r="GY81" s="503"/>
      <c r="GZ81" s="503"/>
      <c r="HA81" s="503"/>
      <c r="HB81" s="503"/>
      <c r="HC81" s="503"/>
      <c r="HD81" s="503"/>
      <c r="HE81" s="503"/>
      <c r="HF81" s="503"/>
      <c r="HG81" s="503"/>
      <c r="HH81" s="503"/>
      <c r="HI81" s="503"/>
      <c r="HJ81" s="503"/>
      <c r="HK81" s="503"/>
      <c r="HL81" s="503"/>
      <c r="HM81" s="503"/>
      <c r="HN81" s="503"/>
      <c r="HO81" s="503"/>
      <c r="HP81" s="503"/>
      <c r="HQ81" s="503"/>
      <c r="HR81" s="503"/>
      <c r="HS81" s="503"/>
      <c r="HT81" s="503"/>
      <c r="HU81" s="503"/>
      <c r="HV81" s="503"/>
      <c r="HW81" s="503"/>
      <c r="HX81" s="503"/>
      <c r="HY81" s="503"/>
      <c r="HZ81" s="503"/>
      <c r="IA81" s="503"/>
      <c r="IB81" s="503"/>
      <c r="IC81" s="503"/>
      <c r="ID81" s="503"/>
      <c r="IE81" s="503"/>
      <c r="IF81" s="503"/>
      <c r="IG81" s="503"/>
      <c r="IH81" s="503"/>
      <c r="II81" s="503"/>
      <c r="IJ81" s="503"/>
      <c r="IK81" s="503"/>
      <c r="IL81" s="503"/>
      <c r="IM81" s="503"/>
      <c r="IN81" s="503"/>
      <c r="IO81" s="503"/>
      <c r="IP81" s="503"/>
      <c r="IQ81" s="503"/>
      <c r="IR81" s="503"/>
      <c r="IS81" s="503"/>
      <c r="IT81" s="503"/>
      <c r="IU81" s="503"/>
      <c r="IV81" s="503"/>
      <c r="IW81" s="503"/>
    </row>
    <row r="82" spans="1:257">
      <c r="A82" s="630"/>
      <c r="B82" s="506"/>
      <c r="C82" s="521" t="s">
        <v>1527</v>
      </c>
      <c r="D82" s="522" t="s">
        <v>1525</v>
      </c>
      <c r="E82" s="523">
        <v>65</v>
      </c>
      <c r="F82" s="503"/>
      <c r="G82" s="504">
        <f>E82*F82</f>
        <v>0</v>
      </c>
      <c r="H82" s="503"/>
      <c r="I82" s="503"/>
      <c r="J82" s="503"/>
      <c r="K82" s="503"/>
      <c r="L82" s="503"/>
      <c r="M82" s="503"/>
      <c r="N82" s="503"/>
      <c r="O82" s="503"/>
      <c r="P82" s="503"/>
      <c r="Q82" s="503"/>
      <c r="R82" s="503"/>
      <c r="S82" s="503"/>
      <c r="T82" s="503"/>
      <c r="U82" s="503"/>
      <c r="V82" s="503"/>
      <c r="W82" s="503"/>
      <c r="X82" s="503"/>
      <c r="Y82" s="503"/>
      <c r="Z82" s="503"/>
      <c r="AA82" s="503"/>
      <c r="AB82" s="503"/>
      <c r="AC82" s="503"/>
      <c r="AD82" s="503"/>
      <c r="AE82" s="503"/>
      <c r="AF82" s="503"/>
      <c r="AG82" s="503"/>
      <c r="AH82" s="503"/>
      <c r="AI82" s="503"/>
      <c r="AJ82" s="503"/>
      <c r="AK82" s="503"/>
      <c r="AL82" s="503"/>
      <c r="AM82" s="503"/>
      <c r="AN82" s="503"/>
      <c r="AO82" s="503"/>
      <c r="AP82" s="503"/>
      <c r="AQ82" s="503"/>
      <c r="AR82" s="503"/>
      <c r="AS82" s="503"/>
      <c r="AT82" s="503"/>
      <c r="AU82" s="503"/>
      <c r="AV82" s="503"/>
      <c r="AW82" s="503"/>
      <c r="AX82" s="503"/>
      <c r="AY82" s="503"/>
      <c r="AZ82" s="503"/>
      <c r="BA82" s="503"/>
      <c r="BB82" s="503"/>
      <c r="BC82" s="503"/>
      <c r="BD82" s="503"/>
      <c r="BE82" s="503"/>
      <c r="BF82" s="503"/>
      <c r="BG82" s="503"/>
      <c r="BH82" s="503"/>
      <c r="BI82" s="503"/>
      <c r="BJ82" s="503"/>
      <c r="BK82" s="503"/>
      <c r="BL82" s="503"/>
      <c r="BM82" s="503"/>
      <c r="BN82" s="503"/>
      <c r="BO82" s="503"/>
      <c r="BP82" s="503"/>
      <c r="BQ82" s="503"/>
      <c r="BR82" s="503"/>
      <c r="BS82" s="503"/>
      <c r="BT82" s="503"/>
      <c r="BU82" s="503"/>
      <c r="BV82" s="503"/>
      <c r="BW82" s="503"/>
      <c r="BX82" s="503"/>
      <c r="BY82" s="503"/>
      <c r="BZ82" s="503"/>
      <c r="CA82" s="503"/>
      <c r="CB82" s="503"/>
      <c r="CC82" s="503"/>
      <c r="CD82" s="503"/>
      <c r="CE82" s="503"/>
      <c r="CF82" s="503"/>
      <c r="CG82" s="503"/>
      <c r="CH82" s="503"/>
      <c r="CI82" s="503"/>
      <c r="CJ82" s="503"/>
      <c r="CK82" s="503"/>
      <c r="CL82" s="503"/>
      <c r="CM82" s="503"/>
      <c r="CN82" s="503"/>
      <c r="CO82" s="503"/>
      <c r="CP82" s="503"/>
      <c r="CQ82" s="503"/>
      <c r="CR82" s="503"/>
      <c r="CS82" s="503"/>
      <c r="CT82" s="503"/>
      <c r="CU82" s="503"/>
      <c r="CV82" s="503"/>
      <c r="CW82" s="503"/>
      <c r="CX82" s="503"/>
      <c r="CY82" s="503"/>
      <c r="CZ82" s="503"/>
      <c r="DA82" s="503"/>
      <c r="DB82" s="503"/>
      <c r="DC82" s="503"/>
      <c r="DD82" s="503"/>
      <c r="DE82" s="503"/>
      <c r="DF82" s="503"/>
      <c r="DG82" s="503"/>
      <c r="DH82" s="503"/>
      <c r="DI82" s="503"/>
      <c r="DJ82" s="503"/>
      <c r="DK82" s="503"/>
      <c r="DL82" s="503"/>
      <c r="DM82" s="503"/>
      <c r="DN82" s="503"/>
      <c r="DO82" s="503"/>
      <c r="DP82" s="503"/>
      <c r="DQ82" s="503"/>
      <c r="DR82" s="503"/>
      <c r="DS82" s="503"/>
      <c r="DT82" s="503"/>
      <c r="DU82" s="503"/>
      <c r="DV82" s="503"/>
      <c r="DW82" s="503"/>
      <c r="DX82" s="503"/>
      <c r="DY82" s="503"/>
      <c r="DZ82" s="503"/>
      <c r="EA82" s="503"/>
      <c r="EB82" s="503"/>
      <c r="EC82" s="503"/>
      <c r="ED82" s="503"/>
      <c r="EE82" s="503"/>
      <c r="EF82" s="503"/>
      <c r="EG82" s="503"/>
      <c r="EH82" s="503"/>
      <c r="EI82" s="503"/>
      <c r="EJ82" s="503"/>
      <c r="EK82" s="503"/>
      <c r="EL82" s="503"/>
      <c r="EM82" s="503"/>
      <c r="EN82" s="503"/>
      <c r="EO82" s="503"/>
      <c r="EP82" s="503"/>
      <c r="EQ82" s="503"/>
      <c r="ER82" s="503"/>
      <c r="ES82" s="503"/>
      <c r="ET82" s="503"/>
      <c r="EU82" s="503"/>
      <c r="EV82" s="503"/>
      <c r="EW82" s="503"/>
      <c r="EX82" s="503"/>
      <c r="EY82" s="503"/>
      <c r="EZ82" s="503"/>
      <c r="FA82" s="503"/>
      <c r="FB82" s="503"/>
      <c r="FC82" s="503"/>
      <c r="FD82" s="503"/>
      <c r="FE82" s="503"/>
      <c r="FF82" s="503"/>
      <c r="FG82" s="503"/>
      <c r="FH82" s="503"/>
      <c r="FI82" s="503"/>
      <c r="FJ82" s="503"/>
      <c r="FK82" s="503"/>
      <c r="FL82" s="503"/>
      <c r="FM82" s="503"/>
      <c r="FN82" s="503"/>
      <c r="FO82" s="503"/>
      <c r="FP82" s="503"/>
      <c r="FQ82" s="503"/>
      <c r="FR82" s="503"/>
      <c r="FS82" s="503"/>
      <c r="FT82" s="503"/>
      <c r="FU82" s="503"/>
      <c r="FV82" s="503"/>
      <c r="FW82" s="503"/>
      <c r="FX82" s="503"/>
      <c r="FY82" s="503"/>
      <c r="FZ82" s="503"/>
      <c r="GA82" s="503"/>
      <c r="GB82" s="503"/>
      <c r="GC82" s="503"/>
      <c r="GD82" s="503"/>
      <c r="GE82" s="503"/>
      <c r="GF82" s="503"/>
      <c r="GG82" s="503"/>
      <c r="GH82" s="503"/>
      <c r="GI82" s="503"/>
      <c r="GJ82" s="503"/>
      <c r="GK82" s="503"/>
      <c r="GL82" s="503"/>
      <c r="GM82" s="503"/>
      <c r="GN82" s="503"/>
      <c r="GO82" s="503"/>
      <c r="GP82" s="503"/>
      <c r="GQ82" s="503"/>
      <c r="GR82" s="503"/>
      <c r="GS82" s="503"/>
      <c r="GT82" s="503"/>
      <c r="GU82" s="503"/>
      <c r="GV82" s="503"/>
      <c r="GW82" s="503"/>
      <c r="GX82" s="503"/>
      <c r="GY82" s="503"/>
      <c r="GZ82" s="503"/>
      <c r="HA82" s="503"/>
      <c r="HB82" s="503"/>
      <c r="HC82" s="503"/>
      <c r="HD82" s="503"/>
      <c r="HE82" s="503"/>
      <c r="HF82" s="503"/>
      <c r="HG82" s="503"/>
      <c r="HH82" s="503"/>
      <c r="HI82" s="503"/>
      <c r="HJ82" s="503"/>
      <c r="HK82" s="503"/>
      <c r="HL82" s="503"/>
      <c r="HM82" s="503"/>
      <c r="HN82" s="503"/>
      <c r="HO82" s="503"/>
      <c r="HP82" s="503"/>
      <c r="HQ82" s="503"/>
      <c r="HR82" s="503"/>
      <c r="HS82" s="503"/>
      <c r="HT82" s="503"/>
      <c r="HU82" s="503"/>
      <c r="HV82" s="503"/>
      <c r="HW82" s="503"/>
      <c r="HX82" s="503"/>
      <c r="HY82" s="503"/>
      <c r="HZ82" s="503"/>
      <c r="IA82" s="503"/>
      <c r="IB82" s="503"/>
      <c r="IC82" s="503"/>
      <c r="ID82" s="503"/>
      <c r="IE82" s="503"/>
      <c r="IF82" s="503"/>
      <c r="IG82" s="503"/>
      <c r="IH82" s="503"/>
      <c r="II82" s="503"/>
      <c r="IJ82" s="503"/>
      <c r="IK82" s="503"/>
      <c r="IL82" s="503"/>
      <c r="IM82" s="503"/>
      <c r="IN82" s="503"/>
      <c r="IO82" s="503"/>
      <c r="IP82" s="503"/>
      <c r="IQ82" s="503"/>
      <c r="IR82" s="503"/>
      <c r="IS82" s="503"/>
      <c r="IT82" s="503"/>
      <c r="IU82" s="503"/>
      <c r="IV82" s="503"/>
      <c r="IW82" s="503"/>
    </row>
    <row r="83" spans="1:257">
      <c r="A83" s="630"/>
      <c r="B83" s="506"/>
      <c r="C83" s="507"/>
      <c r="D83" s="505"/>
      <c r="E83" s="502"/>
      <c r="F83" s="503"/>
      <c r="G83" s="504"/>
      <c r="H83" s="503"/>
      <c r="I83" s="503"/>
      <c r="J83" s="503"/>
      <c r="K83" s="503"/>
      <c r="L83" s="503"/>
      <c r="M83" s="503"/>
      <c r="N83" s="503"/>
      <c r="O83" s="503"/>
      <c r="P83" s="503"/>
      <c r="Q83" s="503"/>
      <c r="R83" s="503"/>
      <c r="S83" s="503"/>
      <c r="T83" s="503"/>
      <c r="U83" s="503"/>
      <c r="V83" s="503"/>
      <c r="W83" s="503"/>
      <c r="X83" s="503"/>
      <c r="Y83" s="503"/>
      <c r="Z83" s="503"/>
      <c r="AA83" s="503"/>
      <c r="AB83" s="503"/>
      <c r="AC83" s="503"/>
      <c r="AD83" s="503"/>
      <c r="AE83" s="503"/>
      <c r="AF83" s="503"/>
      <c r="AG83" s="503"/>
      <c r="AH83" s="503"/>
      <c r="AI83" s="503"/>
      <c r="AJ83" s="503"/>
      <c r="AK83" s="503"/>
      <c r="AL83" s="503"/>
      <c r="AM83" s="503"/>
      <c r="AN83" s="503"/>
      <c r="AO83" s="503"/>
      <c r="AP83" s="503"/>
      <c r="AQ83" s="503"/>
      <c r="AR83" s="503"/>
      <c r="AS83" s="503"/>
      <c r="AT83" s="503"/>
      <c r="AU83" s="503"/>
      <c r="AV83" s="503"/>
      <c r="AW83" s="503"/>
      <c r="AX83" s="503"/>
      <c r="AY83" s="503"/>
      <c r="AZ83" s="503"/>
      <c r="BA83" s="503"/>
      <c r="BB83" s="503"/>
      <c r="BC83" s="503"/>
      <c r="BD83" s="503"/>
      <c r="BE83" s="503"/>
      <c r="BF83" s="503"/>
      <c r="BG83" s="503"/>
      <c r="BH83" s="503"/>
      <c r="BI83" s="503"/>
      <c r="BJ83" s="503"/>
      <c r="BK83" s="503"/>
      <c r="BL83" s="503"/>
      <c r="BM83" s="503"/>
      <c r="BN83" s="503"/>
      <c r="BO83" s="503"/>
      <c r="BP83" s="503"/>
      <c r="BQ83" s="503"/>
      <c r="BR83" s="503"/>
      <c r="BS83" s="503"/>
      <c r="BT83" s="503"/>
      <c r="BU83" s="503"/>
      <c r="BV83" s="503"/>
      <c r="BW83" s="503"/>
      <c r="BX83" s="503"/>
      <c r="BY83" s="503"/>
      <c r="BZ83" s="503"/>
      <c r="CA83" s="503"/>
      <c r="CB83" s="503"/>
      <c r="CC83" s="503"/>
      <c r="CD83" s="503"/>
      <c r="CE83" s="503"/>
      <c r="CF83" s="503"/>
      <c r="CG83" s="503"/>
      <c r="CH83" s="503"/>
      <c r="CI83" s="503"/>
      <c r="CJ83" s="503"/>
      <c r="CK83" s="503"/>
      <c r="CL83" s="503"/>
      <c r="CM83" s="503"/>
      <c r="CN83" s="503"/>
      <c r="CO83" s="503"/>
      <c r="CP83" s="503"/>
      <c r="CQ83" s="503"/>
      <c r="CR83" s="503"/>
      <c r="CS83" s="503"/>
      <c r="CT83" s="503"/>
      <c r="CU83" s="503"/>
      <c r="CV83" s="503"/>
      <c r="CW83" s="503"/>
      <c r="CX83" s="503"/>
      <c r="CY83" s="503"/>
      <c r="CZ83" s="503"/>
      <c r="DA83" s="503"/>
      <c r="DB83" s="503"/>
      <c r="DC83" s="503"/>
      <c r="DD83" s="503"/>
      <c r="DE83" s="503"/>
      <c r="DF83" s="503"/>
      <c r="DG83" s="503"/>
      <c r="DH83" s="503"/>
      <c r="DI83" s="503"/>
      <c r="DJ83" s="503"/>
      <c r="DK83" s="503"/>
      <c r="DL83" s="503"/>
      <c r="DM83" s="503"/>
      <c r="DN83" s="503"/>
      <c r="DO83" s="503"/>
      <c r="DP83" s="503"/>
      <c r="DQ83" s="503"/>
      <c r="DR83" s="503"/>
      <c r="DS83" s="503"/>
      <c r="DT83" s="503"/>
      <c r="DU83" s="503"/>
      <c r="DV83" s="503"/>
      <c r="DW83" s="503"/>
      <c r="DX83" s="503"/>
      <c r="DY83" s="503"/>
      <c r="DZ83" s="503"/>
      <c r="EA83" s="503"/>
      <c r="EB83" s="503"/>
      <c r="EC83" s="503"/>
      <c r="ED83" s="503"/>
      <c r="EE83" s="503"/>
      <c r="EF83" s="503"/>
      <c r="EG83" s="503"/>
      <c r="EH83" s="503"/>
      <c r="EI83" s="503"/>
      <c r="EJ83" s="503"/>
      <c r="EK83" s="503"/>
      <c r="EL83" s="503"/>
      <c r="EM83" s="503"/>
      <c r="EN83" s="503"/>
      <c r="EO83" s="503"/>
      <c r="EP83" s="503"/>
      <c r="EQ83" s="503"/>
      <c r="ER83" s="503"/>
      <c r="ES83" s="503"/>
      <c r="ET83" s="503"/>
      <c r="EU83" s="503"/>
      <c r="EV83" s="503"/>
      <c r="EW83" s="503"/>
      <c r="EX83" s="503"/>
      <c r="EY83" s="503"/>
      <c r="EZ83" s="503"/>
      <c r="FA83" s="503"/>
      <c r="FB83" s="503"/>
      <c r="FC83" s="503"/>
      <c r="FD83" s="503"/>
      <c r="FE83" s="503"/>
      <c r="FF83" s="503"/>
      <c r="FG83" s="503"/>
      <c r="FH83" s="503"/>
      <c r="FI83" s="503"/>
      <c r="FJ83" s="503"/>
      <c r="FK83" s="503"/>
      <c r="FL83" s="503"/>
      <c r="FM83" s="503"/>
      <c r="FN83" s="503"/>
      <c r="FO83" s="503"/>
      <c r="FP83" s="503"/>
      <c r="FQ83" s="503"/>
      <c r="FR83" s="503"/>
      <c r="FS83" s="503"/>
      <c r="FT83" s="503"/>
      <c r="FU83" s="503"/>
      <c r="FV83" s="503"/>
      <c r="FW83" s="503"/>
      <c r="FX83" s="503"/>
      <c r="FY83" s="503"/>
      <c r="FZ83" s="503"/>
      <c r="GA83" s="503"/>
      <c r="GB83" s="503"/>
      <c r="GC83" s="503"/>
      <c r="GD83" s="503"/>
      <c r="GE83" s="503"/>
      <c r="GF83" s="503"/>
      <c r="GG83" s="503"/>
      <c r="GH83" s="503"/>
      <c r="GI83" s="503"/>
      <c r="GJ83" s="503"/>
      <c r="GK83" s="503"/>
      <c r="GL83" s="503"/>
      <c r="GM83" s="503"/>
      <c r="GN83" s="503"/>
      <c r="GO83" s="503"/>
      <c r="GP83" s="503"/>
      <c r="GQ83" s="503"/>
      <c r="GR83" s="503"/>
      <c r="GS83" s="503"/>
      <c r="GT83" s="503"/>
      <c r="GU83" s="503"/>
      <c r="GV83" s="503"/>
      <c r="GW83" s="503"/>
      <c r="GX83" s="503"/>
      <c r="GY83" s="503"/>
      <c r="GZ83" s="503"/>
      <c r="HA83" s="503"/>
      <c r="HB83" s="503"/>
      <c r="HC83" s="503"/>
      <c r="HD83" s="503"/>
      <c r="HE83" s="503"/>
      <c r="HF83" s="503"/>
      <c r="HG83" s="503"/>
      <c r="HH83" s="503"/>
      <c r="HI83" s="503"/>
      <c r="HJ83" s="503"/>
      <c r="HK83" s="503"/>
      <c r="HL83" s="503"/>
      <c r="HM83" s="503"/>
      <c r="HN83" s="503"/>
      <c r="HO83" s="503"/>
      <c r="HP83" s="503"/>
      <c r="HQ83" s="503"/>
      <c r="HR83" s="503"/>
      <c r="HS83" s="503"/>
      <c r="HT83" s="503"/>
      <c r="HU83" s="503"/>
      <c r="HV83" s="503"/>
      <c r="HW83" s="503"/>
      <c r="HX83" s="503"/>
      <c r="HY83" s="503"/>
      <c r="HZ83" s="503"/>
      <c r="IA83" s="503"/>
      <c r="IB83" s="503"/>
      <c r="IC83" s="503"/>
      <c r="ID83" s="503"/>
      <c r="IE83" s="503"/>
      <c r="IF83" s="503"/>
      <c r="IG83" s="503"/>
      <c r="IH83" s="503"/>
      <c r="II83" s="503"/>
      <c r="IJ83" s="503"/>
      <c r="IK83" s="503"/>
      <c r="IL83" s="503"/>
      <c r="IM83" s="503"/>
      <c r="IN83" s="503"/>
      <c r="IO83" s="503"/>
      <c r="IP83" s="503"/>
      <c r="IQ83" s="503"/>
      <c r="IR83" s="503"/>
      <c r="IS83" s="503"/>
      <c r="IT83" s="503"/>
      <c r="IU83" s="503"/>
      <c r="IV83" s="503"/>
      <c r="IW83" s="503"/>
    </row>
    <row r="84" spans="1:257" ht="23">
      <c r="A84" s="630" t="s">
        <v>1456</v>
      </c>
      <c r="B84" s="506" t="s">
        <v>1528</v>
      </c>
      <c r="C84" s="521" t="s">
        <v>1529</v>
      </c>
      <c r="D84" s="505"/>
      <c r="E84" s="502"/>
      <c r="F84" s="503"/>
      <c r="G84" s="504"/>
      <c r="H84" s="503"/>
      <c r="I84" s="503"/>
      <c r="J84" s="503"/>
      <c r="K84" s="503"/>
      <c r="L84" s="503"/>
      <c r="M84" s="503"/>
      <c r="N84" s="503"/>
      <c r="O84" s="503"/>
      <c r="P84" s="503"/>
      <c r="Q84" s="503"/>
      <c r="R84" s="503"/>
      <c r="S84" s="503"/>
      <c r="T84" s="503"/>
      <c r="U84" s="503"/>
      <c r="V84" s="503"/>
      <c r="W84" s="503"/>
      <c r="X84" s="503"/>
      <c r="Y84" s="503"/>
      <c r="Z84" s="503"/>
      <c r="AA84" s="503"/>
      <c r="AB84" s="503"/>
      <c r="AC84" s="503"/>
      <c r="AD84" s="503"/>
      <c r="AE84" s="503"/>
      <c r="AF84" s="503"/>
      <c r="AG84" s="503"/>
      <c r="AH84" s="503"/>
      <c r="AI84" s="503"/>
      <c r="AJ84" s="503"/>
      <c r="AK84" s="503"/>
      <c r="AL84" s="503"/>
      <c r="AM84" s="503"/>
      <c r="AN84" s="503"/>
      <c r="AO84" s="503"/>
      <c r="AP84" s="503"/>
      <c r="AQ84" s="503"/>
      <c r="AR84" s="503"/>
      <c r="AS84" s="503"/>
      <c r="AT84" s="503"/>
      <c r="AU84" s="503"/>
      <c r="AV84" s="503"/>
      <c r="AW84" s="503"/>
      <c r="AX84" s="503"/>
      <c r="AY84" s="503"/>
      <c r="AZ84" s="503"/>
      <c r="BA84" s="503"/>
      <c r="BB84" s="503"/>
      <c r="BC84" s="503"/>
      <c r="BD84" s="503"/>
      <c r="BE84" s="503"/>
      <c r="BF84" s="503"/>
      <c r="BG84" s="503"/>
      <c r="BH84" s="503"/>
      <c r="BI84" s="503"/>
      <c r="BJ84" s="503"/>
      <c r="BK84" s="503"/>
      <c r="BL84" s="503"/>
      <c r="BM84" s="503"/>
      <c r="BN84" s="503"/>
      <c r="BO84" s="503"/>
      <c r="BP84" s="503"/>
      <c r="BQ84" s="503"/>
      <c r="BR84" s="503"/>
      <c r="BS84" s="503"/>
      <c r="BT84" s="503"/>
      <c r="BU84" s="503"/>
      <c r="BV84" s="503"/>
      <c r="BW84" s="503"/>
      <c r="BX84" s="503"/>
      <c r="BY84" s="503"/>
      <c r="BZ84" s="503"/>
      <c r="CA84" s="503"/>
      <c r="CB84" s="503"/>
      <c r="CC84" s="503"/>
      <c r="CD84" s="503"/>
      <c r="CE84" s="503"/>
      <c r="CF84" s="503"/>
      <c r="CG84" s="503"/>
      <c r="CH84" s="503"/>
      <c r="CI84" s="503"/>
      <c r="CJ84" s="503"/>
      <c r="CK84" s="503"/>
      <c r="CL84" s="503"/>
      <c r="CM84" s="503"/>
      <c r="CN84" s="503"/>
      <c r="CO84" s="503"/>
      <c r="CP84" s="503"/>
      <c r="CQ84" s="503"/>
      <c r="CR84" s="503"/>
      <c r="CS84" s="503"/>
      <c r="CT84" s="503"/>
      <c r="CU84" s="503"/>
      <c r="CV84" s="503"/>
      <c r="CW84" s="503"/>
      <c r="CX84" s="503"/>
      <c r="CY84" s="503"/>
      <c r="CZ84" s="503"/>
      <c r="DA84" s="503"/>
      <c r="DB84" s="503"/>
      <c r="DC84" s="503"/>
      <c r="DD84" s="503"/>
      <c r="DE84" s="503"/>
      <c r="DF84" s="503"/>
      <c r="DG84" s="503"/>
      <c r="DH84" s="503"/>
      <c r="DI84" s="503"/>
      <c r="DJ84" s="503"/>
      <c r="DK84" s="503"/>
      <c r="DL84" s="503"/>
      <c r="DM84" s="503"/>
      <c r="DN84" s="503"/>
      <c r="DO84" s="503"/>
      <c r="DP84" s="503"/>
      <c r="DQ84" s="503"/>
      <c r="DR84" s="503"/>
      <c r="DS84" s="503"/>
      <c r="DT84" s="503"/>
      <c r="DU84" s="503"/>
      <c r="DV84" s="503"/>
      <c r="DW84" s="503"/>
      <c r="DX84" s="503"/>
      <c r="DY84" s="503"/>
      <c r="DZ84" s="503"/>
      <c r="EA84" s="503"/>
      <c r="EB84" s="503"/>
      <c r="EC84" s="503"/>
      <c r="ED84" s="503"/>
      <c r="EE84" s="503"/>
      <c r="EF84" s="503"/>
      <c r="EG84" s="503"/>
      <c r="EH84" s="503"/>
      <c r="EI84" s="503"/>
      <c r="EJ84" s="503"/>
      <c r="EK84" s="503"/>
      <c r="EL84" s="503"/>
      <c r="EM84" s="503"/>
      <c r="EN84" s="503"/>
      <c r="EO84" s="503"/>
      <c r="EP84" s="503"/>
      <c r="EQ84" s="503"/>
      <c r="ER84" s="503"/>
      <c r="ES84" s="503"/>
      <c r="ET84" s="503"/>
      <c r="EU84" s="503"/>
      <c r="EV84" s="503"/>
      <c r="EW84" s="503"/>
      <c r="EX84" s="503"/>
      <c r="EY84" s="503"/>
      <c r="EZ84" s="503"/>
      <c r="FA84" s="503"/>
      <c r="FB84" s="503"/>
      <c r="FC84" s="503"/>
      <c r="FD84" s="503"/>
      <c r="FE84" s="503"/>
      <c r="FF84" s="503"/>
      <c r="FG84" s="503"/>
      <c r="FH84" s="503"/>
      <c r="FI84" s="503"/>
      <c r="FJ84" s="503"/>
      <c r="FK84" s="503"/>
      <c r="FL84" s="503"/>
      <c r="FM84" s="503"/>
      <c r="FN84" s="503"/>
      <c r="FO84" s="503"/>
      <c r="FP84" s="503"/>
      <c r="FQ84" s="503"/>
      <c r="FR84" s="503"/>
      <c r="FS84" s="503"/>
      <c r="FT84" s="503"/>
      <c r="FU84" s="503"/>
      <c r="FV84" s="503"/>
      <c r="FW84" s="503"/>
      <c r="FX84" s="503"/>
      <c r="FY84" s="503"/>
      <c r="FZ84" s="503"/>
      <c r="GA84" s="503"/>
      <c r="GB84" s="503"/>
      <c r="GC84" s="503"/>
      <c r="GD84" s="503"/>
      <c r="GE84" s="503"/>
      <c r="GF84" s="503"/>
      <c r="GG84" s="503"/>
      <c r="GH84" s="503"/>
      <c r="GI84" s="503"/>
      <c r="GJ84" s="503"/>
      <c r="GK84" s="503"/>
      <c r="GL84" s="503"/>
      <c r="GM84" s="503"/>
      <c r="GN84" s="503"/>
      <c r="GO84" s="503"/>
      <c r="GP84" s="503"/>
      <c r="GQ84" s="503"/>
      <c r="GR84" s="503"/>
      <c r="GS84" s="503"/>
      <c r="GT84" s="503"/>
      <c r="GU84" s="503"/>
      <c r="GV84" s="503"/>
      <c r="GW84" s="503"/>
      <c r="GX84" s="503"/>
      <c r="GY84" s="503"/>
      <c r="GZ84" s="503"/>
      <c r="HA84" s="503"/>
      <c r="HB84" s="503"/>
      <c r="HC84" s="503"/>
      <c r="HD84" s="503"/>
      <c r="HE84" s="503"/>
      <c r="HF84" s="503"/>
      <c r="HG84" s="503"/>
      <c r="HH84" s="503"/>
      <c r="HI84" s="503"/>
      <c r="HJ84" s="503"/>
      <c r="HK84" s="503"/>
      <c r="HL84" s="503"/>
      <c r="HM84" s="503"/>
      <c r="HN84" s="503"/>
      <c r="HO84" s="503"/>
      <c r="HP84" s="503"/>
      <c r="HQ84" s="503"/>
      <c r="HR84" s="503"/>
      <c r="HS84" s="503"/>
      <c r="HT84" s="503"/>
      <c r="HU84" s="503"/>
      <c r="HV84" s="503"/>
      <c r="HW84" s="503"/>
      <c r="HX84" s="503"/>
      <c r="HY84" s="503"/>
      <c r="HZ84" s="503"/>
      <c r="IA84" s="503"/>
      <c r="IB84" s="503"/>
      <c r="IC84" s="503"/>
      <c r="ID84" s="503"/>
      <c r="IE84" s="503"/>
      <c r="IF84" s="503"/>
      <c r="IG84" s="503"/>
      <c r="IH84" s="503"/>
      <c r="II84" s="503"/>
      <c r="IJ84" s="503"/>
      <c r="IK84" s="503"/>
      <c r="IL84" s="503"/>
      <c r="IM84" s="503"/>
      <c r="IN84" s="503"/>
      <c r="IO84" s="503"/>
      <c r="IP84" s="503"/>
      <c r="IQ84" s="503"/>
      <c r="IR84" s="503"/>
      <c r="IS84" s="503"/>
      <c r="IT84" s="503"/>
      <c r="IU84" s="503"/>
      <c r="IV84" s="503"/>
      <c r="IW84" s="503"/>
    </row>
    <row r="85" spans="1:257">
      <c r="A85" s="630"/>
      <c r="B85" s="506"/>
      <c r="C85" s="521" t="s">
        <v>1524</v>
      </c>
      <c r="D85" s="518" t="s">
        <v>1461</v>
      </c>
      <c r="E85" s="519">
        <v>6</v>
      </c>
      <c r="F85" s="503"/>
      <c r="G85" s="504">
        <f>E85*F85</f>
        <v>0</v>
      </c>
      <c r="H85" s="503"/>
      <c r="I85" s="503"/>
      <c r="J85" s="503"/>
      <c r="K85" s="503"/>
      <c r="L85" s="503"/>
      <c r="M85" s="503"/>
      <c r="N85" s="503"/>
      <c r="O85" s="503"/>
      <c r="P85" s="503"/>
      <c r="Q85" s="503"/>
      <c r="R85" s="503"/>
      <c r="S85" s="503"/>
      <c r="T85" s="503"/>
      <c r="U85" s="503"/>
      <c r="V85" s="503"/>
      <c r="W85" s="503"/>
      <c r="X85" s="503"/>
      <c r="Y85" s="503"/>
      <c r="Z85" s="503"/>
      <c r="AA85" s="503"/>
      <c r="AB85" s="503"/>
      <c r="AC85" s="503"/>
      <c r="AD85" s="503"/>
      <c r="AE85" s="503"/>
      <c r="AF85" s="503"/>
      <c r="AG85" s="503"/>
      <c r="AH85" s="503"/>
      <c r="AI85" s="503"/>
      <c r="AJ85" s="503"/>
      <c r="AK85" s="503"/>
      <c r="AL85" s="503"/>
      <c r="AM85" s="503"/>
      <c r="AN85" s="503"/>
      <c r="AO85" s="503"/>
      <c r="AP85" s="503"/>
      <c r="AQ85" s="503"/>
      <c r="AR85" s="503"/>
      <c r="AS85" s="503"/>
      <c r="AT85" s="503"/>
      <c r="AU85" s="503"/>
      <c r="AV85" s="503"/>
      <c r="AW85" s="503"/>
      <c r="AX85" s="503"/>
      <c r="AY85" s="503"/>
      <c r="AZ85" s="503"/>
      <c r="BA85" s="503"/>
      <c r="BB85" s="503"/>
      <c r="BC85" s="503"/>
      <c r="BD85" s="503"/>
      <c r="BE85" s="503"/>
      <c r="BF85" s="503"/>
      <c r="BG85" s="503"/>
      <c r="BH85" s="503"/>
      <c r="BI85" s="503"/>
      <c r="BJ85" s="503"/>
      <c r="BK85" s="503"/>
      <c r="BL85" s="503"/>
      <c r="BM85" s="503"/>
      <c r="BN85" s="503"/>
      <c r="BO85" s="503"/>
      <c r="BP85" s="503"/>
      <c r="BQ85" s="503"/>
      <c r="BR85" s="503"/>
      <c r="BS85" s="503"/>
      <c r="BT85" s="503"/>
      <c r="BU85" s="503"/>
      <c r="BV85" s="503"/>
      <c r="BW85" s="503"/>
      <c r="BX85" s="503"/>
      <c r="BY85" s="503"/>
      <c r="BZ85" s="503"/>
      <c r="CA85" s="503"/>
      <c r="CB85" s="503"/>
      <c r="CC85" s="503"/>
      <c r="CD85" s="503"/>
      <c r="CE85" s="503"/>
      <c r="CF85" s="503"/>
      <c r="CG85" s="503"/>
      <c r="CH85" s="503"/>
      <c r="CI85" s="503"/>
      <c r="CJ85" s="503"/>
      <c r="CK85" s="503"/>
      <c r="CL85" s="503"/>
      <c r="CM85" s="503"/>
      <c r="CN85" s="503"/>
      <c r="CO85" s="503"/>
      <c r="CP85" s="503"/>
      <c r="CQ85" s="503"/>
      <c r="CR85" s="503"/>
      <c r="CS85" s="503"/>
      <c r="CT85" s="503"/>
      <c r="CU85" s="503"/>
      <c r="CV85" s="503"/>
      <c r="CW85" s="503"/>
      <c r="CX85" s="503"/>
      <c r="CY85" s="503"/>
      <c r="CZ85" s="503"/>
      <c r="DA85" s="503"/>
      <c r="DB85" s="503"/>
      <c r="DC85" s="503"/>
      <c r="DD85" s="503"/>
      <c r="DE85" s="503"/>
      <c r="DF85" s="503"/>
      <c r="DG85" s="503"/>
      <c r="DH85" s="503"/>
      <c r="DI85" s="503"/>
      <c r="DJ85" s="503"/>
      <c r="DK85" s="503"/>
      <c r="DL85" s="503"/>
      <c r="DM85" s="503"/>
      <c r="DN85" s="503"/>
      <c r="DO85" s="503"/>
      <c r="DP85" s="503"/>
      <c r="DQ85" s="503"/>
      <c r="DR85" s="503"/>
      <c r="DS85" s="503"/>
      <c r="DT85" s="503"/>
      <c r="DU85" s="503"/>
      <c r="DV85" s="503"/>
      <c r="DW85" s="503"/>
      <c r="DX85" s="503"/>
      <c r="DY85" s="503"/>
      <c r="DZ85" s="503"/>
      <c r="EA85" s="503"/>
      <c r="EB85" s="503"/>
      <c r="EC85" s="503"/>
      <c r="ED85" s="503"/>
      <c r="EE85" s="503"/>
      <c r="EF85" s="503"/>
      <c r="EG85" s="503"/>
      <c r="EH85" s="503"/>
      <c r="EI85" s="503"/>
      <c r="EJ85" s="503"/>
      <c r="EK85" s="503"/>
      <c r="EL85" s="503"/>
      <c r="EM85" s="503"/>
      <c r="EN85" s="503"/>
      <c r="EO85" s="503"/>
      <c r="EP85" s="503"/>
      <c r="EQ85" s="503"/>
      <c r="ER85" s="503"/>
      <c r="ES85" s="503"/>
      <c r="ET85" s="503"/>
      <c r="EU85" s="503"/>
      <c r="EV85" s="503"/>
      <c r="EW85" s="503"/>
      <c r="EX85" s="503"/>
      <c r="EY85" s="503"/>
      <c r="EZ85" s="503"/>
      <c r="FA85" s="503"/>
      <c r="FB85" s="503"/>
      <c r="FC85" s="503"/>
      <c r="FD85" s="503"/>
      <c r="FE85" s="503"/>
      <c r="FF85" s="503"/>
      <c r="FG85" s="503"/>
      <c r="FH85" s="503"/>
      <c r="FI85" s="503"/>
      <c r="FJ85" s="503"/>
      <c r="FK85" s="503"/>
      <c r="FL85" s="503"/>
      <c r="FM85" s="503"/>
      <c r="FN85" s="503"/>
      <c r="FO85" s="503"/>
      <c r="FP85" s="503"/>
      <c r="FQ85" s="503"/>
      <c r="FR85" s="503"/>
      <c r="FS85" s="503"/>
      <c r="FT85" s="503"/>
      <c r="FU85" s="503"/>
      <c r="FV85" s="503"/>
      <c r="FW85" s="503"/>
      <c r="FX85" s="503"/>
      <c r="FY85" s="503"/>
      <c r="FZ85" s="503"/>
      <c r="GA85" s="503"/>
      <c r="GB85" s="503"/>
      <c r="GC85" s="503"/>
      <c r="GD85" s="503"/>
      <c r="GE85" s="503"/>
      <c r="GF85" s="503"/>
      <c r="GG85" s="503"/>
      <c r="GH85" s="503"/>
      <c r="GI85" s="503"/>
      <c r="GJ85" s="503"/>
      <c r="GK85" s="503"/>
      <c r="GL85" s="503"/>
      <c r="GM85" s="503"/>
      <c r="GN85" s="503"/>
      <c r="GO85" s="503"/>
      <c r="GP85" s="503"/>
      <c r="GQ85" s="503"/>
      <c r="GR85" s="503"/>
      <c r="GS85" s="503"/>
      <c r="GT85" s="503"/>
      <c r="GU85" s="503"/>
      <c r="GV85" s="503"/>
      <c r="GW85" s="503"/>
      <c r="GX85" s="503"/>
      <c r="GY85" s="503"/>
      <c r="GZ85" s="503"/>
      <c r="HA85" s="503"/>
      <c r="HB85" s="503"/>
      <c r="HC85" s="503"/>
      <c r="HD85" s="503"/>
      <c r="HE85" s="503"/>
      <c r="HF85" s="503"/>
      <c r="HG85" s="503"/>
      <c r="HH85" s="503"/>
      <c r="HI85" s="503"/>
      <c r="HJ85" s="503"/>
      <c r="HK85" s="503"/>
      <c r="HL85" s="503"/>
      <c r="HM85" s="503"/>
      <c r="HN85" s="503"/>
      <c r="HO85" s="503"/>
      <c r="HP85" s="503"/>
      <c r="HQ85" s="503"/>
      <c r="HR85" s="503"/>
      <c r="HS85" s="503"/>
      <c r="HT85" s="503"/>
      <c r="HU85" s="503"/>
      <c r="HV85" s="503"/>
      <c r="HW85" s="503"/>
      <c r="HX85" s="503"/>
      <c r="HY85" s="503"/>
      <c r="HZ85" s="503"/>
      <c r="IA85" s="503"/>
      <c r="IB85" s="503"/>
      <c r="IC85" s="503"/>
      <c r="ID85" s="503"/>
      <c r="IE85" s="503"/>
      <c r="IF85" s="503"/>
      <c r="IG85" s="503"/>
      <c r="IH85" s="503"/>
      <c r="II85" s="503"/>
      <c r="IJ85" s="503"/>
      <c r="IK85" s="503"/>
      <c r="IL85" s="503"/>
      <c r="IM85" s="503"/>
      <c r="IN85" s="503"/>
      <c r="IO85" s="503"/>
      <c r="IP85" s="503"/>
      <c r="IQ85" s="503"/>
      <c r="IR85" s="503"/>
      <c r="IS85" s="503"/>
      <c r="IT85" s="503"/>
      <c r="IU85" s="503"/>
      <c r="IV85" s="503"/>
      <c r="IW85" s="503"/>
    </row>
    <row r="86" spans="1:257">
      <c r="A86" s="630"/>
      <c r="B86" s="506"/>
      <c r="C86" s="521" t="s">
        <v>1526</v>
      </c>
      <c r="D86" s="518" t="s">
        <v>1461</v>
      </c>
      <c r="E86" s="519">
        <v>6</v>
      </c>
      <c r="F86" s="503"/>
      <c r="G86" s="504">
        <f>E86*F86</f>
        <v>0</v>
      </c>
      <c r="H86" s="503"/>
      <c r="I86" s="503"/>
      <c r="J86" s="503"/>
      <c r="K86" s="503"/>
      <c r="L86" s="503"/>
      <c r="M86" s="503"/>
      <c r="N86" s="503"/>
      <c r="O86" s="503"/>
      <c r="P86" s="503"/>
      <c r="Q86" s="503"/>
      <c r="R86" s="503"/>
      <c r="S86" s="503"/>
      <c r="T86" s="503"/>
      <c r="U86" s="503"/>
      <c r="V86" s="503"/>
      <c r="W86" s="503"/>
      <c r="X86" s="503"/>
      <c r="Y86" s="503"/>
      <c r="Z86" s="503"/>
      <c r="AA86" s="503"/>
      <c r="AB86" s="503"/>
      <c r="AC86" s="503"/>
      <c r="AD86" s="503"/>
      <c r="AE86" s="503"/>
      <c r="AF86" s="503"/>
      <c r="AG86" s="503"/>
      <c r="AH86" s="503"/>
      <c r="AI86" s="503"/>
      <c r="AJ86" s="503"/>
      <c r="AK86" s="503"/>
      <c r="AL86" s="503"/>
      <c r="AM86" s="503"/>
      <c r="AN86" s="503"/>
      <c r="AO86" s="503"/>
      <c r="AP86" s="503"/>
      <c r="AQ86" s="503"/>
      <c r="AR86" s="503"/>
      <c r="AS86" s="503"/>
      <c r="AT86" s="503"/>
      <c r="AU86" s="503"/>
      <c r="AV86" s="503"/>
      <c r="AW86" s="503"/>
      <c r="AX86" s="503"/>
      <c r="AY86" s="503"/>
      <c r="AZ86" s="503"/>
      <c r="BA86" s="503"/>
      <c r="BB86" s="503"/>
      <c r="BC86" s="503"/>
      <c r="BD86" s="503"/>
      <c r="BE86" s="503"/>
      <c r="BF86" s="503"/>
      <c r="BG86" s="503"/>
      <c r="BH86" s="503"/>
      <c r="BI86" s="503"/>
      <c r="BJ86" s="503"/>
      <c r="BK86" s="503"/>
      <c r="BL86" s="503"/>
      <c r="BM86" s="503"/>
      <c r="BN86" s="503"/>
      <c r="BO86" s="503"/>
      <c r="BP86" s="503"/>
      <c r="BQ86" s="503"/>
      <c r="BR86" s="503"/>
      <c r="BS86" s="503"/>
      <c r="BT86" s="503"/>
      <c r="BU86" s="503"/>
      <c r="BV86" s="503"/>
      <c r="BW86" s="503"/>
      <c r="BX86" s="503"/>
      <c r="BY86" s="503"/>
      <c r="BZ86" s="503"/>
      <c r="CA86" s="503"/>
      <c r="CB86" s="503"/>
      <c r="CC86" s="503"/>
      <c r="CD86" s="503"/>
      <c r="CE86" s="503"/>
      <c r="CF86" s="503"/>
      <c r="CG86" s="503"/>
      <c r="CH86" s="503"/>
      <c r="CI86" s="503"/>
      <c r="CJ86" s="503"/>
      <c r="CK86" s="503"/>
      <c r="CL86" s="503"/>
      <c r="CM86" s="503"/>
      <c r="CN86" s="503"/>
      <c r="CO86" s="503"/>
      <c r="CP86" s="503"/>
      <c r="CQ86" s="503"/>
      <c r="CR86" s="503"/>
      <c r="CS86" s="503"/>
      <c r="CT86" s="503"/>
      <c r="CU86" s="503"/>
      <c r="CV86" s="503"/>
      <c r="CW86" s="503"/>
      <c r="CX86" s="503"/>
      <c r="CY86" s="503"/>
      <c r="CZ86" s="503"/>
      <c r="DA86" s="503"/>
      <c r="DB86" s="503"/>
      <c r="DC86" s="503"/>
      <c r="DD86" s="503"/>
      <c r="DE86" s="503"/>
      <c r="DF86" s="503"/>
      <c r="DG86" s="503"/>
      <c r="DH86" s="503"/>
      <c r="DI86" s="503"/>
      <c r="DJ86" s="503"/>
      <c r="DK86" s="503"/>
      <c r="DL86" s="503"/>
      <c r="DM86" s="503"/>
      <c r="DN86" s="503"/>
      <c r="DO86" s="503"/>
      <c r="DP86" s="503"/>
      <c r="DQ86" s="503"/>
      <c r="DR86" s="503"/>
      <c r="DS86" s="503"/>
      <c r="DT86" s="503"/>
      <c r="DU86" s="503"/>
      <c r="DV86" s="503"/>
      <c r="DW86" s="503"/>
      <c r="DX86" s="503"/>
      <c r="DY86" s="503"/>
      <c r="DZ86" s="503"/>
      <c r="EA86" s="503"/>
      <c r="EB86" s="503"/>
      <c r="EC86" s="503"/>
      <c r="ED86" s="503"/>
      <c r="EE86" s="503"/>
      <c r="EF86" s="503"/>
      <c r="EG86" s="503"/>
      <c r="EH86" s="503"/>
      <c r="EI86" s="503"/>
      <c r="EJ86" s="503"/>
      <c r="EK86" s="503"/>
      <c r="EL86" s="503"/>
      <c r="EM86" s="503"/>
      <c r="EN86" s="503"/>
      <c r="EO86" s="503"/>
      <c r="EP86" s="503"/>
      <c r="EQ86" s="503"/>
      <c r="ER86" s="503"/>
      <c r="ES86" s="503"/>
      <c r="ET86" s="503"/>
      <c r="EU86" s="503"/>
      <c r="EV86" s="503"/>
      <c r="EW86" s="503"/>
      <c r="EX86" s="503"/>
      <c r="EY86" s="503"/>
      <c r="EZ86" s="503"/>
      <c r="FA86" s="503"/>
      <c r="FB86" s="503"/>
      <c r="FC86" s="503"/>
      <c r="FD86" s="503"/>
      <c r="FE86" s="503"/>
      <c r="FF86" s="503"/>
      <c r="FG86" s="503"/>
      <c r="FH86" s="503"/>
      <c r="FI86" s="503"/>
      <c r="FJ86" s="503"/>
      <c r="FK86" s="503"/>
      <c r="FL86" s="503"/>
      <c r="FM86" s="503"/>
      <c r="FN86" s="503"/>
      <c r="FO86" s="503"/>
      <c r="FP86" s="503"/>
      <c r="FQ86" s="503"/>
      <c r="FR86" s="503"/>
      <c r="FS86" s="503"/>
      <c r="FT86" s="503"/>
      <c r="FU86" s="503"/>
      <c r="FV86" s="503"/>
      <c r="FW86" s="503"/>
      <c r="FX86" s="503"/>
      <c r="FY86" s="503"/>
      <c r="FZ86" s="503"/>
      <c r="GA86" s="503"/>
      <c r="GB86" s="503"/>
      <c r="GC86" s="503"/>
      <c r="GD86" s="503"/>
      <c r="GE86" s="503"/>
      <c r="GF86" s="503"/>
      <c r="GG86" s="503"/>
      <c r="GH86" s="503"/>
      <c r="GI86" s="503"/>
      <c r="GJ86" s="503"/>
      <c r="GK86" s="503"/>
      <c r="GL86" s="503"/>
      <c r="GM86" s="503"/>
      <c r="GN86" s="503"/>
      <c r="GO86" s="503"/>
      <c r="GP86" s="503"/>
      <c r="GQ86" s="503"/>
      <c r="GR86" s="503"/>
      <c r="GS86" s="503"/>
      <c r="GT86" s="503"/>
      <c r="GU86" s="503"/>
      <c r="GV86" s="503"/>
      <c r="GW86" s="503"/>
      <c r="GX86" s="503"/>
      <c r="GY86" s="503"/>
      <c r="GZ86" s="503"/>
      <c r="HA86" s="503"/>
      <c r="HB86" s="503"/>
      <c r="HC86" s="503"/>
      <c r="HD86" s="503"/>
      <c r="HE86" s="503"/>
      <c r="HF86" s="503"/>
      <c r="HG86" s="503"/>
      <c r="HH86" s="503"/>
      <c r="HI86" s="503"/>
      <c r="HJ86" s="503"/>
      <c r="HK86" s="503"/>
      <c r="HL86" s="503"/>
      <c r="HM86" s="503"/>
      <c r="HN86" s="503"/>
      <c r="HO86" s="503"/>
      <c r="HP86" s="503"/>
      <c r="HQ86" s="503"/>
      <c r="HR86" s="503"/>
      <c r="HS86" s="503"/>
      <c r="HT86" s="503"/>
      <c r="HU86" s="503"/>
      <c r="HV86" s="503"/>
      <c r="HW86" s="503"/>
      <c r="HX86" s="503"/>
      <c r="HY86" s="503"/>
      <c r="HZ86" s="503"/>
      <c r="IA86" s="503"/>
      <c r="IB86" s="503"/>
      <c r="IC86" s="503"/>
      <c r="ID86" s="503"/>
      <c r="IE86" s="503"/>
      <c r="IF86" s="503"/>
      <c r="IG86" s="503"/>
      <c r="IH86" s="503"/>
      <c r="II86" s="503"/>
      <c r="IJ86" s="503"/>
      <c r="IK86" s="503"/>
      <c r="IL86" s="503"/>
      <c r="IM86" s="503"/>
      <c r="IN86" s="503"/>
      <c r="IO86" s="503"/>
      <c r="IP86" s="503"/>
      <c r="IQ86" s="503"/>
      <c r="IR86" s="503"/>
      <c r="IS86" s="503"/>
      <c r="IT86" s="503"/>
      <c r="IU86" s="503"/>
      <c r="IV86" s="503"/>
      <c r="IW86" s="503"/>
    </row>
    <row r="87" spans="1:257">
      <c r="A87" s="630"/>
      <c r="B87" s="506"/>
      <c r="C87" s="521"/>
      <c r="D87" s="518"/>
      <c r="E87" s="519"/>
      <c r="F87" s="503"/>
      <c r="G87" s="504"/>
      <c r="H87" s="503"/>
      <c r="I87" s="503"/>
      <c r="J87" s="503"/>
      <c r="K87" s="503"/>
      <c r="L87" s="503"/>
      <c r="M87" s="503"/>
      <c r="N87" s="503"/>
      <c r="O87" s="503"/>
      <c r="P87" s="503"/>
      <c r="Q87" s="503"/>
      <c r="R87" s="503"/>
      <c r="S87" s="503"/>
      <c r="T87" s="503"/>
      <c r="U87" s="503"/>
      <c r="V87" s="503"/>
      <c r="W87" s="503"/>
      <c r="X87" s="503"/>
      <c r="Y87" s="503"/>
      <c r="Z87" s="503"/>
      <c r="AA87" s="503"/>
      <c r="AB87" s="503"/>
      <c r="AC87" s="503"/>
      <c r="AD87" s="503"/>
      <c r="AE87" s="503"/>
      <c r="AF87" s="503"/>
      <c r="AG87" s="503"/>
      <c r="AH87" s="503"/>
      <c r="AI87" s="503"/>
      <c r="AJ87" s="503"/>
      <c r="AK87" s="503"/>
      <c r="AL87" s="503"/>
      <c r="AM87" s="503"/>
      <c r="AN87" s="503"/>
      <c r="AO87" s="503"/>
      <c r="AP87" s="503"/>
      <c r="AQ87" s="503"/>
      <c r="AR87" s="503"/>
      <c r="AS87" s="503"/>
      <c r="AT87" s="503"/>
      <c r="AU87" s="503"/>
      <c r="AV87" s="503"/>
      <c r="AW87" s="503"/>
      <c r="AX87" s="503"/>
      <c r="AY87" s="503"/>
      <c r="AZ87" s="503"/>
      <c r="BA87" s="503"/>
      <c r="BB87" s="503"/>
      <c r="BC87" s="503"/>
      <c r="BD87" s="503"/>
      <c r="BE87" s="503"/>
      <c r="BF87" s="503"/>
      <c r="BG87" s="503"/>
      <c r="BH87" s="503"/>
      <c r="BI87" s="503"/>
      <c r="BJ87" s="503"/>
      <c r="BK87" s="503"/>
      <c r="BL87" s="503"/>
      <c r="BM87" s="503"/>
      <c r="BN87" s="503"/>
      <c r="BO87" s="503"/>
      <c r="BP87" s="503"/>
      <c r="BQ87" s="503"/>
      <c r="BR87" s="503"/>
      <c r="BS87" s="503"/>
      <c r="BT87" s="503"/>
      <c r="BU87" s="503"/>
      <c r="BV87" s="503"/>
      <c r="BW87" s="503"/>
      <c r="BX87" s="503"/>
      <c r="BY87" s="503"/>
      <c r="BZ87" s="503"/>
      <c r="CA87" s="503"/>
      <c r="CB87" s="503"/>
      <c r="CC87" s="503"/>
      <c r="CD87" s="503"/>
      <c r="CE87" s="503"/>
      <c r="CF87" s="503"/>
      <c r="CG87" s="503"/>
      <c r="CH87" s="503"/>
      <c r="CI87" s="503"/>
      <c r="CJ87" s="503"/>
      <c r="CK87" s="503"/>
      <c r="CL87" s="503"/>
      <c r="CM87" s="503"/>
      <c r="CN87" s="503"/>
      <c r="CO87" s="503"/>
      <c r="CP87" s="503"/>
      <c r="CQ87" s="503"/>
      <c r="CR87" s="503"/>
      <c r="CS87" s="503"/>
      <c r="CT87" s="503"/>
      <c r="CU87" s="503"/>
      <c r="CV87" s="503"/>
      <c r="CW87" s="503"/>
      <c r="CX87" s="503"/>
      <c r="CY87" s="503"/>
      <c r="CZ87" s="503"/>
      <c r="DA87" s="503"/>
      <c r="DB87" s="503"/>
      <c r="DC87" s="503"/>
      <c r="DD87" s="503"/>
      <c r="DE87" s="503"/>
      <c r="DF87" s="503"/>
      <c r="DG87" s="503"/>
      <c r="DH87" s="503"/>
      <c r="DI87" s="503"/>
      <c r="DJ87" s="503"/>
      <c r="DK87" s="503"/>
      <c r="DL87" s="503"/>
      <c r="DM87" s="503"/>
      <c r="DN87" s="503"/>
      <c r="DO87" s="503"/>
      <c r="DP87" s="503"/>
      <c r="DQ87" s="503"/>
      <c r="DR87" s="503"/>
      <c r="DS87" s="503"/>
      <c r="DT87" s="503"/>
      <c r="DU87" s="503"/>
      <c r="DV87" s="503"/>
      <c r="DW87" s="503"/>
      <c r="DX87" s="503"/>
      <c r="DY87" s="503"/>
      <c r="DZ87" s="503"/>
      <c r="EA87" s="503"/>
      <c r="EB87" s="503"/>
      <c r="EC87" s="503"/>
      <c r="ED87" s="503"/>
      <c r="EE87" s="503"/>
      <c r="EF87" s="503"/>
      <c r="EG87" s="503"/>
      <c r="EH87" s="503"/>
      <c r="EI87" s="503"/>
      <c r="EJ87" s="503"/>
      <c r="EK87" s="503"/>
      <c r="EL87" s="503"/>
      <c r="EM87" s="503"/>
      <c r="EN87" s="503"/>
      <c r="EO87" s="503"/>
      <c r="EP87" s="503"/>
      <c r="EQ87" s="503"/>
      <c r="ER87" s="503"/>
      <c r="ES87" s="503"/>
      <c r="ET87" s="503"/>
      <c r="EU87" s="503"/>
      <c r="EV87" s="503"/>
      <c r="EW87" s="503"/>
      <c r="EX87" s="503"/>
      <c r="EY87" s="503"/>
      <c r="EZ87" s="503"/>
      <c r="FA87" s="503"/>
      <c r="FB87" s="503"/>
      <c r="FC87" s="503"/>
      <c r="FD87" s="503"/>
      <c r="FE87" s="503"/>
      <c r="FF87" s="503"/>
      <c r="FG87" s="503"/>
      <c r="FH87" s="503"/>
      <c r="FI87" s="503"/>
      <c r="FJ87" s="503"/>
      <c r="FK87" s="503"/>
      <c r="FL87" s="503"/>
      <c r="FM87" s="503"/>
      <c r="FN87" s="503"/>
      <c r="FO87" s="503"/>
      <c r="FP87" s="503"/>
      <c r="FQ87" s="503"/>
      <c r="FR87" s="503"/>
      <c r="FS87" s="503"/>
      <c r="FT87" s="503"/>
      <c r="FU87" s="503"/>
      <c r="FV87" s="503"/>
      <c r="FW87" s="503"/>
      <c r="FX87" s="503"/>
      <c r="FY87" s="503"/>
      <c r="FZ87" s="503"/>
      <c r="GA87" s="503"/>
      <c r="GB87" s="503"/>
      <c r="GC87" s="503"/>
      <c r="GD87" s="503"/>
      <c r="GE87" s="503"/>
      <c r="GF87" s="503"/>
      <c r="GG87" s="503"/>
      <c r="GH87" s="503"/>
      <c r="GI87" s="503"/>
      <c r="GJ87" s="503"/>
      <c r="GK87" s="503"/>
      <c r="GL87" s="503"/>
      <c r="GM87" s="503"/>
      <c r="GN87" s="503"/>
      <c r="GO87" s="503"/>
      <c r="GP87" s="503"/>
      <c r="GQ87" s="503"/>
      <c r="GR87" s="503"/>
      <c r="GS87" s="503"/>
      <c r="GT87" s="503"/>
      <c r="GU87" s="503"/>
      <c r="GV87" s="503"/>
      <c r="GW87" s="503"/>
      <c r="GX87" s="503"/>
      <c r="GY87" s="503"/>
      <c r="GZ87" s="503"/>
      <c r="HA87" s="503"/>
      <c r="HB87" s="503"/>
      <c r="HC87" s="503"/>
      <c r="HD87" s="503"/>
      <c r="HE87" s="503"/>
      <c r="HF87" s="503"/>
      <c r="HG87" s="503"/>
      <c r="HH87" s="503"/>
      <c r="HI87" s="503"/>
      <c r="HJ87" s="503"/>
      <c r="HK87" s="503"/>
      <c r="HL87" s="503"/>
      <c r="HM87" s="503"/>
      <c r="HN87" s="503"/>
      <c r="HO87" s="503"/>
      <c r="HP87" s="503"/>
      <c r="HQ87" s="503"/>
      <c r="HR87" s="503"/>
      <c r="HS87" s="503"/>
      <c r="HT87" s="503"/>
      <c r="HU87" s="503"/>
      <c r="HV87" s="503"/>
      <c r="HW87" s="503"/>
      <c r="HX87" s="503"/>
      <c r="HY87" s="503"/>
      <c r="HZ87" s="503"/>
      <c r="IA87" s="503"/>
      <c r="IB87" s="503"/>
      <c r="IC87" s="503"/>
      <c r="ID87" s="503"/>
      <c r="IE87" s="503"/>
      <c r="IF87" s="503"/>
      <c r="IG87" s="503"/>
      <c r="IH87" s="503"/>
      <c r="II87" s="503"/>
      <c r="IJ87" s="503"/>
      <c r="IK87" s="503"/>
      <c r="IL87" s="503"/>
      <c r="IM87" s="503"/>
      <c r="IN87" s="503"/>
      <c r="IO87" s="503"/>
      <c r="IP87" s="503"/>
      <c r="IQ87" s="503"/>
      <c r="IR87" s="503"/>
      <c r="IS87" s="503"/>
      <c r="IT87" s="503"/>
      <c r="IU87" s="503"/>
      <c r="IV87" s="503"/>
      <c r="IW87" s="503"/>
    </row>
    <row r="88" spans="1:257">
      <c r="A88" s="630" t="s">
        <v>1456</v>
      </c>
      <c r="B88" s="506" t="s">
        <v>1530</v>
      </c>
      <c r="C88" s="521" t="s">
        <v>1531</v>
      </c>
      <c r="D88" s="518"/>
      <c r="E88" s="519"/>
      <c r="F88" s="503"/>
      <c r="G88" s="504"/>
      <c r="H88" s="503"/>
      <c r="I88" s="503"/>
      <c r="J88" s="503"/>
      <c r="K88" s="503"/>
      <c r="L88" s="503"/>
      <c r="M88" s="503"/>
      <c r="N88" s="503"/>
      <c r="O88" s="503"/>
      <c r="P88" s="503"/>
      <c r="Q88" s="503"/>
      <c r="R88" s="503"/>
      <c r="S88" s="503"/>
      <c r="T88" s="503"/>
      <c r="U88" s="503"/>
      <c r="V88" s="503"/>
      <c r="W88" s="503"/>
      <c r="X88" s="503"/>
      <c r="Y88" s="503"/>
      <c r="Z88" s="503"/>
      <c r="AA88" s="503"/>
      <c r="AB88" s="503"/>
      <c r="AC88" s="503"/>
      <c r="AD88" s="503"/>
      <c r="AE88" s="503"/>
      <c r="AF88" s="503"/>
      <c r="AG88" s="503"/>
      <c r="AH88" s="503"/>
      <c r="AI88" s="503"/>
      <c r="AJ88" s="503"/>
      <c r="AK88" s="503"/>
      <c r="AL88" s="503"/>
      <c r="AM88" s="503"/>
      <c r="AN88" s="503"/>
      <c r="AO88" s="503"/>
      <c r="AP88" s="503"/>
      <c r="AQ88" s="503"/>
      <c r="AR88" s="503"/>
      <c r="AS88" s="503"/>
      <c r="AT88" s="503"/>
      <c r="AU88" s="503"/>
      <c r="AV88" s="503"/>
      <c r="AW88" s="503"/>
      <c r="AX88" s="503"/>
      <c r="AY88" s="503"/>
      <c r="AZ88" s="503"/>
      <c r="BA88" s="503"/>
      <c r="BB88" s="503"/>
      <c r="BC88" s="503"/>
      <c r="BD88" s="503"/>
      <c r="BE88" s="503"/>
      <c r="BF88" s="503"/>
      <c r="BG88" s="503"/>
      <c r="BH88" s="503"/>
      <c r="BI88" s="503"/>
      <c r="BJ88" s="503"/>
      <c r="BK88" s="503"/>
      <c r="BL88" s="503"/>
      <c r="BM88" s="503"/>
      <c r="BN88" s="503"/>
      <c r="BO88" s="503"/>
      <c r="BP88" s="503"/>
      <c r="BQ88" s="503"/>
      <c r="BR88" s="503"/>
      <c r="BS88" s="503"/>
      <c r="BT88" s="503"/>
      <c r="BU88" s="503"/>
      <c r="BV88" s="503"/>
      <c r="BW88" s="503"/>
      <c r="BX88" s="503"/>
      <c r="BY88" s="503"/>
      <c r="BZ88" s="503"/>
      <c r="CA88" s="503"/>
      <c r="CB88" s="503"/>
      <c r="CC88" s="503"/>
      <c r="CD88" s="503"/>
      <c r="CE88" s="503"/>
      <c r="CF88" s="503"/>
      <c r="CG88" s="503"/>
      <c r="CH88" s="503"/>
      <c r="CI88" s="503"/>
      <c r="CJ88" s="503"/>
      <c r="CK88" s="503"/>
      <c r="CL88" s="503"/>
      <c r="CM88" s="503"/>
      <c r="CN88" s="503"/>
      <c r="CO88" s="503"/>
      <c r="CP88" s="503"/>
      <c r="CQ88" s="503"/>
      <c r="CR88" s="503"/>
      <c r="CS88" s="503"/>
      <c r="CT88" s="503"/>
      <c r="CU88" s="503"/>
      <c r="CV88" s="503"/>
      <c r="CW88" s="503"/>
      <c r="CX88" s="503"/>
      <c r="CY88" s="503"/>
      <c r="CZ88" s="503"/>
      <c r="DA88" s="503"/>
      <c r="DB88" s="503"/>
      <c r="DC88" s="503"/>
      <c r="DD88" s="503"/>
      <c r="DE88" s="503"/>
      <c r="DF88" s="503"/>
      <c r="DG88" s="503"/>
      <c r="DH88" s="503"/>
      <c r="DI88" s="503"/>
      <c r="DJ88" s="503"/>
      <c r="DK88" s="503"/>
      <c r="DL88" s="503"/>
      <c r="DM88" s="503"/>
      <c r="DN88" s="503"/>
      <c r="DO88" s="503"/>
      <c r="DP88" s="503"/>
      <c r="DQ88" s="503"/>
      <c r="DR88" s="503"/>
      <c r="DS88" s="503"/>
      <c r="DT88" s="503"/>
      <c r="DU88" s="503"/>
      <c r="DV88" s="503"/>
      <c r="DW88" s="503"/>
      <c r="DX88" s="503"/>
      <c r="DY88" s="503"/>
      <c r="DZ88" s="503"/>
      <c r="EA88" s="503"/>
      <c r="EB88" s="503"/>
      <c r="EC88" s="503"/>
      <c r="ED88" s="503"/>
      <c r="EE88" s="503"/>
      <c r="EF88" s="503"/>
      <c r="EG88" s="503"/>
      <c r="EH88" s="503"/>
      <c r="EI88" s="503"/>
      <c r="EJ88" s="503"/>
      <c r="EK88" s="503"/>
      <c r="EL88" s="503"/>
      <c r="EM88" s="503"/>
      <c r="EN88" s="503"/>
      <c r="EO88" s="503"/>
      <c r="EP88" s="503"/>
      <c r="EQ88" s="503"/>
      <c r="ER88" s="503"/>
      <c r="ES88" s="503"/>
      <c r="ET88" s="503"/>
      <c r="EU88" s="503"/>
      <c r="EV88" s="503"/>
      <c r="EW88" s="503"/>
      <c r="EX88" s="503"/>
      <c r="EY88" s="503"/>
      <c r="EZ88" s="503"/>
      <c r="FA88" s="503"/>
      <c r="FB88" s="503"/>
      <c r="FC88" s="503"/>
      <c r="FD88" s="503"/>
      <c r="FE88" s="503"/>
      <c r="FF88" s="503"/>
      <c r="FG88" s="503"/>
      <c r="FH88" s="503"/>
      <c r="FI88" s="503"/>
      <c r="FJ88" s="503"/>
      <c r="FK88" s="503"/>
      <c r="FL88" s="503"/>
      <c r="FM88" s="503"/>
      <c r="FN88" s="503"/>
      <c r="FO88" s="503"/>
      <c r="FP88" s="503"/>
      <c r="FQ88" s="503"/>
      <c r="FR88" s="503"/>
      <c r="FS88" s="503"/>
      <c r="FT88" s="503"/>
      <c r="FU88" s="503"/>
      <c r="FV88" s="503"/>
      <c r="FW88" s="503"/>
      <c r="FX88" s="503"/>
      <c r="FY88" s="503"/>
      <c r="FZ88" s="503"/>
      <c r="GA88" s="503"/>
      <c r="GB88" s="503"/>
      <c r="GC88" s="503"/>
      <c r="GD88" s="503"/>
      <c r="GE88" s="503"/>
      <c r="GF88" s="503"/>
      <c r="GG88" s="503"/>
      <c r="GH88" s="503"/>
      <c r="GI88" s="503"/>
      <c r="GJ88" s="503"/>
      <c r="GK88" s="503"/>
      <c r="GL88" s="503"/>
      <c r="GM88" s="503"/>
      <c r="GN88" s="503"/>
      <c r="GO88" s="503"/>
      <c r="GP88" s="503"/>
      <c r="GQ88" s="503"/>
      <c r="GR88" s="503"/>
      <c r="GS88" s="503"/>
      <c r="GT88" s="503"/>
      <c r="GU88" s="503"/>
      <c r="GV88" s="503"/>
      <c r="GW88" s="503"/>
      <c r="GX88" s="503"/>
      <c r="GY88" s="503"/>
      <c r="GZ88" s="503"/>
      <c r="HA88" s="503"/>
      <c r="HB88" s="503"/>
      <c r="HC88" s="503"/>
      <c r="HD88" s="503"/>
      <c r="HE88" s="503"/>
      <c r="HF88" s="503"/>
      <c r="HG88" s="503"/>
      <c r="HH88" s="503"/>
      <c r="HI88" s="503"/>
      <c r="HJ88" s="503"/>
      <c r="HK88" s="503"/>
      <c r="HL88" s="503"/>
      <c r="HM88" s="503"/>
      <c r="HN88" s="503"/>
      <c r="HO88" s="503"/>
      <c r="HP88" s="503"/>
      <c r="HQ88" s="503"/>
      <c r="HR88" s="503"/>
      <c r="HS88" s="503"/>
      <c r="HT88" s="503"/>
      <c r="HU88" s="503"/>
      <c r="HV88" s="503"/>
      <c r="HW88" s="503"/>
      <c r="HX88" s="503"/>
      <c r="HY88" s="503"/>
      <c r="HZ88" s="503"/>
      <c r="IA88" s="503"/>
      <c r="IB88" s="503"/>
      <c r="IC88" s="503"/>
      <c r="ID88" s="503"/>
      <c r="IE88" s="503"/>
      <c r="IF88" s="503"/>
      <c r="IG88" s="503"/>
      <c r="IH88" s="503"/>
      <c r="II88" s="503"/>
      <c r="IJ88" s="503"/>
      <c r="IK88" s="503"/>
      <c r="IL88" s="503"/>
      <c r="IM88" s="503"/>
      <c r="IN88" s="503"/>
      <c r="IO88" s="503"/>
      <c r="IP88" s="503"/>
      <c r="IQ88" s="503"/>
      <c r="IR88" s="503"/>
      <c r="IS88" s="503"/>
      <c r="IT88" s="503"/>
      <c r="IU88" s="503"/>
      <c r="IV88" s="503"/>
      <c r="IW88" s="503"/>
    </row>
    <row r="89" spans="1:257">
      <c r="A89" s="630"/>
      <c r="B89" s="506"/>
      <c r="C89" s="521" t="s">
        <v>1532</v>
      </c>
      <c r="D89" s="518" t="s">
        <v>1461</v>
      </c>
      <c r="E89" s="519">
        <v>4</v>
      </c>
      <c r="F89" s="503"/>
      <c r="G89" s="504">
        <f>E89*F89</f>
        <v>0</v>
      </c>
      <c r="H89" s="503"/>
      <c r="I89" s="503"/>
      <c r="J89" s="503"/>
      <c r="K89" s="503"/>
      <c r="L89" s="503"/>
      <c r="M89" s="503"/>
      <c r="N89" s="503"/>
      <c r="O89" s="503"/>
      <c r="P89" s="503"/>
      <c r="Q89" s="503"/>
      <c r="R89" s="503"/>
      <c r="S89" s="503"/>
      <c r="T89" s="503"/>
      <c r="U89" s="503"/>
      <c r="V89" s="503"/>
      <c r="W89" s="503"/>
      <c r="X89" s="503"/>
      <c r="Y89" s="503"/>
      <c r="Z89" s="503"/>
      <c r="AA89" s="503"/>
      <c r="AB89" s="503"/>
      <c r="AC89" s="503"/>
      <c r="AD89" s="503"/>
      <c r="AE89" s="503"/>
      <c r="AF89" s="503"/>
      <c r="AG89" s="503"/>
      <c r="AH89" s="503"/>
      <c r="AI89" s="503"/>
      <c r="AJ89" s="503"/>
      <c r="AK89" s="503"/>
      <c r="AL89" s="503"/>
      <c r="AM89" s="503"/>
      <c r="AN89" s="503"/>
      <c r="AO89" s="503"/>
      <c r="AP89" s="503"/>
      <c r="AQ89" s="503"/>
      <c r="AR89" s="503"/>
      <c r="AS89" s="503"/>
      <c r="AT89" s="503"/>
      <c r="AU89" s="503"/>
      <c r="AV89" s="503"/>
      <c r="AW89" s="503"/>
      <c r="AX89" s="503"/>
      <c r="AY89" s="503"/>
      <c r="AZ89" s="503"/>
      <c r="BA89" s="503"/>
      <c r="BB89" s="503"/>
      <c r="BC89" s="503"/>
      <c r="BD89" s="503"/>
      <c r="BE89" s="503"/>
      <c r="BF89" s="503"/>
      <c r="BG89" s="503"/>
      <c r="BH89" s="503"/>
      <c r="BI89" s="503"/>
      <c r="BJ89" s="503"/>
      <c r="BK89" s="503"/>
      <c r="BL89" s="503"/>
      <c r="BM89" s="503"/>
      <c r="BN89" s="503"/>
      <c r="BO89" s="503"/>
      <c r="BP89" s="503"/>
      <c r="BQ89" s="503"/>
      <c r="BR89" s="503"/>
      <c r="BS89" s="503"/>
      <c r="BT89" s="503"/>
      <c r="BU89" s="503"/>
      <c r="BV89" s="503"/>
      <c r="BW89" s="503"/>
      <c r="BX89" s="503"/>
      <c r="BY89" s="503"/>
      <c r="BZ89" s="503"/>
      <c r="CA89" s="503"/>
      <c r="CB89" s="503"/>
      <c r="CC89" s="503"/>
      <c r="CD89" s="503"/>
      <c r="CE89" s="503"/>
      <c r="CF89" s="503"/>
      <c r="CG89" s="503"/>
      <c r="CH89" s="503"/>
      <c r="CI89" s="503"/>
      <c r="CJ89" s="503"/>
      <c r="CK89" s="503"/>
      <c r="CL89" s="503"/>
      <c r="CM89" s="503"/>
      <c r="CN89" s="503"/>
      <c r="CO89" s="503"/>
      <c r="CP89" s="503"/>
      <c r="CQ89" s="503"/>
      <c r="CR89" s="503"/>
      <c r="CS89" s="503"/>
      <c r="CT89" s="503"/>
      <c r="CU89" s="503"/>
      <c r="CV89" s="503"/>
      <c r="CW89" s="503"/>
      <c r="CX89" s="503"/>
      <c r="CY89" s="503"/>
      <c r="CZ89" s="503"/>
      <c r="DA89" s="503"/>
      <c r="DB89" s="503"/>
      <c r="DC89" s="503"/>
      <c r="DD89" s="503"/>
      <c r="DE89" s="503"/>
      <c r="DF89" s="503"/>
      <c r="DG89" s="503"/>
      <c r="DH89" s="503"/>
      <c r="DI89" s="503"/>
      <c r="DJ89" s="503"/>
      <c r="DK89" s="503"/>
      <c r="DL89" s="503"/>
      <c r="DM89" s="503"/>
      <c r="DN89" s="503"/>
      <c r="DO89" s="503"/>
      <c r="DP89" s="503"/>
      <c r="DQ89" s="503"/>
      <c r="DR89" s="503"/>
      <c r="DS89" s="503"/>
      <c r="DT89" s="503"/>
      <c r="DU89" s="503"/>
      <c r="DV89" s="503"/>
      <c r="DW89" s="503"/>
      <c r="DX89" s="503"/>
      <c r="DY89" s="503"/>
      <c r="DZ89" s="503"/>
      <c r="EA89" s="503"/>
      <c r="EB89" s="503"/>
      <c r="EC89" s="503"/>
      <c r="ED89" s="503"/>
      <c r="EE89" s="503"/>
      <c r="EF89" s="503"/>
      <c r="EG89" s="503"/>
      <c r="EH89" s="503"/>
      <c r="EI89" s="503"/>
      <c r="EJ89" s="503"/>
      <c r="EK89" s="503"/>
      <c r="EL89" s="503"/>
      <c r="EM89" s="503"/>
      <c r="EN89" s="503"/>
      <c r="EO89" s="503"/>
      <c r="EP89" s="503"/>
      <c r="EQ89" s="503"/>
      <c r="ER89" s="503"/>
      <c r="ES89" s="503"/>
      <c r="ET89" s="503"/>
      <c r="EU89" s="503"/>
      <c r="EV89" s="503"/>
      <c r="EW89" s="503"/>
      <c r="EX89" s="503"/>
      <c r="EY89" s="503"/>
      <c r="EZ89" s="503"/>
      <c r="FA89" s="503"/>
      <c r="FB89" s="503"/>
      <c r="FC89" s="503"/>
      <c r="FD89" s="503"/>
      <c r="FE89" s="503"/>
      <c r="FF89" s="503"/>
      <c r="FG89" s="503"/>
      <c r="FH89" s="503"/>
      <c r="FI89" s="503"/>
      <c r="FJ89" s="503"/>
      <c r="FK89" s="503"/>
      <c r="FL89" s="503"/>
      <c r="FM89" s="503"/>
      <c r="FN89" s="503"/>
      <c r="FO89" s="503"/>
      <c r="FP89" s="503"/>
      <c r="FQ89" s="503"/>
      <c r="FR89" s="503"/>
      <c r="FS89" s="503"/>
      <c r="FT89" s="503"/>
      <c r="FU89" s="503"/>
      <c r="FV89" s="503"/>
      <c r="FW89" s="503"/>
      <c r="FX89" s="503"/>
      <c r="FY89" s="503"/>
      <c r="FZ89" s="503"/>
      <c r="GA89" s="503"/>
      <c r="GB89" s="503"/>
      <c r="GC89" s="503"/>
      <c r="GD89" s="503"/>
      <c r="GE89" s="503"/>
      <c r="GF89" s="503"/>
      <c r="GG89" s="503"/>
      <c r="GH89" s="503"/>
      <c r="GI89" s="503"/>
      <c r="GJ89" s="503"/>
      <c r="GK89" s="503"/>
      <c r="GL89" s="503"/>
      <c r="GM89" s="503"/>
      <c r="GN89" s="503"/>
      <c r="GO89" s="503"/>
      <c r="GP89" s="503"/>
      <c r="GQ89" s="503"/>
      <c r="GR89" s="503"/>
      <c r="GS89" s="503"/>
      <c r="GT89" s="503"/>
      <c r="GU89" s="503"/>
      <c r="GV89" s="503"/>
      <c r="GW89" s="503"/>
      <c r="GX89" s="503"/>
      <c r="GY89" s="503"/>
      <c r="GZ89" s="503"/>
      <c r="HA89" s="503"/>
      <c r="HB89" s="503"/>
      <c r="HC89" s="503"/>
      <c r="HD89" s="503"/>
      <c r="HE89" s="503"/>
      <c r="HF89" s="503"/>
      <c r="HG89" s="503"/>
      <c r="HH89" s="503"/>
      <c r="HI89" s="503"/>
      <c r="HJ89" s="503"/>
      <c r="HK89" s="503"/>
      <c r="HL89" s="503"/>
      <c r="HM89" s="503"/>
      <c r="HN89" s="503"/>
      <c r="HO89" s="503"/>
      <c r="HP89" s="503"/>
      <c r="HQ89" s="503"/>
      <c r="HR89" s="503"/>
      <c r="HS89" s="503"/>
      <c r="HT89" s="503"/>
      <c r="HU89" s="503"/>
      <c r="HV89" s="503"/>
      <c r="HW89" s="503"/>
      <c r="HX89" s="503"/>
      <c r="HY89" s="503"/>
      <c r="HZ89" s="503"/>
      <c r="IA89" s="503"/>
      <c r="IB89" s="503"/>
      <c r="IC89" s="503"/>
      <c r="ID89" s="503"/>
      <c r="IE89" s="503"/>
      <c r="IF89" s="503"/>
      <c r="IG89" s="503"/>
      <c r="IH89" s="503"/>
      <c r="II89" s="503"/>
      <c r="IJ89" s="503"/>
      <c r="IK89" s="503"/>
      <c r="IL89" s="503"/>
      <c r="IM89" s="503"/>
      <c r="IN89" s="503"/>
      <c r="IO89" s="503"/>
      <c r="IP89" s="503"/>
      <c r="IQ89" s="503"/>
      <c r="IR89" s="503"/>
      <c r="IS89" s="503"/>
      <c r="IT89" s="503"/>
      <c r="IU89" s="503"/>
      <c r="IV89" s="503"/>
      <c r="IW89" s="503"/>
    </row>
    <row r="90" spans="1:257">
      <c r="A90" s="630"/>
      <c r="B90" s="506"/>
      <c r="C90" s="507"/>
      <c r="D90" s="505"/>
      <c r="E90" s="502"/>
      <c r="F90" s="503"/>
      <c r="G90" s="504"/>
      <c r="H90" s="503"/>
      <c r="I90" s="503"/>
      <c r="J90" s="503"/>
      <c r="K90" s="503"/>
      <c r="L90" s="503"/>
      <c r="M90" s="503"/>
      <c r="N90" s="503"/>
      <c r="O90" s="503"/>
      <c r="P90" s="503"/>
      <c r="Q90" s="503"/>
      <c r="R90" s="503"/>
      <c r="S90" s="503"/>
      <c r="T90" s="503"/>
      <c r="U90" s="503"/>
      <c r="V90" s="503"/>
      <c r="W90" s="503"/>
      <c r="X90" s="503"/>
      <c r="Y90" s="503"/>
      <c r="Z90" s="503"/>
      <c r="AA90" s="503"/>
      <c r="AB90" s="503"/>
      <c r="AC90" s="503"/>
      <c r="AD90" s="503"/>
      <c r="AE90" s="503"/>
      <c r="AF90" s="503"/>
      <c r="AG90" s="503"/>
      <c r="AH90" s="503"/>
      <c r="AI90" s="503"/>
      <c r="AJ90" s="503"/>
      <c r="AK90" s="503"/>
      <c r="AL90" s="503"/>
      <c r="AM90" s="503"/>
      <c r="AN90" s="503"/>
      <c r="AO90" s="503"/>
      <c r="AP90" s="503"/>
      <c r="AQ90" s="503"/>
      <c r="AR90" s="503"/>
      <c r="AS90" s="503"/>
      <c r="AT90" s="503"/>
      <c r="AU90" s="503"/>
      <c r="AV90" s="503"/>
      <c r="AW90" s="503"/>
      <c r="AX90" s="503"/>
      <c r="AY90" s="503"/>
      <c r="AZ90" s="503"/>
      <c r="BA90" s="503"/>
      <c r="BB90" s="503"/>
      <c r="BC90" s="503"/>
      <c r="BD90" s="503"/>
      <c r="BE90" s="503"/>
      <c r="BF90" s="503"/>
      <c r="BG90" s="503"/>
      <c r="BH90" s="503"/>
      <c r="BI90" s="503"/>
      <c r="BJ90" s="503"/>
      <c r="BK90" s="503"/>
      <c r="BL90" s="503"/>
      <c r="BM90" s="503"/>
      <c r="BN90" s="503"/>
      <c r="BO90" s="503"/>
      <c r="BP90" s="503"/>
      <c r="BQ90" s="503"/>
      <c r="BR90" s="503"/>
      <c r="BS90" s="503"/>
      <c r="BT90" s="503"/>
      <c r="BU90" s="503"/>
      <c r="BV90" s="503"/>
      <c r="BW90" s="503"/>
      <c r="BX90" s="503"/>
      <c r="BY90" s="503"/>
      <c r="BZ90" s="503"/>
      <c r="CA90" s="503"/>
      <c r="CB90" s="503"/>
      <c r="CC90" s="503"/>
      <c r="CD90" s="503"/>
      <c r="CE90" s="503"/>
      <c r="CF90" s="503"/>
      <c r="CG90" s="503"/>
      <c r="CH90" s="503"/>
      <c r="CI90" s="503"/>
      <c r="CJ90" s="503"/>
      <c r="CK90" s="503"/>
      <c r="CL90" s="503"/>
      <c r="CM90" s="503"/>
      <c r="CN90" s="503"/>
      <c r="CO90" s="503"/>
      <c r="CP90" s="503"/>
      <c r="CQ90" s="503"/>
      <c r="CR90" s="503"/>
      <c r="CS90" s="503"/>
      <c r="CT90" s="503"/>
      <c r="CU90" s="503"/>
      <c r="CV90" s="503"/>
      <c r="CW90" s="503"/>
      <c r="CX90" s="503"/>
      <c r="CY90" s="503"/>
      <c r="CZ90" s="503"/>
      <c r="DA90" s="503"/>
      <c r="DB90" s="503"/>
      <c r="DC90" s="503"/>
      <c r="DD90" s="503"/>
      <c r="DE90" s="503"/>
      <c r="DF90" s="503"/>
      <c r="DG90" s="503"/>
      <c r="DH90" s="503"/>
      <c r="DI90" s="503"/>
      <c r="DJ90" s="503"/>
      <c r="DK90" s="503"/>
      <c r="DL90" s="503"/>
      <c r="DM90" s="503"/>
      <c r="DN90" s="503"/>
      <c r="DO90" s="503"/>
      <c r="DP90" s="503"/>
      <c r="DQ90" s="503"/>
      <c r="DR90" s="503"/>
      <c r="DS90" s="503"/>
      <c r="DT90" s="503"/>
      <c r="DU90" s="503"/>
      <c r="DV90" s="503"/>
      <c r="DW90" s="503"/>
      <c r="DX90" s="503"/>
      <c r="DY90" s="503"/>
      <c r="DZ90" s="503"/>
      <c r="EA90" s="503"/>
      <c r="EB90" s="503"/>
      <c r="EC90" s="503"/>
      <c r="ED90" s="503"/>
      <c r="EE90" s="503"/>
      <c r="EF90" s="503"/>
      <c r="EG90" s="503"/>
      <c r="EH90" s="503"/>
      <c r="EI90" s="503"/>
      <c r="EJ90" s="503"/>
      <c r="EK90" s="503"/>
      <c r="EL90" s="503"/>
      <c r="EM90" s="503"/>
      <c r="EN90" s="503"/>
      <c r="EO90" s="503"/>
      <c r="EP90" s="503"/>
      <c r="EQ90" s="503"/>
      <c r="ER90" s="503"/>
      <c r="ES90" s="503"/>
      <c r="ET90" s="503"/>
      <c r="EU90" s="503"/>
      <c r="EV90" s="503"/>
      <c r="EW90" s="503"/>
      <c r="EX90" s="503"/>
      <c r="EY90" s="503"/>
      <c r="EZ90" s="503"/>
      <c r="FA90" s="503"/>
      <c r="FB90" s="503"/>
      <c r="FC90" s="503"/>
      <c r="FD90" s="503"/>
      <c r="FE90" s="503"/>
      <c r="FF90" s="503"/>
      <c r="FG90" s="503"/>
      <c r="FH90" s="503"/>
      <c r="FI90" s="503"/>
      <c r="FJ90" s="503"/>
      <c r="FK90" s="503"/>
      <c r="FL90" s="503"/>
      <c r="FM90" s="503"/>
      <c r="FN90" s="503"/>
      <c r="FO90" s="503"/>
      <c r="FP90" s="503"/>
      <c r="FQ90" s="503"/>
      <c r="FR90" s="503"/>
      <c r="FS90" s="503"/>
      <c r="FT90" s="503"/>
      <c r="FU90" s="503"/>
      <c r="FV90" s="503"/>
      <c r="FW90" s="503"/>
      <c r="FX90" s="503"/>
      <c r="FY90" s="503"/>
      <c r="FZ90" s="503"/>
      <c r="GA90" s="503"/>
      <c r="GB90" s="503"/>
      <c r="GC90" s="503"/>
      <c r="GD90" s="503"/>
      <c r="GE90" s="503"/>
      <c r="GF90" s="503"/>
      <c r="GG90" s="503"/>
      <c r="GH90" s="503"/>
      <c r="GI90" s="503"/>
      <c r="GJ90" s="503"/>
      <c r="GK90" s="503"/>
      <c r="GL90" s="503"/>
      <c r="GM90" s="503"/>
      <c r="GN90" s="503"/>
      <c r="GO90" s="503"/>
      <c r="GP90" s="503"/>
      <c r="GQ90" s="503"/>
      <c r="GR90" s="503"/>
      <c r="GS90" s="503"/>
      <c r="GT90" s="503"/>
      <c r="GU90" s="503"/>
      <c r="GV90" s="503"/>
      <c r="GW90" s="503"/>
      <c r="GX90" s="503"/>
      <c r="GY90" s="503"/>
      <c r="GZ90" s="503"/>
      <c r="HA90" s="503"/>
      <c r="HB90" s="503"/>
      <c r="HC90" s="503"/>
      <c r="HD90" s="503"/>
      <c r="HE90" s="503"/>
      <c r="HF90" s="503"/>
      <c r="HG90" s="503"/>
      <c r="HH90" s="503"/>
      <c r="HI90" s="503"/>
      <c r="HJ90" s="503"/>
      <c r="HK90" s="503"/>
      <c r="HL90" s="503"/>
      <c r="HM90" s="503"/>
      <c r="HN90" s="503"/>
      <c r="HO90" s="503"/>
      <c r="HP90" s="503"/>
      <c r="HQ90" s="503"/>
      <c r="HR90" s="503"/>
      <c r="HS90" s="503"/>
      <c r="HT90" s="503"/>
      <c r="HU90" s="503"/>
      <c r="HV90" s="503"/>
      <c r="HW90" s="503"/>
      <c r="HX90" s="503"/>
      <c r="HY90" s="503"/>
      <c r="HZ90" s="503"/>
      <c r="IA90" s="503"/>
      <c r="IB90" s="503"/>
      <c r="IC90" s="503"/>
      <c r="ID90" s="503"/>
      <c r="IE90" s="503"/>
      <c r="IF90" s="503"/>
      <c r="IG90" s="503"/>
      <c r="IH90" s="503"/>
      <c r="II90" s="503"/>
      <c r="IJ90" s="503"/>
      <c r="IK90" s="503"/>
      <c r="IL90" s="503"/>
      <c r="IM90" s="503"/>
      <c r="IN90" s="503"/>
      <c r="IO90" s="503"/>
      <c r="IP90" s="503"/>
      <c r="IQ90" s="503"/>
      <c r="IR90" s="503"/>
      <c r="IS90" s="503"/>
      <c r="IT90" s="503"/>
      <c r="IU90" s="503"/>
      <c r="IV90" s="503"/>
      <c r="IW90" s="503"/>
    </row>
    <row r="91" spans="1:257">
      <c r="A91" s="630" t="s">
        <v>1456</v>
      </c>
      <c r="B91" s="506" t="s">
        <v>1533</v>
      </c>
      <c r="C91" s="404" t="s">
        <v>1534</v>
      </c>
      <c r="D91" s="505"/>
      <c r="E91" s="502"/>
      <c r="F91" s="503"/>
      <c r="G91" s="504"/>
      <c r="H91" s="503"/>
      <c r="I91" s="503"/>
      <c r="J91" s="503"/>
      <c r="K91" s="503"/>
      <c r="L91" s="503"/>
      <c r="M91" s="503"/>
      <c r="N91" s="503"/>
      <c r="O91" s="503"/>
      <c r="P91" s="503"/>
      <c r="Q91" s="503"/>
      <c r="R91" s="503"/>
      <c r="S91" s="503"/>
      <c r="T91" s="503"/>
      <c r="U91" s="503"/>
      <c r="V91" s="503"/>
      <c r="W91" s="503"/>
      <c r="X91" s="503"/>
      <c r="Y91" s="503"/>
      <c r="Z91" s="503"/>
      <c r="AA91" s="503"/>
      <c r="AB91" s="503"/>
      <c r="AC91" s="503"/>
      <c r="AD91" s="503"/>
      <c r="AE91" s="503"/>
      <c r="AF91" s="503"/>
      <c r="AG91" s="503"/>
      <c r="AH91" s="503"/>
      <c r="AI91" s="503"/>
      <c r="AJ91" s="503"/>
      <c r="AK91" s="503"/>
      <c r="AL91" s="503"/>
      <c r="AM91" s="503"/>
      <c r="AN91" s="503"/>
      <c r="AO91" s="503"/>
      <c r="AP91" s="503"/>
      <c r="AQ91" s="503"/>
      <c r="AR91" s="503"/>
      <c r="AS91" s="503"/>
      <c r="AT91" s="503"/>
      <c r="AU91" s="503"/>
      <c r="AV91" s="503"/>
      <c r="AW91" s="503"/>
      <c r="AX91" s="503"/>
      <c r="AY91" s="503"/>
      <c r="AZ91" s="503"/>
      <c r="BA91" s="503"/>
      <c r="BB91" s="503"/>
      <c r="BC91" s="503"/>
      <c r="BD91" s="503"/>
      <c r="BE91" s="503"/>
      <c r="BF91" s="503"/>
      <c r="BG91" s="503"/>
      <c r="BH91" s="503"/>
      <c r="BI91" s="503"/>
      <c r="BJ91" s="503"/>
      <c r="BK91" s="503"/>
      <c r="BL91" s="503"/>
      <c r="BM91" s="503"/>
      <c r="BN91" s="503"/>
      <c r="BO91" s="503"/>
      <c r="BP91" s="503"/>
      <c r="BQ91" s="503"/>
      <c r="BR91" s="503"/>
      <c r="BS91" s="503"/>
      <c r="BT91" s="503"/>
      <c r="BU91" s="503"/>
      <c r="BV91" s="503"/>
      <c r="BW91" s="503"/>
      <c r="BX91" s="503"/>
      <c r="BY91" s="503"/>
      <c r="BZ91" s="503"/>
      <c r="CA91" s="503"/>
      <c r="CB91" s="503"/>
      <c r="CC91" s="503"/>
      <c r="CD91" s="503"/>
      <c r="CE91" s="503"/>
      <c r="CF91" s="503"/>
      <c r="CG91" s="503"/>
      <c r="CH91" s="503"/>
      <c r="CI91" s="503"/>
      <c r="CJ91" s="503"/>
      <c r="CK91" s="503"/>
      <c r="CL91" s="503"/>
      <c r="CM91" s="503"/>
      <c r="CN91" s="503"/>
      <c r="CO91" s="503"/>
      <c r="CP91" s="503"/>
      <c r="CQ91" s="503"/>
      <c r="CR91" s="503"/>
      <c r="CS91" s="503"/>
      <c r="CT91" s="503"/>
      <c r="CU91" s="503"/>
      <c r="CV91" s="503"/>
      <c r="CW91" s="503"/>
      <c r="CX91" s="503"/>
      <c r="CY91" s="503"/>
      <c r="CZ91" s="503"/>
      <c r="DA91" s="503"/>
      <c r="DB91" s="503"/>
      <c r="DC91" s="503"/>
      <c r="DD91" s="503"/>
      <c r="DE91" s="503"/>
      <c r="DF91" s="503"/>
      <c r="DG91" s="503"/>
      <c r="DH91" s="503"/>
      <c r="DI91" s="503"/>
      <c r="DJ91" s="503"/>
      <c r="DK91" s="503"/>
      <c r="DL91" s="503"/>
      <c r="DM91" s="503"/>
      <c r="DN91" s="503"/>
      <c r="DO91" s="503"/>
      <c r="DP91" s="503"/>
      <c r="DQ91" s="503"/>
      <c r="DR91" s="503"/>
      <c r="DS91" s="503"/>
      <c r="DT91" s="503"/>
      <c r="DU91" s="503"/>
      <c r="DV91" s="503"/>
      <c r="DW91" s="503"/>
      <c r="DX91" s="503"/>
      <c r="DY91" s="503"/>
      <c r="DZ91" s="503"/>
      <c r="EA91" s="503"/>
      <c r="EB91" s="503"/>
      <c r="EC91" s="503"/>
      <c r="ED91" s="503"/>
      <c r="EE91" s="503"/>
      <c r="EF91" s="503"/>
      <c r="EG91" s="503"/>
      <c r="EH91" s="503"/>
      <c r="EI91" s="503"/>
      <c r="EJ91" s="503"/>
      <c r="EK91" s="503"/>
      <c r="EL91" s="503"/>
      <c r="EM91" s="503"/>
      <c r="EN91" s="503"/>
      <c r="EO91" s="503"/>
      <c r="EP91" s="503"/>
      <c r="EQ91" s="503"/>
      <c r="ER91" s="503"/>
      <c r="ES91" s="503"/>
      <c r="ET91" s="503"/>
      <c r="EU91" s="503"/>
      <c r="EV91" s="503"/>
      <c r="EW91" s="503"/>
      <c r="EX91" s="503"/>
      <c r="EY91" s="503"/>
      <c r="EZ91" s="503"/>
      <c r="FA91" s="503"/>
      <c r="FB91" s="503"/>
      <c r="FC91" s="503"/>
      <c r="FD91" s="503"/>
      <c r="FE91" s="503"/>
      <c r="FF91" s="503"/>
      <c r="FG91" s="503"/>
      <c r="FH91" s="503"/>
      <c r="FI91" s="503"/>
      <c r="FJ91" s="503"/>
      <c r="FK91" s="503"/>
      <c r="FL91" s="503"/>
      <c r="FM91" s="503"/>
      <c r="FN91" s="503"/>
      <c r="FO91" s="503"/>
      <c r="FP91" s="503"/>
      <c r="FQ91" s="503"/>
      <c r="FR91" s="503"/>
      <c r="FS91" s="503"/>
      <c r="FT91" s="503"/>
      <c r="FU91" s="503"/>
      <c r="FV91" s="503"/>
      <c r="FW91" s="503"/>
      <c r="FX91" s="503"/>
      <c r="FY91" s="503"/>
      <c r="FZ91" s="503"/>
      <c r="GA91" s="503"/>
      <c r="GB91" s="503"/>
      <c r="GC91" s="503"/>
      <c r="GD91" s="503"/>
      <c r="GE91" s="503"/>
      <c r="GF91" s="503"/>
      <c r="GG91" s="503"/>
      <c r="GH91" s="503"/>
      <c r="GI91" s="503"/>
      <c r="GJ91" s="503"/>
      <c r="GK91" s="503"/>
      <c r="GL91" s="503"/>
      <c r="GM91" s="503"/>
      <c r="GN91" s="503"/>
      <c r="GO91" s="503"/>
      <c r="GP91" s="503"/>
      <c r="GQ91" s="503"/>
      <c r="GR91" s="503"/>
      <c r="GS91" s="503"/>
      <c r="GT91" s="503"/>
      <c r="GU91" s="503"/>
      <c r="GV91" s="503"/>
      <c r="GW91" s="503"/>
      <c r="GX91" s="503"/>
      <c r="GY91" s="503"/>
      <c r="GZ91" s="503"/>
      <c r="HA91" s="503"/>
      <c r="HB91" s="503"/>
      <c r="HC91" s="503"/>
      <c r="HD91" s="503"/>
      <c r="HE91" s="503"/>
      <c r="HF91" s="503"/>
      <c r="HG91" s="503"/>
      <c r="HH91" s="503"/>
      <c r="HI91" s="503"/>
      <c r="HJ91" s="503"/>
      <c r="HK91" s="503"/>
      <c r="HL91" s="503"/>
      <c r="HM91" s="503"/>
      <c r="HN91" s="503"/>
      <c r="HO91" s="503"/>
      <c r="HP91" s="503"/>
      <c r="HQ91" s="503"/>
      <c r="HR91" s="503"/>
      <c r="HS91" s="503"/>
      <c r="HT91" s="503"/>
      <c r="HU91" s="503"/>
      <c r="HV91" s="503"/>
      <c r="HW91" s="503"/>
      <c r="HX91" s="503"/>
      <c r="HY91" s="503"/>
      <c r="HZ91" s="503"/>
      <c r="IA91" s="503"/>
      <c r="IB91" s="503"/>
      <c r="IC91" s="503"/>
      <c r="ID91" s="503"/>
      <c r="IE91" s="503"/>
      <c r="IF91" s="503"/>
      <c r="IG91" s="503"/>
      <c r="IH91" s="503"/>
      <c r="II91" s="503"/>
      <c r="IJ91" s="503"/>
      <c r="IK91" s="503"/>
      <c r="IL91" s="503"/>
      <c r="IM91" s="503"/>
      <c r="IN91" s="503"/>
      <c r="IO91" s="503"/>
      <c r="IP91" s="503"/>
      <c r="IQ91" s="503"/>
      <c r="IR91" s="503"/>
      <c r="IS91" s="503"/>
      <c r="IT91" s="503"/>
      <c r="IU91" s="503"/>
      <c r="IV91" s="503"/>
      <c r="IW91" s="503"/>
    </row>
    <row r="92" spans="1:257">
      <c r="A92" s="630"/>
      <c r="B92" s="506"/>
      <c r="C92" s="404" t="s">
        <v>1535</v>
      </c>
      <c r="D92" s="505"/>
      <c r="E92" s="502"/>
      <c r="F92" s="503"/>
      <c r="G92" s="504"/>
      <c r="H92" s="503"/>
      <c r="I92" s="503"/>
      <c r="J92" s="503"/>
      <c r="K92" s="503"/>
      <c r="L92" s="503"/>
      <c r="M92" s="503"/>
      <c r="N92" s="503"/>
      <c r="O92" s="503"/>
      <c r="P92" s="503"/>
      <c r="Q92" s="503"/>
      <c r="R92" s="503"/>
      <c r="S92" s="503"/>
      <c r="T92" s="503"/>
      <c r="U92" s="503"/>
      <c r="V92" s="503"/>
      <c r="W92" s="503"/>
      <c r="X92" s="503"/>
      <c r="Y92" s="503"/>
      <c r="Z92" s="503"/>
      <c r="AA92" s="503"/>
      <c r="AB92" s="503"/>
      <c r="AC92" s="503"/>
      <c r="AD92" s="503"/>
      <c r="AE92" s="503"/>
      <c r="AF92" s="503"/>
      <c r="AG92" s="503"/>
      <c r="AH92" s="503"/>
      <c r="AI92" s="503"/>
      <c r="AJ92" s="503"/>
      <c r="AK92" s="503"/>
      <c r="AL92" s="503"/>
      <c r="AM92" s="503"/>
      <c r="AN92" s="503"/>
      <c r="AO92" s="503"/>
      <c r="AP92" s="503"/>
      <c r="AQ92" s="503"/>
      <c r="AR92" s="503"/>
      <c r="AS92" s="503"/>
      <c r="AT92" s="503"/>
      <c r="AU92" s="503"/>
      <c r="AV92" s="503"/>
      <c r="AW92" s="503"/>
      <c r="AX92" s="503"/>
      <c r="AY92" s="503"/>
      <c r="AZ92" s="503"/>
      <c r="BA92" s="503"/>
      <c r="BB92" s="503"/>
      <c r="BC92" s="503"/>
      <c r="BD92" s="503"/>
      <c r="BE92" s="503"/>
      <c r="BF92" s="503"/>
      <c r="BG92" s="503"/>
      <c r="BH92" s="503"/>
      <c r="BI92" s="503"/>
      <c r="BJ92" s="503"/>
      <c r="BK92" s="503"/>
      <c r="BL92" s="503"/>
      <c r="BM92" s="503"/>
      <c r="BN92" s="503"/>
      <c r="BO92" s="503"/>
      <c r="BP92" s="503"/>
      <c r="BQ92" s="503"/>
      <c r="BR92" s="503"/>
      <c r="BS92" s="503"/>
      <c r="BT92" s="503"/>
      <c r="BU92" s="503"/>
      <c r="BV92" s="503"/>
      <c r="BW92" s="503"/>
      <c r="BX92" s="503"/>
      <c r="BY92" s="503"/>
      <c r="BZ92" s="503"/>
      <c r="CA92" s="503"/>
      <c r="CB92" s="503"/>
      <c r="CC92" s="503"/>
      <c r="CD92" s="503"/>
      <c r="CE92" s="503"/>
      <c r="CF92" s="503"/>
      <c r="CG92" s="503"/>
      <c r="CH92" s="503"/>
      <c r="CI92" s="503"/>
      <c r="CJ92" s="503"/>
      <c r="CK92" s="503"/>
      <c r="CL92" s="503"/>
      <c r="CM92" s="503"/>
      <c r="CN92" s="503"/>
      <c r="CO92" s="503"/>
      <c r="CP92" s="503"/>
      <c r="CQ92" s="503"/>
      <c r="CR92" s="503"/>
      <c r="CS92" s="503"/>
      <c r="CT92" s="503"/>
      <c r="CU92" s="503"/>
      <c r="CV92" s="503"/>
      <c r="CW92" s="503"/>
      <c r="CX92" s="503"/>
      <c r="CY92" s="503"/>
      <c r="CZ92" s="503"/>
      <c r="DA92" s="503"/>
      <c r="DB92" s="503"/>
      <c r="DC92" s="503"/>
      <c r="DD92" s="503"/>
      <c r="DE92" s="503"/>
      <c r="DF92" s="503"/>
      <c r="DG92" s="503"/>
      <c r="DH92" s="503"/>
      <c r="DI92" s="503"/>
      <c r="DJ92" s="503"/>
      <c r="DK92" s="503"/>
      <c r="DL92" s="503"/>
      <c r="DM92" s="503"/>
      <c r="DN92" s="503"/>
      <c r="DO92" s="503"/>
      <c r="DP92" s="503"/>
      <c r="DQ92" s="503"/>
      <c r="DR92" s="503"/>
      <c r="DS92" s="503"/>
      <c r="DT92" s="503"/>
      <c r="DU92" s="503"/>
      <c r="DV92" s="503"/>
      <c r="DW92" s="503"/>
      <c r="DX92" s="503"/>
      <c r="DY92" s="503"/>
      <c r="DZ92" s="503"/>
      <c r="EA92" s="503"/>
      <c r="EB92" s="503"/>
      <c r="EC92" s="503"/>
      <c r="ED92" s="503"/>
      <c r="EE92" s="503"/>
      <c r="EF92" s="503"/>
      <c r="EG92" s="503"/>
      <c r="EH92" s="503"/>
      <c r="EI92" s="503"/>
      <c r="EJ92" s="503"/>
      <c r="EK92" s="503"/>
      <c r="EL92" s="503"/>
      <c r="EM92" s="503"/>
      <c r="EN92" s="503"/>
      <c r="EO92" s="503"/>
      <c r="EP92" s="503"/>
      <c r="EQ92" s="503"/>
      <c r="ER92" s="503"/>
      <c r="ES92" s="503"/>
      <c r="ET92" s="503"/>
      <c r="EU92" s="503"/>
      <c r="EV92" s="503"/>
      <c r="EW92" s="503"/>
      <c r="EX92" s="503"/>
      <c r="EY92" s="503"/>
      <c r="EZ92" s="503"/>
      <c r="FA92" s="503"/>
      <c r="FB92" s="503"/>
      <c r="FC92" s="503"/>
      <c r="FD92" s="503"/>
      <c r="FE92" s="503"/>
      <c r="FF92" s="503"/>
      <c r="FG92" s="503"/>
      <c r="FH92" s="503"/>
      <c r="FI92" s="503"/>
      <c r="FJ92" s="503"/>
      <c r="FK92" s="503"/>
      <c r="FL92" s="503"/>
      <c r="FM92" s="503"/>
      <c r="FN92" s="503"/>
      <c r="FO92" s="503"/>
      <c r="FP92" s="503"/>
      <c r="FQ92" s="503"/>
      <c r="FR92" s="503"/>
      <c r="FS92" s="503"/>
      <c r="FT92" s="503"/>
      <c r="FU92" s="503"/>
      <c r="FV92" s="503"/>
      <c r="FW92" s="503"/>
      <c r="FX92" s="503"/>
      <c r="FY92" s="503"/>
      <c r="FZ92" s="503"/>
      <c r="GA92" s="503"/>
      <c r="GB92" s="503"/>
      <c r="GC92" s="503"/>
      <c r="GD92" s="503"/>
      <c r="GE92" s="503"/>
      <c r="GF92" s="503"/>
      <c r="GG92" s="503"/>
      <c r="GH92" s="503"/>
      <c r="GI92" s="503"/>
      <c r="GJ92" s="503"/>
      <c r="GK92" s="503"/>
      <c r="GL92" s="503"/>
      <c r="GM92" s="503"/>
      <c r="GN92" s="503"/>
      <c r="GO92" s="503"/>
      <c r="GP92" s="503"/>
      <c r="GQ92" s="503"/>
      <c r="GR92" s="503"/>
      <c r="GS92" s="503"/>
      <c r="GT92" s="503"/>
      <c r="GU92" s="503"/>
      <c r="GV92" s="503"/>
      <c r="GW92" s="503"/>
      <c r="GX92" s="503"/>
      <c r="GY92" s="503"/>
      <c r="GZ92" s="503"/>
      <c r="HA92" s="503"/>
      <c r="HB92" s="503"/>
      <c r="HC92" s="503"/>
      <c r="HD92" s="503"/>
      <c r="HE92" s="503"/>
      <c r="HF92" s="503"/>
      <c r="HG92" s="503"/>
      <c r="HH92" s="503"/>
      <c r="HI92" s="503"/>
      <c r="HJ92" s="503"/>
      <c r="HK92" s="503"/>
      <c r="HL92" s="503"/>
      <c r="HM92" s="503"/>
      <c r="HN92" s="503"/>
      <c r="HO92" s="503"/>
      <c r="HP92" s="503"/>
      <c r="HQ92" s="503"/>
      <c r="HR92" s="503"/>
      <c r="HS92" s="503"/>
      <c r="HT92" s="503"/>
      <c r="HU92" s="503"/>
      <c r="HV92" s="503"/>
      <c r="HW92" s="503"/>
      <c r="HX92" s="503"/>
      <c r="HY92" s="503"/>
      <c r="HZ92" s="503"/>
      <c r="IA92" s="503"/>
      <c r="IB92" s="503"/>
      <c r="IC92" s="503"/>
      <c r="ID92" s="503"/>
      <c r="IE92" s="503"/>
      <c r="IF92" s="503"/>
      <c r="IG92" s="503"/>
      <c r="IH92" s="503"/>
      <c r="II92" s="503"/>
      <c r="IJ92" s="503"/>
      <c r="IK92" s="503"/>
      <c r="IL92" s="503"/>
      <c r="IM92" s="503"/>
      <c r="IN92" s="503"/>
      <c r="IO92" s="503"/>
      <c r="IP92" s="503"/>
      <c r="IQ92" s="503"/>
      <c r="IR92" s="503"/>
      <c r="IS92" s="503"/>
      <c r="IT92" s="503"/>
      <c r="IU92" s="503"/>
      <c r="IV92" s="503"/>
      <c r="IW92" s="503"/>
    </row>
    <row r="93" spans="1:257">
      <c r="A93" s="630"/>
      <c r="B93" s="506"/>
      <c r="C93" s="404" t="s">
        <v>1536</v>
      </c>
      <c r="D93" s="505"/>
      <c r="E93" s="502"/>
      <c r="F93" s="503"/>
      <c r="G93" s="504"/>
      <c r="H93" s="503"/>
      <c r="I93" s="503"/>
      <c r="J93" s="503"/>
      <c r="K93" s="503"/>
      <c r="L93" s="503"/>
      <c r="M93" s="503"/>
      <c r="N93" s="503"/>
      <c r="O93" s="503"/>
      <c r="P93" s="503"/>
      <c r="Q93" s="503"/>
      <c r="R93" s="503"/>
      <c r="S93" s="503"/>
      <c r="T93" s="503"/>
      <c r="U93" s="503"/>
      <c r="V93" s="503"/>
      <c r="W93" s="503"/>
      <c r="X93" s="503"/>
      <c r="Y93" s="503"/>
      <c r="Z93" s="503"/>
      <c r="AA93" s="503"/>
      <c r="AB93" s="503"/>
      <c r="AC93" s="503"/>
      <c r="AD93" s="503"/>
      <c r="AE93" s="503"/>
      <c r="AF93" s="503"/>
      <c r="AG93" s="503"/>
      <c r="AH93" s="503"/>
      <c r="AI93" s="503"/>
      <c r="AJ93" s="503"/>
      <c r="AK93" s="503"/>
      <c r="AL93" s="503"/>
      <c r="AM93" s="503"/>
      <c r="AN93" s="503"/>
      <c r="AO93" s="503"/>
      <c r="AP93" s="503"/>
      <c r="AQ93" s="503"/>
      <c r="AR93" s="503"/>
      <c r="AS93" s="503"/>
      <c r="AT93" s="503"/>
      <c r="AU93" s="503"/>
      <c r="AV93" s="503"/>
      <c r="AW93" s="503"/>
      <c r="AX93" s="503"/>
      <c r="AY93" s="503"/>
      <c r="AZ93" s="503"/>
      <c r="BA93" s="503"/>
      <c r="BB93" s="503"/>
      <c r="BC93" s="503"/>
      <c r="BD93" s="503"/>
      <c r="BE93" s="503"/>
      <c r="BF93" s="503"/>
      <c r="BG93" s="503"/>
      <c r="BH93" s="503"/>
      <c r="BI93" s="503"/>
      <c r="BJ93" s="503"/>
      <c r="BK93" s="503"/>
      <c r="BL93" s="503"/>
      <c r="BM93" s="503"/>
      <c r="BN93" s="503"/>
      <c r="BO93" s="503"/>
      <c r="BP93" s="503"/>
      <c r="BQ93" s="503"/>
      <c r="BR93" s="503"/>
      <c r="BS93" s="503"/>
      <c r="BT93" s="503"/>
      <c r="BU93" s="503"/>
      <c r="BV93" s="503"/>
      <c r="BW93" s="503"/>
      <c r="BX93" s="503"/>
      <c r="BY93" s="503"/>
      <c r="BZ93" s="503"/>
      <c r="CA93" s="503"/>
      <c r="CB93" s="503"/>
      <c r="CC93" s="503"/>
      <c r="CD93" s="503"/>
      <c r="CE93" s="503"/>
      <c r="CF93" s="503"/>
      <c r="CG93" s="503"/>
      <c r="CH93" s="503"/>
      <c r="CI93" s="503"/>
      <c r="CJ93" s="503"/>
      <c r="CK93" s="503"/>
      <c r="CL93" s="503"/>
      <c r="CM93" s="503"/>
      <c r="CN93" s="503"/>
      <c r="CO93" s="503"/>
      <c r="CP93" s="503"/>
      <c r="CQ93" s="503"/>
      <c r="CR93" s="503"/>
      <c r="CS93" s="503"/>
      <c r="CT93" s="503"/>
      <c r="CU93" s="503"/>
      <c r="CV93" s="503"/>
      <c r="CW93" s="503"/>
      <c r="CX93" s="503"/>
      <c r="CY93" s="503"/>
      <c r="CZ93" s="503"/>
      <c r="DA93" s="503"/>
      <c r="DB93" s="503"/>
      <c r="DC93" s="503"/>
      <c r="DD93" s="503"/>
      <c r="DE93" s="503"/>
      <c r="DF93" s="503"/>
      <c r="DG93" s="503"/>
      <c r="DH93" s="503"/>
      <c r="DI93" s="503"/>
      <c r="DJ93" s="503"/>
      <c r="DK93" s="503"/>
      <c r="DL93" s="503"/>
      <c r="DM93" s="503"/>
      <c r="DN93" s="503"/>
      <c r="DO93" s="503"/>
      <c r="DP93" s="503"/>
      <c r="DQ93" s="503"/>
      <c r="DR93" s="503"/>
      <c r="DS93" s="503"/>
      <c r="DT93" s="503"/>
      <c r="DU93" s="503"/>
      <c r="DV93" s="503"/>
      <c r="DW93" s="503"/>
      <c r="DX93" s="503"/>
      <c r="DY93" s="503"/>
      <c r="DZ93" s="503"/>
      <c r="EA93" s="503"/>
      <c r="EB93" s="503"/>
      <c r="EC93" s="503"/>
      <c r="ED93" s="503"/>
      <c r="EE93" s="503"/>
      <c r="EF93" s="503"/>
      <c r="EG93" s="503"/>
      <c r="EH93" s="503"/>
      <c r="EI93" s="503"/>
      <c r="EJ93" s="503"/>
      <c r="EK93" s="503"/>
      <c r="EL93" s="503"/>
      <c r="EM93" s="503"/>
      <c r="EN93" s="503"/>
      <c r="EO93" s="503"/>
      <c r="EP93" s="503"/>
      <c r="EQ93" s="503"/>
      <c r="ER93" s="503"/>
      <c r="ES93" s="503"/>
      <c r="ET93" s="503"/>
      <c r="EU93" s="503"/>
      <c r="EV93" s="503"/>
      <c r="EW93" s="503"/>
      <c r="EX93" s="503"/>
      <c r="EY93" s="503"/>
      <c r="EZ93" s="503"/>
      <c r="FA93" s="503"/>
      <c r="FB93" s="503"/>
      <c r="FC93" s="503"/>
      <c r="FD93" s="503"/>
      <c r="FE93" s="503"/>
      <c r="FF93" s="503"/>
      <c r="FG93" s="503"/>
      <c r="FH93" s="503"/>
      <c r="FI93" s="503"/>
      <c r="FJ93" s="503"/>
      <c r="FK93" s="503"/>
      <c r="FL93" s="503"/>
      <c r="FM93" s="503"/>
      <c r="FN93" s="503"/>
      <c r="FO93" s="503"/>
      <c r="FP93" s="503"/>
      <c r="FQ93" s="503"/>
      <c r="FR93" s="503"/>
      <c r="FS93" s="503"/>
      <c r="FT93" s="503"/>
      <c r="FU93" s="503"/>
      <c r="FV93" s="503"/>
      <c r="FW93" s="503"/>
      <c r="FX93" s="503"/>
      <c r="FY93" s="503"/>
      <c r="FZ93" s="503"/>
      <c r="GA93" s="503"/>
      <c r="GB93" s="503"/>
      <c r="GC93" s="503"/>
      <c r="GD93" s="503"/>
      <c r="GE93" s="503"/>
      <c r="GF93" s="503"/>
      <c r="GG93" s="503"/>
      <c r="GH93" s="503"/>
      <c r="GI93" s="503"/>
      <c r="GJ93" s="503"/>
      <c r="GK93" s="503"/>
      <c r="GL93" s="503"/>
      <c r="GM93" s="503"/>
      <c r="GN93" s="503"/>
      <c r="GO93" s="503"/>
      <c r="GP93" s="503"/>
      <c r="GQ93" s="503"/>
      <c r="GR93" s="503"/>
      <c r="GS93" s="503"/>
      <c r="GT93" s="503"/>
      <c r="GU93" s="503"/>
      <c r="GV93" s="503"/>
      <c r="GW93" s="503"/>
      <c r="GX93" s="503"/>
      <c r="GY93" s="503"/>
      <c r="GZ93" s="503"/>
      <c r="HA93" s="503"/>
      <c r="HB93" s="503"/>
      <c r="HC93" s="503"/>
      <c r="HD93" s="503"/>
      <c r="HE93" s="503"/>
      <c r="HF93" s="503"/>
      <c r="HG93" s="503"/>
      <c r="HH93" s="503"/>
      <c r="HI93" s="503"/>
      <c r="HJ93" s="503"/>
      <c r="HK93" s="503"/>
      <c r="HL93" s="503"/>
      <c r="HM93" s="503"/>
      <c r="HN93" s="503"/>
      <c r="HO93" s="503"/>
      <c r="HP93" s="503"/>
      <c r="HQ93" s="503"/>
      <c r="HR93" s="503"/>
      <c r="HS93" s="503"/>
      <c r="HT93" s="503"/>
      <c r="HU93" s="503"/>
      <c r="HV93" s="503"/>
      <c r="HW93" s="503"/>
      <c r="HX93" s="503"/>
      <c r="HY93" s="503"/>
      <c r="HZ93" s="503"/>
      <c r="IA93" s="503"/>
      <c r="IB93" s="503"/>
      <c r="IC93" s="503"/>
      <c r="ID93" s="503"/>
      <c r="IE93" s="503"/>
      <c r="IF93" s="503"/>
      <c r="IG93" s="503"/>
      <c r="IH93" s="503"/>
      <c r="II93" s="503"/>
      <c r="IJ93" s="503"/>
      <c r="IK93" s="503"/>
      <c r="IL93" s="503"/>
      <c r="IM93" s="503"/>
      <c r="IN93" s="503"/>
      <c r="IO93" s="503"/>
      <c r="IP93" s="503"/>
      <c r="IQ93" s="503"/>
      <c r="IR93" s="503"/>
      <c r="IS93" s="503"/>
      <c r="IT93" s="503"/>
      <c r="IU93" s="503"/>
      <c r="IV93" s="503"/>
      <c r="IW93" s="503"/>
    </row>
    <row r="94" spans="1:257">
      <c r="A94" s="630"/>
      <c r="B94" s="506"/>
      <c r="C94" s="404" t="s">
        <v>1537</v>
      </c>
      <c r="D94" s="505"/>
      <c r="E94" s="502"/>
      <c r="F94" s="503"/>
      <c r="G94" s="504"/>
      <c r="H94" s="503"/>
      <c r="I94" s="503"/>
      <c r="J94" s="503"/>
      <c r="K94" s="503"/>
      <c r="L94" s="503"/>
      <c r="M94" s="503"/>
      <c r="N94" s="503"/>
      <c r="O94" s="503"/>
      <c r="P94" s="503"/>
      <c r="Q94" s="503"/>
      <c r="R94" s="503"/>
      <c r="S94" s="503"/>
      <c r="T94" s="503"/>
      <c r="U94" s="503"/>
      <c r="V94" s="503"/>
      <c r="W94" s="503"/>
      <c r="X94" s="503"/>
      <c r="Y94" s="503"/>
      <c r="Z94" s="503"/>
      <c r="AA94" s="503"/>
      <c r="AB94" s="503"/>
      <c r="AC94" s="503"/>
      <c r="AD94" s="503"/>
      <c r="AE94" s="503"/>
      <c r="AF94" s="503"/>
      <c r="AG94" s="503"/>
      <c r="AH94" s="503"/>
      <c r="AI94" s="503"/>
      <c r="AJ94" s="503"/>
      <c r="AK94" s="503"/>
      <c r="AL94" s="503"/>
      <c r="AM94" s="503"/>
      <c r="AN94" s="503"/>
      <c r="AO94" s="503"/>
      <c r="AP94" s="503"/>
      <c r="AQ94" s="503"/>
      <c r="AR94" s="503"/>
      <c r="AS94" s="503"/>
      <c r="AT94" s="503"/>
      <c r="AU94" s="503"/>
      <c r="AV94" s="503"/>
      <c r="AW94" s="503"/>
      <c r="AX94" s="503"/>
      <c r="AY94" s="503"/>
      <c r="AZ94" s="503"/>
      <c r="BA94" s="503"/>
      <c r="BB94" s="503"/>
      <c r="BC94" s="503"/>
      <c r="BD94" s="503"/>
      <c r="BE94" s="503"/>
      <c r="BF94" s="503"/>
      <c r="BG94" s="503"/>
      <c r="BH94" s="503"/>
      <c r="BI94" s="503"/>
      <c r="BJ94" s="503"/>
      <c r="BK94" s="503"/>
      <c r="BL94" s="503"/>
      <c r="BM94" s="503"/>
      <c r="BN94" s="503"/>
      <c r="BO94" s="503"/>
      <c r="BP94" s="503"/>
      <c r="BQ94" s="503"/>
      <c r="BR94" s="503"/>
      <c r="BS94" s="503"/>
      <c r="BT94" s="503"/>
      <c r="BU94" s="503"/>
      <c r="BV94" s="503"/>
      <c r="BW94" s="503"/>
      <c r="BX94" s="503"/>
      <c r="BY94" s="503"/>
      <c r="BZ94" s="503"/>
      <c r="CA94" s="503"/>
      <c r="CB94" s="503"/>
      <c r="CC94" s="503"/>
      <c r="CD94" s="503"/>
      <c r="CE94" s="503"/>
      <c r="CF94" s="503"/>
      <c r="CG94" s="503"/>
      <c r="CH94" s="503"/>
      <c r="CI94" s="503"/>
      <c r="CJ94" s="503"/>
      <c r="CK94" s="503"/>
      <c r="CL94" s="503"/>
      <c r="CM94" s="503"/>
      <c r="CN94" s="503"/>
      <c r="CO94" s="503"/>
      <c r="CP94" s="503"/>
      <c r="CQ94" s="503"/>
      <c r="CR94" s="503"/>
      <c r="CS94" s="503"/>
      <c r="CT94" s="503"/>
      <c r="CU94" s="503"/>
      <c r="CV94" s="503"/>
      <c r="CW94" s="503"/>
      <c r="CX94" s="503"/>
      <c r="CY94" s="503"/>
      <c r="CZ94" s="503"/>
      <c r="DA94" s="503"/>
      <c r="DB94" s="503"/>
      <c r="DC94" s="503"/>
      <c r="DD94" s="503"/>
      <c r="DE94" s="503"/>
      <c r="DF94" s="503"/>
      <c r="DG94" s="503"/>
      <c r="DH94" s="503"/>
      <c r="DI94" s="503"/>
      <c r="DJ94" s="503"/>
      <c r="DK94" s="503"/>
      <c r="DL94" s="503"/>
      <c r="DM94" s="503"/>
      <c r="DN94" s="503"/>
      <c r="DO94" s="503"/>
      <c r="DP94" s="503"/>
      <c r="DQ94" s="503"/>
      <c r="DR94" s="503"/>
      <c r="DS94" s="503"/>
      <c r="DT94" s="503"/>
      <c r="DU94" s="503"/>
      <c r="DV94" s="503"/>
      <c r="DW94" s="503"/>
      <c r="DX94" s="503"/>
      <c r="DY94" s="503"/>
      <c r="DZ94" s="503"/>
      <c r="EA94" s="503"/>
      <c r="EB94" s="503"/>
      <c r="EC94" s="503"/>
      <c r="ED94" s="503"/>
      <c r="EE94" s="503"/>
      <c r="EF94" s="503"/>
      <c r="EG94" s="503"/>
      <c r="EH94" s="503"/>
      <c r="EI94" s="503"/>
      <c r="EJ94" s="503"/>
      <c r="EK94" s="503"/>
      <c r="EL94" s="503"/>
      <c r="EM94" s="503"/>
      <c r="EN94" s="503"/>
      <c r="EO94" s="503"/>
      <c r="EP94" s="503"/>
      <c r="EQ94" s="503"/>
      <c r="ER94" s="503"/>
      <c r="ES94" s="503"/>
      <c r="ET94" s="503"/>
      <c r="EU94" s="503"/>
      <c r="EV94" s="503"/>
      <c r="EW94" s="503"/>
      <c r="EX94" s="503"/>
      <c r="EY94" s="503"/>
      <c r="EZ94" s="503"/>
      <c r="FA94" s="503"/>
      <c r="FB94" s="503"/>
      <c r="FC94" s="503"/>
      <c r="FD94" s="503"/>
      <c r="FE94" s="503"/>
      <c r="FF94" s="503"/>
      <c r="FG94" s="503"/>
      <c r="FH94" s="503"/>
      <c r="FI94" s="503"/>
      <c r="FJ94" s="503"/>
      <c r="FK94" s="503"/>
      <c r="FL94" s="503"/>
      <c r="FM94" s="503"/>
      <c r="FN94" s="503"/>
      <c r="FO94" s="503"/>
      <c r="FP94" s="503"/>
      <c r="FQ94" s="503"/>
      <c r="FR94" s="503"/>
      <c r="FS94" s="503"/>
      <c r="FT94" s="503"/>
      <c r="FU94" s="503"/>
      <c r="FV94" s="503"/>
      <c r="FW94" s="503"/>
      <c r="FX94" s="503"/>
      <c r="FY94" s="503"/>
      <c r="FZ94" s="503"/>
      <c r="GA94" s="503"/>
      <c r="GB94" s="503"/>
      <c r="GC94" s="503"/>
      <c r="GD94" s="503"/>
      <c r="GE94" s="503"/>
      <c r="GF94" s="503"/>
      <c r="GG94" s="503"/>
      <c r="GH94" s="503"/>
      <c r="GI94" s="503"/>
      <c r="GJ94" s="503"/>
      <c r="GK94" s="503"/>
      <c r="GL94" s="503"/>
      <c r="GM94" s="503"/>
      <c r="GN94" s="503"/>
      <c r="GO94" s="503"/>
      <c r="GP94" s="503"/>
      <c r="GQ94" s="503"/>
      <c r="GR94" s="503"/>
      <c r="GS94" s="503"/>
      <c r="GT94" s="503"/>
      <c r="GU94" s="503"/>
      <c r="GV94" s="503"/>
      <c r="GW94" s="503"/>
      <c r="GX94" s="503"/>
      <c r="GY94" s="503"/>
      <c r="GZ94" s="503"/>
      <c r="HA94" s="503"/>
      <c r="HB94" s="503"/>
      <c r="HC94" s="503"/>
      <c r="HD94" s="503"/>
      <c r="HE94" s="503"/>
      <c r="HF94" s="503"/>
      <c r="HG94" s="503"/>
      <c r="HH94" s="503"/>
      <c r="HI94" s="503"/>
      <c r="HJ94" s="503"/>
      <c r="HK94" s="503"/>
      <c r="HL94" s="503"/>
      <c r="HM94" s="503"/>
      <c r="HN94" s="503"/>
      <c r="HO94" s="503"/>
      <c r="HP94" s="503"/>
      <c r="HQ94" s="503"/>
      <c r="HR94" s="503"/>
      <c r="HS94" s="503"/>
      <c r="HT94" s="503"/>
      <c r="HU94" s="503"/>
      <c r="HV94" s="503"/>
      <c r="HW94" s="503"/>
      <c r="HX94" s="503"/>
      <c r="HY94" s="503"/>
      <c r="HZ94" s="503"/>
      <c r="IA94" s="503"/>
      <c r="IB94" s="503"/>
      <c r="IC94" s="503"/>
      <c r="ID94" s="503"/>
      <c r="IE94" s="503"/>
      <c r="IF94" s="503"/>
      <c r="IG94" s="503"/>
      <c r="IH94" s="503"/>
      <c r="II94" s="503"/>
      <c r="IJ94" s="503"/>
      <c r="IK94" s="503"/>
      <c r="IL94" s="503"/>
      <c r="IM94" s="503"/>
      <c r="IN94" s="503"/>
      <c r="IO94" s="503"/>
      <c r="IP94" s="503"/>
      <c r="IQ94" s="503"/>
      <c r="IR94" s="503"/>
      <c r="IS94" s="503"/>
      <c r="IT94" s="503"/>
      <c r="IU94" s="503"/>
      <c r="IV94" s="503"/>
      <c r="IW94" s="503"/>
    </row>
    <row r="95" spans="1:257">
      <c r="A95" s="630"/>
      <c r="B95" s="506"/>
      <c r="C95" s="404" t="s">
        <v>1538</v>
      </c>
      <c r="D95" s="505" t="s">
        <v>760</v>
      </c>
      <c r="E95" s="502">
        <v>2</v>
      </c>
      <c r="F95" s="503"/>
      <c r="G95" s="504">
        <f>E95*F95</f>
        <v>0</v>
      </c>
      <c r="H95" s="503"/>
      <c r="I95" s="503"/>
      <c r="J95" s="503"/>
      <c r="K95" s="503"/>
      <c r="L95" s="503"/>
      <c r="M95" s="503"/>
      <c r="N95" s="503"/>
      <c r="O95" s="503"/>
      <c r="P95" s="503"/>
      <c r="Q95" s="503"/>
      <c r="R95" s="503"/>
      <c r="S95" s="503"/>
      <c r="T95" s="503"/>
      <c r="U95" s="503"/>
      <c r="V95" s="503"/>
      <c r="W95" s="503"/>
      <c r="X95" s="503"/>
      <c r="Y95" s="503"/>
      <c r="Z95" s="503"/>
      <c r="AA95" s="503"/>
      <c r="AB95" s="503"/>
      <c r="AC95" s="503"/>
      <c r="AD95" s="503"/>
      <c r="AE95" s="503"/>
      <c r="AF95" s="503"/>
      <c r="AG95" s="503"/>
      <c r="AH95" s="503"/>
      <c r="AI95" s="503"/>
      <c r="AJ95" s="503"/>
      <c r="AK95" s="503"/>
      <c r="AL95" s="503"/>
      <c r="AM95" s="503"/>
      <c r="AN95" s="503"/>
      <c r="AO95" s="503"/>
      <c r="AP95" s="503"/>
      <c r="AQ95" s="503"/>
      <c r="AR95" s="503"/>
      <c r="AS95" s="503"/>
      <c r="AT95" s="503"/>
      <c r="AU95" s="503"/>
      <c r="AV95" s="503"/>
      <c r="AW95" s="503"/>
      <c r="AX95" s="503"/>
      <c r="AY95" s="503"/>
      <c r="AZ95" s="503"/>
      <c r="BA95" s="503"/>
      <c r="BB95" s="503"/>
      <c r="BC95" s="503"/>
      <c r="BD95" s="503"/>
      <c r="BE95" s="503"/>
      <c r="BF95" s="503"/>
      <c r="BG95" s="503"/>
      <c r="BH95" s="503"/>
      <c r="BI95" s="503"/>
      <c r="BJ95" s="503"/>
      <c r="BK95" s="503"/>
      <c r="BL95" s="503"/>
      <c r="BM95" s="503"/>
      <c r="BN95" s="503"/>
      <c r="BO95" s="503"/>
      <c r="BP95" s="503"/>
      <c r="BQ95" s="503"/>
      <c r="BR95" s="503"/>
      <c r="BS95" s="503"/>
      <c r="BT95" s="503"/>
      <c r="BU95" s="503"/>
      <c r="BV95" s="503"/>
      <c r="BW95" s="503"/>
      <c r="BX95" s="503"/>
      <c r="BY95" s="503"/>
      <c r="BZ95" s="503"/>
      <c r="CA95" s="503"/>
      <c r="CB95" s="503"/>
      <c r="CC95" s="503"/>
      <c r="CD95" s="503"/>
      <c r="CE95" s="503"/>
      <c r="CF95" s="503"/>
      <c r="CG95" s="503"/>
      <c r="CH95" s="503"/>
      <c r="CI95" s="503"/>
      <c r="CJ95" s="503"/>
      <c r="CK95" s="503"/>
      <c r="CL95" s="503"/>
      <c r="CM95" s="503"/>
      <c r="CN95" s="503"/>
      <c r="CO95" s="503"/>
      <c r="CP95" s="503"/>
      <c r="CQ95" s="503"/>
      <c r="CR95" s="503"/>
      <c r="CS95" s="503"/>
      <c r="CT95" s="503"/>
      <c r="CU95" s="503"/>
      <c r="CV95" s="503"/>
      <c r="CW95" s="503"/>
      <c r="CX95" s="503"/>
      <c r="CY95" s="503"/>
      <c r="CZ95" s="503"/>
      <c r="DA95" s="503"/>
      <c r="DB95" s="503"/>
      <c r="DC95" s="503"/>
      <c r="DD95" s="503"/>
      <c r="DE95" s="503"/>
      <c r="DF95" s="503"/>
      <c r="DG95" s="503"/>
      <c r="DH95" s="503"/>
      <c r="DI95" s="503"/>
      <c r="DJ95" s="503"/>
      <c r="DK95" s="503"/>
      <c r="DL95" s="503"/>
      <c r="DM95" s="503"/>
      <c r="DN95" s="503"/>
      <c r="DO95" s="503"/>
      <c r="DP95" s="503"/>
      <c r="DQ95" s="503"/>
      <c r="DR95" s="503"/>
      <c r="DS95" s="503"/>
      <c r="DT95" s="503"/>
      <c r="DU95" s="503"/>
      <c r="DV95" s="503"/>
      <c r="DW95" s="503"/>
      <c r="DX95" s="503"/>
      <c r="DY95" s="503"/>
      <c r="DZ95" s="503"/>
      <c r="EA95" s="503"/>
      <c r="EB95" s="503"/>
      <c r="EC95" s="503"/>
      <c r="ED95" s="503"/>
      <c r="EE95" s="503"/>
      <c r="EF95" s="503"/>
      <c r="EG95" s="503"/>
      <c r="EH95" s="503"/>
      <c r="EI95" s="503"/>
      <c r="EJ95" s="503"/>
      <c r="EK95" s="503"/>
      <c r="EL95" s="503"/>
      <c r="EM95" s="503"/>
      <c r="EN95" s="503"/>
      <c r="EO95" s="503"/>
      <c r="EP95" s="503"/>
      <c r="EQ95" s="503"/>
      <c r="ER95" s="503"/>
      <c r="ES95" s="503"/>
      <c r="ET95" s="503"/>
      <c r="EU95" s="503"/>
      <c r="EV95" s="503"/>
      <c r="EW95" s="503"/>
      <c r="EX95" s="503"/>
      <c r="EY95" s="503"/>
      <c r="EZ95" s="503"/>
      <c r="FA95" s="503"/>
      <c r="FB95" s="503"/>
      <c r="FC95" s="503"/>
      <c r="FD95" s="503"/>
      <c r="FE95" s="503"/>
      <c r="FF95" s="503"/>
      <c r="FG95" s="503"/>
      <c r="FH95" s="503"/>
      <c r="FI95" s="503"/>
      <c r="FJ95" s="503"/>
      <c r="FK95" s="503"/>
      <c r="FL95" s="503"/>
      <c r="FM95" s="503"/>
      <c r="FN95" s="503"/>
      <c r="FO95" s="503"/>
      <c r="FP95" s="503"/>
      <c r="FQ95" s="503"/>
      <c r="FR95" s="503"/>
      <c r="FS95" s="503"/>
      <c r="FT95" s="503"/>
      <c r="FU95" s="503"/>
      <c r="FV95" s="503"/>
      <c r="FW95" s="503"/>
      <c r="FX95" s="503"/>
      <c r="FY95" s="503"/>
      <c r="FZ95" s="503"/>
      <c r="GA95" s="503"/>
      <c r="GB95" s="503"/>
      <c r="GC95" s="503"/>
      <c r="GD95" s="503"/>
      <c r="GE95" s="503"/>
      <c r="GF95" s="503"/>
      <c r="GG95" s="503"/>
      <c r="GH95" s="503"/>
      <c r="GI95" s="503"/>
      <c r="GJ95" s="503"/>
      <c r="GK95" s="503"/>
      <c r="GL95" s="503"/>
      <c r="GM95" s="503"/>
      <c r="GN95" s="503"/>
      <c r="GO95" s="503"/>
      <c r="GP95" s="503"/>
      <c r="GQ95" s="503"/>
      <c r="GR95" s="503"/>
      <c r="GS95" s="503"/>
      <c r="GT95" s="503"/>
      <c r="GU95" s="503"/>
      <c r="GV95" s="503"/>
      <c r="GW95" s="503"/>
      <c r="GX95" s="503"/>
      <c r="GY95" s="503"/>
      <c r="GZ95" s="503"/>
      <c r="HA95" s="503"/>
      <c r="HB95" s="503"/>
      <c r="HC95" s="503"/>
      <c r="HD95" s="503"/>
      <c r="HE95" s="503"/>
      <c r="HF95" s="503"/>
      <c r="HG95" s="503"/>
      <c r="HH95" s="503"/>
      <c r="HI95" s="503"/>
      <c r="HJ95" s="503"/>
      <c r="HK95" s="503"/>
      <c r="HL95" s="503"/>
      <c r="HM95" s="503"/>
      <c r="HN95" s="503"/>
      <c r="HO95" s="503"/>
      <c r="HP95" s="503"/>
      <c r="HQ95" s="503"/>
      <c r="HR95" s="503"/>
      <c r="HS95" s="503"/>
      <c r="HT95" s="503"/>
      <c r="HU95" s="503"/>
      <c r="HV95" s="503"/>
      <c r="HW95" s="503"/>
      <c r="HX95" s="503"/>
      <c r="HY95" s="503"/>
      <c r="HZ95" s="503"/>
      <c r="IA95" s="503"/>
      <c r="IB95" s="503"/>
      <c r="IC95" s="503"/>
      <c r="ID95" s="503"/>
      <c r="IE95" s="503"/>
      <c r="IF95" s="503"/>
      <c r="IG95" s="503"/>
      <c r="IH95" s="503"/>
      <c r="II95" s="503"/>
      <c r="IJ95" s="503"/>
      <c r="IK95" s="503"/>
      <c r="IL95" s="503"/>
      <c r="IM95" s="503"/>
      <c r="IN95" s="503"/>
      <c r="IO95" s="503"/>
      <c r="IP95" s="503"/>
      <c r="IQ95" s="503"/>
      <c r="IR95" s="503"/>
      <c r="IS95" s="503"/>
      <c r="IT95" s="503"/>
      <c r="IU95" s="503"/>
      <c r="IV95" s="503"/>
      <c r="IW95" s="503"/>
    </row>
    <row r="96" spans="1:257">
      <c r="A96" s="630"/>
      <c r="B96" s="506"/>
      <c r="C96" s="507"/>
      <c r="D96" s="503"/>
      <c r="E96" s="505"/>
      <c r="F96" s="503"/>
      <c r="G96" s="504"/>
      <c r="H96" s="503"/>
      <c r="I96" s="503"/>
      <c r="J96" s="503"/>
      <c r="K96" s="503"/>
      <c r="L96" s="503"/>
      <c r="M96" s="503"/>
      <c r="N96" s="503"/>
      <c r="O96" s="503"/>
      <c r="P96" s="503"/>
      <c r="Q96" s="503"/>
      <c r="R96" s="503"/>
      <c r="S96" s="503"/>
      <c r="T96" s="503"/>
      <c r="U96" s="503"/>
      <c r="V96" s="503"/>
      <c r="W96" s="503"/>
      <c r="X96" s="503"/>
      <c r="Y96" s="503"/>
      <c r="Z96" s="503"/>
      <c r="AA96" s="503"/>
      <c r="AB96" s="503"/>
      <c r="AC96" s="503"/>
      <c r="AD96" s="503"/>
      <c r="AE96" s="503"/>
      <c r="AF96" s="503"/>
      <c r="AG96" s="503"/>
      <c r="AH96" s="503"/>
      <c r="AI96" s="503"/>
      <c r="AJ96" s="503"/>
      <c r="AK96" s="503"/>
      <c r="AL96" s="503"/>
      <c r="AM96" s="503"/>
      <c r="AN96" s="503"/>
      <c r="AO96" s="503"/>
      <c r="AP96" s="503"/>
      <c r="AQ96" s="503"/>
      <c r="AR96" s="503"/>
      <c r="AS96" s="503"/>
      <c r="AT96" s="503"/>
      <c r="AU96" s="503"/>
      <c r="AV96" s="503"/>
      <c r="AW96" s="503"/>
      <c r="AX96" s="503"/>
      <c r="AY96" s="503"/>
      <c r="AZ96" s="503"/>
      <c r="BA96" s="503"/>
      <c r="BB96" s="503"/>
      <c r="BC96" s="503"/>
      <c r="BD96" s="503"/>
      <c r="BE96" s="503"/>
      <c r="BF96" s="503"/>
      <c r="BG96" s="503"/>
      <c r="BH96" s="503"/>
      <c r="BI96" s="503"/>
      <c r="BJ96" s="503"/>
      <c r="BK96" s="503"/>
      <c r="BL96" s="503"/>
      <c r="BM96" s="503"/>
      <c r="BN96" s="503"/>
      <c r="BO96" s="503"/>
      <c r="BP96" s="503"/>
      <c r="BQ96" s="503"/>
      <c r="BR96" s="503"/>
      <c r="BS96" s="503"/>
      <c r="BT96" s="503"/>
      <c r="BU96" s="503"/>
      <c r="BV96" s="503"/>
      <c r="BW96" s="503"/>
      <c r="BX96" s="503"/>
      <c r="BY96" s="503"/>
      <c r="BZ96" s="503"/>
      <c r="CA96" s="503"/>
      <c r="CB96" s="503"/>
      <c r="CC96" s="503"/>
      <c r="CD96" s="503"/>
      <c r="CE96" s="503"/>
      <c r="CF96" s="503"/>
      <c r="CG96" s="503"/>
      <c r="CH96" s="503"/>
      <c r="CI96" s="503"/>
      <c r="CJ96" s="503"/>
      <c r="CK96" s="503"/>
      <c r="CL96" s="503"/>
      <c r="CM96" s="503"/>
      <c r="CN96" s="503"/>
      <c r="CO96" s="503"/>
      <c r="CP96" s="503"/>
      <c r="CQ96" s="503"/>
      <c r="CR96" s="503"/>
      <c r="CS96" s="503"/>
      <c r="CT96" s="503"/>
      <c r="CU96" s="503"/>
      <c r="CV96" s="503"/>
      <c r="CW96" s="503"/>
      <c r="CX96" s="503"/>
      <c r="CY96" s="503"/>
      <c r="CZ96" s="503"/>
      <c r="DA96" s="503"/>
      <c r="DB96" s="503"/>
      <c r="DC96" s="503"/>
      <c r="DD96" s="503"/>
      <c r="DE96" s="503"/>
      <c r="DF96" s="503"/>
      <c r="DG96" s="503"/>
      <c r="DH96" s="503"/>
      <c r="DI96" s="503"/>
      <c r="DJ96" s="503"/>
      <c r="DK96" s="503"/>
      <c r="DL96" s="503"/>
      <c r="DM96" s="503"/>
      <c r="DN96" s="503"/>
      <c r="DO96" s="503"/>
      <c r="DP96" s="503"/>
      <c r="DQ96" s="503"/>
      <c r="DR96" s="503"/>
      <c r="DS96" s="503"/>
      <c r="DT96" s="503"/>
      <c r="DU96" s="503"/>
      <c r="DV96" s="503"/>
      <c r="DW96" s="503"/>
      <c r="DX96" s="503"/>
      <c r="DY96" s="503"/>
      <c r="DZ96" s="503"/>
      <c r="EA96" s="503"/>
      <c r="EB96" s="503"/>
      <c r="EC96" s="503"/>
      <c r="ED96" s="503"/>
      <c r="EE96" s="503"/>
      <c r="EF96" s="503"/>
      <c r="EG96" s="503"/>
      <c r="EH96" s="503"/>
      <c r="EI96" s="503"/>
      <c r="EJ96" s="503"/>
      <c r="EK96" s="503"/>
      <c r="EL96" s="503"/>
      <c r="EM96" s="503"/>
      <c r="EN96" s="503"/>
      <c r="EO96" s="503"/>
      <c r="EP96" s="503"/>
      <c r="EQ96" s="503"/>
      <c r="ER96" s="503"/>
      <c r="ES96" s="503"/>
      <c r="ET96" s="503"/>
      <c r="EU96" s="503"/>
      <c r="EV96" s="503"/>
      <c r="EW96" s="503"/>
      <c r="EX96" s="503"/>
      <c r="EY96" s="503"/>
      <c r="EZ96" s="503"/>
      <c r="FA96" s="503"/>
      <c r="FB96" s="503"/>
      <c r="FC96" s="503"/>
      <c r="FD96" s="503"/>
      <c r="FE96" s="503"/>
      <c r="FF96" s="503"/>
      <c r="FG96" s="503"/>
      <c r="FH96" s="503"/>
      <c r="FI96" s="503"/>
      <c r="FJ96" s="503"/>
      <c r="FK96" s="503"/>
      <c r="FL96" s="503"/>
      <c r="FM96" s="503"/>
      <c r="FN96" s="503"/>
      <c r="FO96" s="503"/>
      <c r="FP96" s="503"/>
      <c r="FQ96" s="503"/>
      <c r="FR96" s="503"/>
      <c r="FS96" s="503"/>
      <c r="FT96" s="503"/>
      <c r="FU96" s="503"/>
      <c r="FV96" s="503"/>
      <c r="FW96" s="503"/>
      <c r="FX96" s="503"/>
      <c r="FY96" s="503"/>
      <c r="FZ96" s="503"/>
      <c r="GA96" s="503"/>
      <c r="GB96" s="503"/>
      <c r="GC96" s="503"/>
      <c r="GD96" s="503"/>
      <c r="GE96" s="503"/>
      <c r="GF96" s="503"/>
      <c r="GG96" s="503"/>
      <c r="GH96" s="503"/>
      <c r="GI96" s="503"/>
      <c r="GJ96" s="503"/>
      <c r="GK96" s="503"/>
      <c r="GL96" s="503"/>
      <c r="GM96" s="503"/>
      <c r="GN96" s="503"/>
      <c r="GO96" s="503"/>
      <c r="GP96" s="503"/>
      <c r="GQ96" s="503"/>
      <c r="GR96" s="503"/>
      <c r="GS96" s="503"/>
      <c r="GT96" s="503"/>
      <c r="GU96" s="503"/>
      <c r="GV96" s="503"/>
      <c r="GW96" s="503"/>
      <c r="GX96" s="503"/>
      <c r="GY96" s="503"/>
      <c r="GZ96" s="503"/>
      <c r="HA96" s="503"/>
      <c r="HB96" s="503"/>
      <c r="HC96" s="503"/>
      <c r="HD96" s="503"/>
      <c r="HE96" s="503"/>
      <c r="HF96" s="503"/>
      <c r="HG96" s="503"/>
      <c r="HH96" s="503"/>
      <c r="HI96" s="503"/>
      <c r="HJ96" s="503"/>
      <c r="HK96" s="503"/>
      <c r="HL96" s="503"/>
      <c r="HM96" s="503"/>
      <c r="HN96" s="503"/>
      <c r="HO96" s="503"/>
      <c r="HP96" s="503"/>
      <c r="HQ96" s="503"/>
      <c r="HR96" s="503"/>
      <c r="HS96" s="503"/>
      <c r="HT96" s="503"/>
      <c r="HU96" s="503"/>
      <c r="HV96" s="503"/>
      <c r="HW96" s="503"/>
      <c r="HX96" s="503"/>
      <c r="HY96" s="503"/>
      <c r="HZ96" s="503"/>
      <c r="IA96" s="503"/>
      <c r="IB96" s="503"/>
      <c r="IC96" s="503"/>
      <c r="ID96" s="503"/>
      <c r="IE96" s="503"/>
      <c r="IF96" s="503"/>
      <c r="IG96" s="503"/>
      <c r="IH96" s="503"/>
      <c r="II96" s="503"/>
      <c r="IJ96" s="503"/>
      <c r="IK96" s="503"/>
      <c r="IL96" s="503"/>
      <c r="IM96" s="503"/>
      <c r="IN96" s="503"/>
      <c r="IO96" s="503"/>
      <c r="IP96" s="503"/>
      <c r="IQ96" s="503"/>
      <c r="IR96" s="503"/>
      <c r="IS96" s="503"/>
      <c r="IT96" s="503"/>
      <c r="IU96" s="503"/>
      <c r="IV96" s="503"/>
      <c r="IW96" s="503"/>
    </row>
    <row r="97" spans="1:257">
      <c r="A97" s="630" t="s">
        <v>1456</v>
      </c>
      <c r="B97" s="506" t="s">
        <v>1539</v>
      </c>
      <c r="C97" s="404" t="s">
        <v>1540</v>
      </c>
      <c r="D97" s="505"/>
      <c r="E97" s="509"/>
      <c r="F97" s="503"/>
      <c r="G97" s="504"/>
      <c r="H97" s="503"/>
      <c r="I97" s="503"/>
      <c r="J97" s="503"/>
      <c r="K97" s="503"/>
      <c r="L97" s="503"/>
      <c r="M97" s="503"/>
      <c r="N97" s="503"/>
      <c r="O97" s="503"/>
      <c r="P97" s="503"/>
      <c r="Q97" s="503"/>
      <c r="R97" s="503"/>
      <c r="S97" s="503"/>
      <c r="T97" s="503"/>
      <c r="U97" s="503"/>
      <c r="V97" s="503"/>
      <c r="W97" s="503"/>
      <c r="X97" s="503"/>
      <c r="Y97" s="503"/>
      <c r="Z97" s="503"/>
      <c r="AA97" s="503"/>
      <c r="AB97" s="503"/>
      <c r="AC97" s="503"/>
      <c r="AD97" s="503"/>
      <c r="AE97" s="503"/>
      <c r="AF97" s="503"/>
      <c r="AG97" s="503"/>
      <c r="AH97" s="503"/>
      <c r="AI97" s="503"/>
      <c r="AJ97" s="503"/>
      <c r="AK97" s="503"/>
      <c r="AL97" s="503"/>
      <c r="AM97" s="503"/>
      <c r="AN97" s="503"/>
      <c r="AO97" s="503"/>
      <c r="AP97" s="503"/>
      <c r="AQ97" s="503"/>
      <c r="AR97" s="503"/>
      <c r="AS97" s="503"/>
      <c r="AT97" s="503"/>
      <c r="AU97" s="503"/>
      <c r="AV97" s="503"/>
      <c r="AW97" s="503"/>
      <c r="AX97" s="503"/>
      <c r="AY97" s="503"/>
      <c r="AZ97" s="503"/>
      <c r="BA97" s="503"/>
      <c r="BB97" s="503"/>
      <c r="BC97" s="503"/>
      <c r="BD97" s="503"/>
      <c r="BE97" s="503"/>
      <c r="BF97" s="503"/>
      <c r="BG97" s="503"/>
      <c r="BH97" s="503"/>
      <c r="BI97" s="503"/>
      <c r="BJ97" s="503"/>
      <c r="BK97" s="503"/>
      <c r="BL97" s="503"/>
      <c r="BM97" s="503"/>
      <c r="BN97" s="503"/>
      <c r="BO97" s="503"/>
      <c r="BP97" s="503"/>
      <c r="BQ97" s="503"/>
      <c r="BR97" s="503"/>
      <c r="BS97" s="503"/>
      <c r="BT97" s="503"/>
      <c r="BU97" s="503"/>
      <c r="BV97" s="503"/>
      <c r="BW97" s="503"/>
      <c r="BX97" s="503"/>
      <c r="BY97" s="503"/>
      <c r="BZ97" s="503"/>
      <c r="CA97" s="503"/>
      <c r="CB97" s="503"/>
      <c r="CC97" s="503"/>
      <c r="CD97" s="503"/>
      <c r="CE97" s="503"/>
      <c r="CF97" s="503"/>
      <c r="CG97" s="503"/>
      <c r="CH97" s="503"/>
      <c r="CI97" s="503"/>
      <c r="CJ97" s="503"/>
      <c r="CK97" s="503"/>
      <c r="CL97" s="503"/>
      <c r="CM97" s="503"/>
      <c r="CN97" s="503"/>
      <c r="CO97" s="503"/>
      <c r="CP97" s="503"/>
      <c r="CQ97" s="503"/>
      <c r="CR97" s="503"/>
      <c r="CS97" s="503"/>
      <c r="CT97" s="503"/>
      <c r="CU97" s="503"/>
      <c r="CV97" s="503"/>
      <c r="CW97" s="503"/>
      <c r="CX97" s="503"/>
      <c r="CY97" s="503"/>
      <c r="CZ97" s="503"/>
      <c r="DA97" s="503"/>
      <c r="DB97" s="503"/>
      <c r="DC97" s="503"/>
      <c r="DD97" s="503"/>
      <c r="DE97" s="503"/>
      <c r="DF97" s="503"/>
      <c r="DG97" s="503"/>
      <c r="DH97" s="503"/>
      <c r="DI97" s="503"/>
      <c r="DJ97" s="503"/>
      <c r="DK97" s="503"/>
      <c r="DL97" s="503"/>
      <c r="DM97" s="503"/>
      <c r="DN97" s="503"/>
      <c r="DO97" s="503"/>
      <c r="DP97" s="503"/>
      <c r="DQ97" s="503"/>
      <c r="DR97" s="503"/>
      <c r="DS97" s="503"/>
      <c r="DT97" s="503"/>
      <c r="DU97" s="503"/>
      <c r="DV97" s="503"/>
      <c r="DW97" s="503"/>
      <c r="DX97" s="503"/>
      <c r="DY97" s="503"/>
      <c r="DZ97" s="503"/>
      <c r="EA97" s="503"/>
      <c r="EB97" s="503"/>
      <c r="EC97" s="503"/>
      <c r="ED97" s="503"/>
      <c r="EE97" s="503"/>
      <c r="EF97" s="503"/>
      <c r="EG97" s="503"/>
      <c r="EH97" s="503"/>
      <c r="EI97" s="503"/>
      <c r="EJ97" s="503"/>
      <c r="EK97" s="503"/>
      <c r="EL97" s="503"/>
      <c r="EM97" s="503"/>
      <c r="EN97" s="503"/>
      <c r="EO97" s="503"/>
      <c r="EP97" s="503"/>
      <c r="EQ97" s="503"/>
      <c r="ER97" s="503"/>
      <c r="ES97" s="503"/>
      <c r="ET97" s="503"/>
      <c r="EU97" s="503"/>
      <c r="EV97" s="503"/>
      <c r="EW97" s="503"/>
      <c r="EX97" s="503"/>
      <c r="EY97" s="503"/>
      <c r="EZ97" s="503"/>
      <c r="FA97" s="503"/>
      <c r="FB97" s="503"/>
      <c r="FC97" s="503"/>
      <c r="FD97" s="503"/>
      <c r="FE97" s="503"/>
      <c r="FF97" s="503"/>
      <c r="FG97" s="503"/>
      <c r="FH97" s="503"/>
      <c r="FI97" s="503"/>
      <c r="FJ97" s="503"/>
      <c r="FK97" s="503"/>
      <c r="FL97" s="503"/>
      <c r="FM97" s="503"/>
      <c r="FN97" s="503"/>
      <c r="FO97" s="503"/>
      <c r="FP97" s="503"/>
      <c r="FQ97" s="503"/>
      <c r="FR97" s="503"/>
      <c r="FS97" s="503"/>
      <c r="FT97" s="503"/>
      <c r="FU97" s="503"/>
      <c r="FV97" s="503"/>
      <c r="FW97" s="503"/>
      <c r="FX97" s="503"/>
      <c r="FY97" s="503"/>
      <c r="FZ97" s="503"/>
      <c r="GA97" s="503"/>
      <c r="GB97" s="503"/>
      <c r="GC97" s="503"/>
      <c r="GD97" s="503"/>
      <c r="GE97" s="503"/>
      <c r="GF97" s="503"/>
      <c r="GG97" s="503"/>
      <c r="GH97" s="503"/>
      <c r="GI97" s="503"/>
      <c r="GJ97" s="503"/>
      <c r="GK97" s="503"/>
      <c r="GL97" s="503"/>
      <c r="GM97" s="503"/>
      <c r="GN97" s="503"/>
      <c r="GO97" s="503"/>
      <c r="GP97" s="503"/>
      <c r="GQ97" s="503"/>
      <c r="GR97" s="503"/>
      <c r="GS97" s="503"/>
      <c r="GT97" s="503"/>
      <c r="GU97" s="503"/>
      <c r="GV97" s="503"/>
      <c r="GW97" s="503"/>
      <c r="GX97" s="503"/>
      <c r="GY97" s="503"/>
      <c r="GZ97" s="503"/>
      <c r="HA97" s="503"/>
      <c r="HB97" s="503"/>
      <c r="HC97" s="503"/>
      <c r="HD97" s="503"/>
      <c r="HE97" s="503"/>
      <c r="HF97" s="503"/>
      <c r="HG97" s="503"/>
      <c r="HH97" s="503"/>
      <c r="HI97" s="503"/>
      <c r="HJ97" s="503"/>
      <c r="HK97" s="503"/>
      <c r="HL97" s="503"/>
      <c r="HM97" s="503"/>
      <c r="HN97" s="503"/>
      <c r="HO97" s="503"/>
      <c r="HP97" s="503"/>
      <c r="HQ97" s="503"/>
      <c r="HR97" s="503"/>
      <c r="HS97" s="503"/>
      <c r="HT97" s="503"/>
      <c r="HU97" s="503"/>
      <c r="HV97" s="503"/>
      <c r="HW97" s="503"/>
      <c r="HX97" s="503"/>
      <c r="HY97" s="503"/>
      <c r="HZ97" s="503"/>
      <c r="IA97" s="503"/>
      <c r="IB97" s="503"/>
      <c r="IC97" s="503"/>
      <c r="ID97" s="503"/>
      <c r="IE97" s="503"/>
      <c r="IF97" s="503"/>
      <c r="IG97" s="503"/>
      <c r="IH97" s="503"/>
      <c r="II97" s="503"/>
      <c r="IJ97" s="503"/>
      <c r="IK97" s="503"/>
      <c r="IL97" s="503"/>
      <c r="IM97" s="503"/>
      <c r="IN97" s="503"/>
      <c r="IO97" s="503"/>
      <c r="IP97" s="503"/>
      <c r="IQ97" s="503"/>
      <c r="IR97" s="503"/>
      <c r="IS97" s="503"/>
      <c r="IT97" s="503"/>
      <c r="IU97" s="503"/>
      <c r="IV97" s="503"/>
      <c r="IW97" s="503"/>
    </row>
    <row r="98" spans="1:257">
      <c r="A98" s="630"/>
      <c r="B98" s="506"/>
      <c r="C98" s="404" t="s">
        <v>1537</v>
      </c>
      <c r="D98" s="505"/>
      <c r="E98" s="509"/>
      <c r="F98" s="503"/>
      <c r="G98" s="504"/>
      <c r="H98" s="503"/>
      <c r="I98" s="503"/>
      <c r="J98" s="503"/>
      <c r="K98" s="503"/>
      <c r="L98" s="503"/>
      <c r="M98" s="503"/>
      <c r="N98" s="503"/>
      <c r="O98" s="503"/>
      <c r="P98" s="503"/>
      <c r="Q98" s="503"/>
      <c r="R98" s="503"/>
      <c r="S98" s="503"/>
      <c r="T98" s="503"/>
      <c r="U98" s="503"/>
      <c r="V98" s="503"/>
      <c r="W98" s="503"/>
      <c r="X98" s="503"/>
      <c r="Y98" s="503"/>
      <c r="Z98" s="503"/>
      <c r="AA98" s="503"/>
      <c r="AB98" s="503"/>
      <c r="AC98" s="503"/>
      <c r="AD98" s="503"/>
      <c r="AE98" s="503"/>
      <c r="AF98" s="503"/>
      <c r="AG98" s="503"/>
      <c r="AH98" s="503"/>
      <c r="AI98" s="503"/>
      <c r="AJ98" s="503"/>
      <c r="AK98" s="503"/>
      <c r="AL98" s="503"/>
      <c r="AM98" s="503"/>
      <c r="AN98" s="503"/>
      <c r="AO98" s="503"/>
      <c r="AP98" s="503"/>
      <c r="AQ98" s="503"/>
      <c r="AR98" s="503"/>
      <c r="AS98" s="503"/>
      <c r="AT98" s="503"/>
      <c r="AU98" s="503"/>
      <c r="AV98" s="503"/>
      <c r="AW98" s="503"/>
      <c r="AX98" s="503"/>
      <c r="AY98" s="503"/>
      <c r="AZ98" s="503"/>
      <c r="BA98" s="503"/>
      <c r="BB98" s="503"/>
      <c r="BC98" s="503"/>
      <c r="BD98" s="503"/>
      <c r="BE98" s="503"/>
      <c r="BF98" s="503"/>
      <c r="BG98" s="503"/>
      <c r="BH98" s="503"/>
      <c r="BI98" s="503"/>
      <c r="BJ98" s="503"/>
      <c r="BK98" s="503"/>
      <c r="BL98" s="503"/>
      <c r="BM98" s="503"/>
      <c r="BN98" s="503"/>
      <c r="BO98" s="503"/>
      <c r="BP98" s="503"/>
      <c r="BQ98" s="503"/>
      <c r="BR98" s="503"/>
      <c r="BS98" s="503"/>
      <c r="BT98" s="503"/>
      <c r="BU98" s="503"/>
      <c r="BV98" s="503"/>
      <c r="BW98" s="503"/>
      <c r="BX98" s="503"/>
      <c r="BY98" s="503"/>
      <c r="BZ98" s="503"/>
      <c r="CA98" s="503"/>
      <c r="CB98" s="503"/>
      <c r="CC98" s="503"/>
      <c r="CD98" s="503"/>
      <c r="CE98" s="503"/>
      <c r="CF98" s="503"/>
      <c r="CG98" s="503"/>
      <c r="CH98" s="503"/>
      <c r="CI98" s="503"/>
      <c r="CJ98" s="503"/>
      <c r="CK98" s="503"/>
      <c r="CL98" s="503"/>
      <c r="CM98" s="503"/>
      <c r="CN98" s="503"/>
      <c r="CO98" s="503"/>
      <c r="CP98" s="503"/>
      <c r="CQ98" s="503"/>
      <c r="CR98" s="503"/>
      <c r="CS98" s="503"/>
      <c r="CT98" s="503"/>
      <c r="CU98" s="503"/>
      <c r="CV98" s="503"/>
      <c r="CW98" s="503"/>
      <c r="CX98" s="503"/>
      <c r="CY98" s="503"/>
      <c r="CZ98" s="503"/>
      <c r="DA98" s="503"/>
      <c r="DB98" s="503"/>
      <c r="DC98" s="503"/>
      <c r="DD98" s="503"/>
      <c r="DE98" s="503"/>
      <c r="DF98" s="503"/>
      <c r="DG98" s="503"/>
      <c r="DH98" s="503"/>
      <c r="DI98" s="503"/>
      <c r="DJ98" s="503"/>
      <c r="DK98" s="503"/>
      <c r="DL98" s="503"/>
      <c r="DM98" s="503"/>
      <c r="DN98" s="503"/>
      <c r="DO98" s="503"/>
      <c r="DP98" s="503"/>
      <c r="DQ98" s="503"/>
      <c r="DR98" s="503"/>
      <c r="DS98" s="503"/>
      <c r="DT98" s="503"/>
      <c r="DU98" s="503"/>
      <c r="DV98" s="503"/>
      <c r="DW98" s="503"/>
      <c r="DX98" s="503"/>
      <c r="DY98" s="503"/>
      <c r="DZ98" s="503"/>
      <c r="EA98" s="503"/>
      <c r="EB98" s="503"/>
      <c r="EC98" s="503"/>
      <c r="ED98" s="503"/>
      <c r="EE98" s="503"/>
      <c r="EF98" s="503"/>
      <c r="EG98" s="503"/>
      <c r="EH98" s="503"/>
      <c r="EI98" s="503"/>
      <c r="EJ98" s="503"/>
      <c r="EK98" s="503"/>
      <c r="EL98" s="503"/>
      <c r="EM98" s="503"/>
      <c r="EN98" s="503"/>
      <c r="EO98" s="503"/>
      <c r="EP98" s="503"/>
      <c r="EQ98" s="503"/>
      <c r="ER98" s="503"/>
      <c r="ES98" s="503"/>
      <c r="ET98" s="503"/>
      <c r="EU98" s="503"/>
      <c r="EV98" s="503"/>
      <c r="EW98" s="503"/>
      <c r="EX98" s="503"/>
      <c r="EY98" s="503"/>
      <c r="EZ98" s="503"/>
      <c r="FA98" s="503"/>
      <c r="FB98" s="503"/>
      <c r="FC98" s="503"/>
      <c r="FD98" s="503"/>
      <c r="FE98" s="503"/>
      <c r="FF98" s="503"/>
      <c r="FG98" s="503"/>
      <c r="FH98" s="503"/>
      <c r="FI98" s="503"/>
      <c r="FJ98" s="503"/>
      <c r="FK98" s="503"/>
      <c r="FL98" s="503"/>
      <c r="FM98" s="503"/>
      <c r="FN98" s="503"/>
      <c r="FO98" s="503"/>
      <c r="FP98" s="503"/>
      <c r="FQ98" s="503"/>
      <c r="FR98" s="503"/>
      <c r="FS98" s="503"/>
      <c r="FT98" s="503"/>
      <c r="FU98" s="503"/>
      <c r="FV98" s="503"/>
      <c r="FW98" s="503"/>
      <c r="FX98" s="503"/>
      <c r="FY98" s="503"/>
      <c r="FZ98" s="503"/>
      <c r="GA98" s="503"/>
      <c r="GB98" s="503"/>
      <c r="GC98" s="503"/>
      <c r="GD98" s="503"/>
      <c r="GE98" s="503"/>
      <c r="GF98" s="503"/>
      <c r="GG98" s="503"/>
      <c r="GH98" s="503"/>
      <c r="GI98" s="503"/>
      <c r="GJ98" s="503"/>
      <c r="GK98" s="503"/>
      <c r="GL98" s="503"/>
      <c r="GM98" s="503"/>
      <c r="GN98" s="503"/>
      <c r="GO98" s="503"/>
      <c r="GP98" s="503"/>
      <c r="GQ98" s="503"/>
      <c r="GR98" s="503"/>
      <c r="GS98" s="503"/>
      <c r="GT98" s="503"/>
      <c r="GU98" s="503"/>
      <c r="GV98" s="503"/>
      <c r="GW98" s="503"/>
      <c r="GX98" s="503"/>
      <c r="GY98" s="503"/>
      <c r="GZ98" s="503"/>
      <c r="HA98" s="503"/>
      <c r="HB98" s="503"/>
      <c r="HC98" s="503"/>
      <c r="HD98" s="503"/>
      <c r="HE98" s="503"/>
      <c r="HF98" s="503"/>
      <c r="HG98" s="503"/>
      <c r="HH98" s="503"/>
      <c r="HI98" s="503"/>
      <c r="HJ98" s="503"/>
      <c r="HK98" s="503"/>
      <c r="HL98" s="503"/>
      <c r="HM98" s="503"/>
      <c r="HN98" s="503"/>
      <c r="HO98" s="503"/>
      <c r="HP98" s="503"/>
      <c r="HQ98" s="503"/>
      <c r="HR98" s="503"/>
      <c r="HS98" s="503"/>
      <c r="HT98" s="503"/>
      <c r="HU98" s="503"/>
      <c r="HV98" s="503"/>
      <c r="HW98" s="503"/>
      <c r="HX98" s="503"/>
      <c r="HY98" s="503"/>
      <c r="HZ98" s="503"/>
      <c r="IA98" s="503"/>
      <c r="IB98" s="503"/>
      <c r="IC98" s="503"/>
      <c r="ID98" s="503"/>
      <c r="IE98" s="503"/>
      <c r="IF98" s="503"/>
      <c r="IG98" s="503"/>
      <c r="IH98" s="503"/>
      <c r="II98" s="503"/>
      <c r="IJ98" s="503"/>
      <c r="IK98" s="503"/>
      <c r="IL98" s="503"/>
      <c r="IM98" s="503"/>
      <c r="IN98" s="503"/>
      <c r="IO98" s="503"/>
      <c r="IP98" s="503"/>
      <c r="IQ98" s="503"/>
      <c r="IR98" s="503"/>
      <c r="IS98" s="503"/>
      <c r="IT98" s="503"/>
      <c r="IU98" s="503"/>
      <c r="IV98" s="503"/>
      <c r="IW98" s="503"/>
    </row>
    <row r="99" spans="1:257">
      <c r="A99" s="630"/>
      <c r="B99" s="506"/>
      <c r="C99" s="404" t="s">
        <v>1541</v>
      </c>
      <c r="D99" s="505" t="s">
        <v>760</v>
      </c>
      <c r="E99" s="502">
        <v>4</v>
      </c>
      <c r="F99" s="503"/>
      <c r="G99" s="504">
        <f>E99*F99</f>
        <v>0</v>
      </c>
      <c r="H99" s="503"/>
      <c r="I99" s="503"/>
      <c r="J99" s="503"/>
      <c r="K99" s="503"/>
      <c r="L99" s="503"/>
      <c r="M99" s="503"/>
      <c r="N99" s="503"/>
      <c r="O99" s="503"/>
      <c r="P99" s="503"/>
      <c r="Q99" s="503"/>
      <c r="R99" s="503"/>
      <c r="S99" s="503"/>
      <c r="T99" s="503"/>
      <c r="U99" s="503"/>
      <c r="V99" s="503"/>
      <c r="W99" s="503"/>
      <c r="X99" s="503"/>
      <c r="Y99" s="503"/>
      <c r="Z99" s="503"/>
      <c r="AA99" s="503"/>
      <c r="AB99" s="503"/>
      <c r="AC99" s="503"/>
      <c r="AD99" s="503"/>
      <c r="AE99" s="503"/>
      <c r="AF99" s="503"/>
      <c r="AG99" s="503"/>
      <c r="AH99" s="503"/>
      <c r="AI99" s="503"/>
      <c r="AJ99" s="503"/>
      <c r="AK99" s="503"/>
      <c r="AL99" s="503"/>
      <c r="AM99" s="503"/>
      <c r="AN99" s="503"/>
      <c r="AO99" s="503"/>
      <c r="AP99" s="503"/>
      <c r="AQ99" s="503"/>
      <c r="AR99" s="503"/>
      <c r="AS99" s="503"/>
      <c r="AT99" s="503"/>
      <c r="AU99" s="503"/>
      <c r="AV99" s="503"/>
      <c r="AW99" s="503"/>
      <c r="AX99" s="503"/>
      <c r="AY99" s="503"/>
      <c r="AZ99" s="503"/>
      <c r="BA99" s="503"/>
      <c r="BB99" s="503"/>
      <c r="BC99" s="503"/>
      <c r="BD99" s="503"/>
      <c r="BE99" s="503"/>
      <c r="BF99" s="503"/>
      <c r="BG99" s="503"/>
      <c r="BH99" s="503"/>
      <c r="BI99" s="503"/>
      <c r="BJ99" s="503"/>
      <c r="BK99" s="503"/>
      <c r="BL99" s="503"/>
      <c r="BM99" s="503"/>
      <c r="BN99" s="503"/>
      <c r="BO99" s="503"/>
      <c r="BP99" s="503"/>
      <c r="BQ99" s="503"/>
      <c r="BR99" s="503"/>
      <c r="BS99" s="503"/>
      <c r="BT99" s="503"/>
      <c r="BU99" s="503"/>
      <c r="BV99" s="503"/>
      <c r="BW99" s="503"/>
      <c r="BX99" s="503"/>
      <c r="BY99" s="503"/>
      <c r="BZ99" s="503"/>
      <c r="CA99" s="503"/>
      <c r="CB99" s="503"/>
      <c r="CC99" s="503"/>
      <c r="CD99" s="503"/>
      <c r="CE99" s="503"/>
      <c r="CF99" s="503"/>
      <c r="CG99" s="503"/>
      <c r="CH99" s="503"/>
      <c r="CI99" s="503"/>
      <c r="CJ99" s="503"/>
      <c r="CK99" s="503"/>
      <c r="CL99" s="503"/>
      <c r="CM99" s="503"/>
      <c r="CN99" s="503"/>
      <c r="CO99" s="503"/>
      <c r="CP99" s="503"/>
      <c r="CQ99" s="503"/>
      <c r="CR99" s="503"/>
      <c r="CS99" s="503"/>
      <c r="CT99" s="503"/>
      <c r="CU99" s="503"/>
      <c r="CV99" s="503"/>
      <c r="CW99" s="503"/>
      <c r="CX99" s="503"/>
      <c r="CY99" s="503"/>
      <c r="CZ99" s="503"/>
      <c r="DA99" s="503"/>
      <c r="DB99" s="503"/>
      <c r="DC99" s="503"/>
      <c r="DD99" s="503"/>
      <c r="DE99" s="503"/>
      <c r="DF99" s="503"/>
      <c r="DG99" s="503"/>
      <c r="DH99" s="503"/>
      <c r="DI99" s="503"/>
      <c r="DJ99" s="503"/>
      <c r="DK99" s="503"/>
      <c r="DL99" s="503"/>
      <c r="DM99" s="503"/>
      <c r="DN99" s="503"/>
      <c r="DO99" s="503"/>
      <c r="DP99" s="503"/>
      <c r="DQ99" s="503"/>
      <c r="DR99" s="503"/>
      <c r="DS99" s="503"/>
      <c r="DT99" s="503"/>
      <c r="DU99" s="503"/>
      <c r="DV99" s="503"/>
      <c r="DW99" s="503"/>
      <c r="DX99" s="503"/>
      <c r="DY99" s="503"/>
      <c r="DZ99" s="503"/>
      <c r="EA99" s="503"/>
      <c r="EB99" s="503"/>
      <c r="EC99" s="503"/>
      <c r="ED99" s="503"/>
      <c r="EE99" s="503"/>
      <c r="EF99" s="503"/>
      <c r="EG99" s="503"/>
      <c r="EH99" s="503"/>
      <c r="EI99" s="503"/>
      <c r="EJ99" s="503"/>
      <c r="EK99" s="503"/>
      <c r="EL99" s="503"/>
      <c r="EM99" s="503"/>
      <c r="EN99" s="503"/>
      <c r="EO99" s="503"/>
      <c r="EP99" s="503"/>
      <c r="EQ99" s="503"/>
      <c r="ER99" s="503"/>
      <c r="ES99" s="503"/>
      <c r="ET99" s="503"/>
      <c r="EU99" s="503"/>
      <c r="EV99" s="503"/>
      <c r="EW99" s="503"/>
      <c r="EX99" s="503"/>
      <c r="EY99" s="503"/>
      <c r="EZ99" s="503"/>
      <c r="FA99" s="503"/>
      <c r="FB99" s="503"/>
      <c r="FC99" s="503"/>
      <c r="FD99" s="503"/>
      <c r="FE99" s="503"/>
      <c r="FF99" s="503"/>
      <c r="FG99" s="503"/>
      <c r="FH99" s="503"/>
      <c r="FI99" s="503"/>
      <c r="FJ99" s="503"/>
      <c r="FK99" s="503"/>
      <c r="FL99" s="503"/>
      <c r="FM99" s="503"/>
      <c r="FN99" s="503"/>
      <c r="FO99" s="503"/>
      <c r="FP99" s="503"/>
      <c r="FQ99" s="503"/>
      <c r="FR99" s="503"/>
      <c r="FS99" s="503"/>
      <c r="FT99" s="503"/>
      <c r="FU99" s="503"/>
      <c r="FV99" s="503"/>
      <c r="FW99" s="503"/>
      <c r="FX99" s="503"/>
      <c r="FY99" s="503"/>
      <c r="FZ99" s="503"/>
      <c r="GA99" s="503"/>
      <c r="GB99" s="503"/>
      <c r="GC99" s="503"/>
      <c r="GD99" s="503"/>
      <c r="GE99" s="503"/>
      <c r="GF99" s="503"/>
      <c r="GG99" s="503"/>
      <c r="GH99" s="503"/>
      <c r="GI99" s="503"/>
      <c r="GJ99" s="503"/>
      <c r="GK99" s="503"/>
      <c r="GL99" s="503"/>
      <c r="GM99" s="503"/>
      <c r="GN99" s="503"/>
      <c r="GO99" s="503"/>
      <c r="GP99" s="503"/>
      <c r="GQ99" s="503"/>
      <c r="GR99" s="503"/>
      <c r="GS99" s="503"/>
      <c r="GT99" s="503"/>
      <c r="GU99" s="503"/>
      <c r="GV99" s="503"/>
      <c r="GW99" s="503"/>
      <c r="GX99" s="503"/>
      <c r="GY99" s="503"/>
      <c r="GZ99" s="503"/>
      <c r="HA99" s="503"/>
      <c r="HB99" s="503"/>
      <c r="HC99" s="503"/>
      <c r="HD99" s="503"/>
      <c r="HE99" s="503"/>
      <c r="HF99" s="503"/>
      <c r="HG99" s="503"/>
      <c r="HH99" s="503"/>
      <c r="HI99" s="503"/>
      <c r="HJ99" s="503"/>
      <c r="HK99" s="503"/>
      <c r="HL99" s="503"/>
      <c r="HM99" s="503"/>
      <c r="HN99" s="503"/>
      <c r="HO99" s="503"/>
      <c r="HP99" s="503"/>
      <c r="HQ99" s="503"/>
      <c r="HR99" s="503"/>
      <c r="HS99" s="503"/>
      <c r="HT99" s="503"/>
      <c r="HU99" s="503"/>
      <c r="HV99" s="503"/>
      <c r="HW99" s="503"/>
      <c r="HX99" s="503"/>
      <c r="HY99" s="503"/>
      <c r="HZ99" s="503"/>
      <c r="IA99" s="503"/>
      <c r="IB99" s="503"/>
      <c r="IC99" s="503"/>
      <c r="ID99" s="503"/>
      <c r="IE99" s="503"/>
      <c r="IF99" s="503"/>
      <c r="IG99" s="503"/>
      <c r="IH99" s="503"/>
      <c r="II99" s="503"/>
      <c r="IJ99" s="503"/>
      <c r="IK99" s="503"/>
      <c r="IL99" s="503"/>
      <c r="IM99" s="503"/>
      <c r="IN99" s="503"/>
      <c r="IO99" s="503"/>
      <c r="IP99" s="503"/>
      <c r="IQ99" s="503"/>
      <c r="IR99" s="503"/>
      <c r="IS99" s="503"/>
      <c r="IT99" s="503"/>
      <c r="IU99" s="503"/>
      <c r="IV99" s="503"/>
      <c r="IW99" s="503"/>
    </row>
    <row r="100" spans="1:257">
      <c r="A100" s="630"/>
      <c r="B100" s="506"/>
      <c r="C100" s="507"/>
      <c r="D100" s="505"/>
      <c r="E100" s="509"/>
      <c r="F100" s="503"/>
      <c r="G100" s="504"/>
      <c r="H100" s="503"/>
      <c r="I100" s="503"/>
      <c r="J100" s="503"/>
      <c r="K100" s="503"/>
      <c r="L100" s="503"/>
      <c r="M100" s="503"/>
      <c r="N100" s="503"/>
      <c r="O100" s="503"/>
      <c r="P100" s="503"/>
      <c r="Q100" s="503"/>
      <c r="R100" s="503"/>
      <c r="S100" s="503"/>
      <c r="T100" s="503"/>
      <c r="U100" s="503"/>
      <c r="V100" s="503"/>
      <c r="W100" s="503"/>
      <c r="X100" s="503"/>
      <c r="Y100" s="503"/>
      <c r="Z100" s="503"/>
      <c r="AA100" s="503"/>
      <c r="AB100" s="503"/>
      <c r="AC100" s="503"/>
      <c r="AD100" s="503"/>
      <c r="AE100" s="503"/>
      <c r="AF100" s="503"/>
      <c r="AG100" s="503"/>
      <c r="AH100" s="503"/>
      <c r="AI100" s="503"/>
      <c r="AJ100" s="503"/>
      <c r="AK100" s="503"/>
      <c r="AL100" s="503"/>
      <c r="AM100" s="503"/>
      <c r="AN100" s="503"/>
      <c r="AO100" s="503"/>
      <c r="AP100" s="503"/>
      <c r="AQ100" s="503"/>
      <c r="AR100" s="503"/>
      <c r="AS100" s="503"/>
      <c r="AT100" s="503"/>
      <c r="AU100" s="503"/>
      <c r="AV100" s="503"/>
      <c r="AW100" s="503"/>
      <c r="AX100" s="503"/>
      <c r="AY100" s="503"/>
      <c r="AZ100" s="503"/>
      <c r="BA100" s="503"/>
      <c r="BB100" s="503"/>
      <c r="BC100" s="503"/>
      <c r="BD100" s="503"/>
      <c r="BE100" s="503"/>
      <c r="BF100" s="503"/>
      <c r="BG100" s="503"/>
      <c r="BH100" s="503"/>
      <c r="BI100" s="503"/>
      <c r="BJ100" s="503"/>
      <c r="BK100" s="503"/>
      <c r="BL100" s="503"/>
      <c r="BM100" s="503"/>
      <c r="BN100" s="503"/>
      <c r="BO100" s="503"/>
      <c r="BP100" s="503"/>
      <c r="BQ100" s="503"/>
      <c r="BR100" s="503"/>
      <c r="BS100" s="503"/>
      <c r="BT100" s="503"/>
      <c r="BU100" s="503"/>
      <c r="BV100" s="503"/>
      <c r="BW100" s="503"/>
      <c r="BX100" s="503"/>
      <c r="BY100" s="503"/>
      <c r="BZ100" s="503"/>
      <c r="CA100" s="503"/>
      <c r="CB100" s="503"/>
      <c r="CC100" s="503"/>
      <c r="CD100" s="503"/>
      <c r="CE100" s="503"/>
      <c r="CF100" s="503"/>
      <c r="CG100" s="503"/>
      <c r="CH100" s="503"/>
      <c r="CI100" s="503"/>
      <c r="CJ100" s="503"/>
      <c r="CK100" s="503"/>
      <c r="CL100" s="503"/>
      <c r="CM100" s="503"/>
      <c r="CN100" s="503"/>
      <c r="CO100" s="503"/>
      <c r="CP100" s="503"/>
      <c r="CQ100" s="503"/>
      <c r="CR100" s="503"/>
      <c r="CS100" s="503"/>
      <c r="CT100" s="503"/>
      <c r="CU100" s="503"/>
      <c r="CV100" s="503"/>
      <c r="CW100" s="503"/>
      <c r="CX100" s="503"/>
      <c r="CY100" s="503"/>
      <c r="CZ100" s="503"/>
      <c r="DA100" s="503"/>
      <c r="DB100" s="503"/>
      <c r="DC100" s="503"/>
      <c r="DD100" s="503"/>
      <c r="DE100" s="503"/>
      <c r="DF100" s="503"/>
      <c r="DG100" s="503"/>
      <c r="DH100" s="503"/>
      <c r="DI100" s="503"/>
      <c r="DJ100" s="503"/>
      <c r="DK100" s="503"/>
      <c r="DL100" s="503"/>
      <c r="DM100" s="503"/>
      <c r="DN100" s="503"/>
      <c r="DO100" s="503"/>
      <c r="DP100" s="503"/>
      <c r="DQ100" s="503"/>
      <c r="DR100" s="503"/>
      <c r="DS100" s="503"/>
      <c r="DT100" s="503"/>
      <c r="DU100" s="503"/>
      <c r="DV100" s="503"/>
      <c r="DW100" s="503"/>
      <c r="DX100" s="503"/>
      <c r="DY100" s="503"/>
      <c r="DZ100" s="503"/>
      <c r="EA100" s="503"/>
      <c r="EB100" s="503"/>
      <c r="EC100" s="503"/>
      <c r="ED100" s="503"/>
      <c r="EE100" s="503"/>
      <c r="EF100" s="503"/>
      <c r="EG100" s="503"/>
      <c r="EH100" s="503"/>
      <c r="EI100" s="503"/>
      <c r="EJ100" s="503"/>
      <c r="EK100" s="503"/>
      <c r="EL100" s="503"/>
      <c r="EM100" s="503"/>
      <c r="EN100" s="503"/>
      <c r="EO100" s="503"/>
      <c r="EP100" s="503"/>
      <c r="EQ100" s="503"/>
      <c r="ER100" s="503"/>
      <c r="ES100" s="503"/>
      <c r="ET100" s="503"/>
      <c r="EU100" s="503"/>
      <c r="EV100" s="503"/>
      <c r="EW100" s="503"/>
      <c r="EX100" s="503"/>
      <c r="EY100" s="503"/>
      <c r="EZ100" s="503"/>
      <c r="FA100" s="503"/>
      <c r="FB100" s="503"/>
      <c r="FC100" s="503"/>
      <c r="FD100" s="503"/>
      <c r="FE100" s="503"/>
      <c r="FF100" s="503"/>
      <c r="FG100" s="503"/>
      <c r="FH100" s="503"/>
      <c r="FI100" s="503"/>
      <c r="FJ100" s="503"/>
      <c r="FK100" s="503"/>
      <c r="FL100" s="503"/>
      <c r="FM100" s="503"/>
      <c r="FN100" s="503"/>
      <c r="FO100" s="503"/>
      <c r="FP100" s="503"/>
      <c r="FQ100" s="503"/>
      <c r="FR100" s="503"/>
      <c r="FS100" s="503"/>
      <c r="FT100" s="503"/>
      <c r="FU100" s="503"/>
      <c r="FV100" s="503"/>
      <c r="FW100" s="503"/>
      <c r="FX100" s="503"/>
      <c r="FY100" s="503"/>
      <c r="FZ100" s="503"/>
      <c r="GA100" s="503"/>
      <c r="GB100" s="503"/>
      <c r="GC100" s="503"/>
      <c r="GD100" s="503"/>
      <c r="GE100" s="503"/>
      <c r="GF100" s="503"/>
      <c r="GG100" s="503"/>
      <c r="GH100" s="503"/>
      <c r="GI100" s="503"/>
      <c r="GJ100" s="503"/>
      <c r="GK100" s="503"/>
      <c r="GL100" s="503"/>
      <c r="GM100" s="503"/>
      <c r="GN100" s="503"/>
      <c r="GO100" s="503"/>
      <c r="GP100" s="503"/>
      <c r="GQ100" s="503"/>
      <c r="GR100" s="503"/>
      <c r="GS100" s="503"/>
      <c r="GT100" s="503"/>
      <c r="GU100" s="503"/>
      <c r="GV100" s="503"/>
      <c r="GW100" s="503"/>
      <c r="GX100" s="503"/>
      <c r="GY100" s="503"/>
      <c r="GZ100" s="503"/>
      <c r="HA100" s="503"/>
      <c r="HB100" s="503"/>
      <c r="HC100" s="503"/>
      <c r="HD100" s="503"/>
      <c r="HE100" s="503"/>
      <c r="HF100" s="503"/>
      <c r="HG100" s="503"/>
      <c r="HH100" s="503"/>
      <c r="HI100" s="503"/>
      <c r="HJ100" s="503"/>
      <c r="HK100" s="503"/>
      <c r="HL100" s="503"/>
      <c r="HM100" s="503"/>
      <c r="HN100" s="503"/>
      <c r="HO100" s="503"/>
      <c r="HP100" s="503"/>
      <c r="HQ100" s="503"/>
      <c r="HR100" s="503"/>
      <c r="HS100" s="503"/>
      <c r="HT100" s="503"/>
      <c r="HU100" s="503"/>
      <c r="HV100" s="503"/>
      <c r="HW100" s="503"/>
      <c r="HX100" s="503"/>
      <c r="HY100" s="503"/>
      <c r="HZ100" s="503"/>
      <c r="IA100" s="503"/>
      <c r="IB100" s="503"/>
      <c r="IC100" s="503"/>
      <c r="ID100" s="503"/>
      <c r="IE100" s="503"/>
      <c r="IF100" s="503"/>
      <c r="IG100" s="503"/>
      <c r="IH100" s="503"/>
      <c r="II100" s="503"/>
      <c r="IJ100" s="503"/>
      <c r="IK100" s="503"/>
      <c r="IL100" s="503"/>
      <c r="IM100" s="503"/>
      <c r="IN100" s="503"/>
      <c r="IO100" s="503"/>
      <c r="IP100" s="503"/>
      <c r="IQ100" s="503"/>
      <c r="IR100" s="503"/>
      <c r="IS100" s="503"/>
      <c r="IT100" s="503"/>
      <c r="IU100" s="503"/>
      <c r="IV100" s="503"/>
      <c r="IW100" s="503"/>
    </row>
    <row r="101" spans="1:257">
      <c r="A101" s="630" t="s">
        <v>1456</v>
      </c>
      <c r="B101" s="506" t="s">
        <v>1542</v>
      </c>
      <c r="C101" s="404" t="s">
        <v>1543</v>
      </c>
      <c r="D101" s="505"/>
      <c r="E101" s="509"/>
      <c r="F101" s="503"/>
      <c r="G101" s="504"/>
      <c r="H101" s="503"/>
      <c r="I101" s="503"/>
      <c r="J101" s="503"/>
      <c r="K101" s="503"/>
      <c r="L101" s="503"/>
      <c r="M101" s="503"/>
      <c r="N101" s="503"/>
      <c r="O101" s="503"/>
      <c r="P101" s="503"/>
      <c r="Q101" s="503"/>
      <c r="R101" s="503"/>
      <c r="S101" s="503"/>
      <c r="T101" s="503"/>
      <c r="U101" s="503"/>
      <c r="V101" s="503"/>
      <c r="W101" s="503"/>
      <c r="X101" s="503"/>
      <c r="Y101" s="503"/>
      <c r="Z101" s="503"/>
      <c r="AA101" s="503"/>
      <c r="AB101" s="503"/>
      <c r="AC101" s="503"/>
      <c r="AD101" s="503"/>
      <c r="AE101" s="503"/>
      <c r="AF101" s="503"/>
      <c r="AG101" s="503"/>
      <c r="AH101" s="503"/>
      <c r="AI101" s="503"/>
      <c r="AJ101" s="503"/>
      <c r="AK101" s="503"/>
      <c r="AL101" s="503"/>
      <c r="AM101" s="503"/>
      <c r="AN101" s="503"/>
      <c r="AO101" s="503"/>
      <c r="AP101" s="503"/>
      <c r="AQ101" s="503"/>
      <c r="AR101" s="503"/>
      <c r="AS101" s="503"/>
      <c r="AT101" s="503"/>
      <c r="AU101" s="503"/>
      <c r="AV101" s="503"/>
      <c r="AW101" s="503"/>
      <c r="AX101" s="503"/>
      <c r="AY101" s="503"/>
      <c r="AZ101" s="503"/>
      <c r="BA101" s="503"/>
      <c r="BB101" s="503"/>
      <c r="BC101" s="503"/>
      <c r="BD101" s="503"/>
      <c r="BE101" s="503"/>
      <c r="BF101" s="503"/>
      <c r="BG101" s="503"/>
      <c r="BH101" s="503"/>
      <c r="BI101" s="503"/>
      <c r="BJ101" s="503"/>
      <c r="BK101" s="503"/>
      <c r="BL101" s="503"/>
      <c r="BM101" s="503"/>
      <c r="BN101" s="503"/>
      <c r="BO101" s="503"/>
      <c r="BP101" s="503"/>
      <c r="BQ101" s="503"/>
      <c r="BR101" s="503"/>
      <c r="BS101" s="503"/>
      <c r="BT101" s="503"/>
      <c r="BU101" s="503"/>
      <c r="BV101" s="503"/>
      <c r="BW101" s="503"/>
      <c r="BX101" s="503"/>
      <c r="BY101" s="503"/>
      <c r="BZ101" s="503"/>
      <c r="CA101" s="503"/>
      <c r="CB101" s="503"/>
      <c r="CC101" s="503"/>
      <c r="CD101" s="503"/>
      <c r="CE101" s="503"/>
      <c r="CF101" s="503"/>
      <c r="CG101" s="503"/>
      <c r="CH101" s="503"/>
      <c r="CI101" s="503"/>
      <c r="CJ101" s="503"/>
      <c r="CK101" s="503"/>
      <c r="CL101" s="503"/>
      <c r="CM101" s="503"/>
      <c r="CN101" s="503"/>
      <c r="CO101" s="503"/>
      <c r="CP101" s="503"/>
      <c r="CQ101" s="503"/>
      <c r="CR101" s="503"/>
      <c r="CS101" s="503"/>
      <c r="CT101" s="503"/>
      <c r="CU101" s="503"/>
      <c r="CV101" s="503"/>
      <c r="CW101" s="503"/>
      <c r="CX101" s="503"/>
      <c r="CY101" s="503"/>
      <c r="CZ101" s="503"/>
      <c r="DA101" s="503"/>
      <c r="DB101" s="503"/>
      <c r="DC101" s="503"/>
      <c r="DD101" s="503"/>
      <c r="DE101" s="503"/>
      <c r="DF101" s="503"/>
      <c r="DG101" s="503"/>
      <c r="DH101" s="503"/>
      <c r="DI101" s="503"/>
      <c r="DJ101" s="503"/>
      <c r="DK101" s="503"/>
      <c r="DL101" s="503"/>
      <c r="DM101" s="503"/>
      <c r="DN101" s="503"/>
      <c r="DO101" s="503"/>
      <c r="DP101" s="503"/>
      <c r="DQ101" s="503"/>
      <c r="DR101" s="503"/>
      <c r="DS101" s="503"/>
      <c r="DT101" s="503"/>
      <c r="DU101" s="503"/>
      <c r="DV101" s="503"/>
      <c r="DW101" s="503"/>
      <c r="DX101" s="503"/>
      <c r="DY101" s="503"/>
      <c r="DZ101" s="503"/>
      <c r="EA101" s="503"/>
      <c r="EB101" s="503"/>
      <c r="EC101" s="503"/>
      <c r="ED101" s="503"/>
      <c r="EE101" s="503"/>
      <c r="EF101" s="503"/>
      <c r="EG101" s="503"/>
      <c r="EH101" s="503"/>
      <c r="EI101" s="503"/>
      <c r="EJ101" s="503"/>
      <c r="EK101" s="503"/>
      <c r="EL101" s="503"/>
      <c r="EM101" s="503"/>
      <c r="EN101" s="503"/>
      <c r="EO101" s="503"/>
      <c r="EP101" s="503"/>
      <c r="EQ101" s="503"/>
      <c r="ER101" s="503"/>
      <c r="ES101" s="503"/>
      <c r="ET101" s="503"/>
      <c r="EU101" s="503"/>
      <c r="EV101" s="503"/>
      <c r="EW101" s="503"/>
      <c r="EX101" s="503"/>
      <c r="EY101" s="503"/>
      <c r="EZ101" s="503"/>
      <c r="FA101" s="503"/>
      <c r="FB101" s="503"/>
      <c r="FC101" s="503"/>
      <c r="FD101" s="503"/>
      <c r="FE101" s="503"/>
      <c r="FF101" s="503"/>
      <c r="FG101" s="503"/>
      <c r="FH101" s="503"/>
      <c r="FI101" s="503"/>
      <c r="FJ101" s="503"/>
      <c r="FK101" s="503"/>
      <c r="FL101" s="503"/>
      <c r="FM101" s="503"/>
      <c r="FN101" s="503"/>
      <c r="FO101" s="503"/>
      <c r="FP101" s="503"/>
      <c r="FQ101" s="503"/>
      <c r="FR101" s="503"/>
      <c r="FS101" s="503"/>
      <c r="FT101" s="503"/>
      <c r="FU101" s="503"/>
      <c r="FV101" s="503"/>
      <c r="FW101" s="503"/>
      <c r="FX101" s="503"/>
      <c r="FY101" s="503"/>
      <c r="FZ101" s="503"/>
      <c r="GA101" s="503"/>
      <c r="GB101" s="503"/>
      <c r="GC101" s="503"/>
      <c r="GD101" s="503"/>
      <c r="GE101" s="503"/>
      <c r="GF101" s="503"/>
      <c r="GG101" s="503"/>
      <c r="GH101" s="503"/>
      <c r="GI101" s="503"/>
      <c r="GJ101" s="503"/>
      <c r="GK101" s="503"/>
      <c r="GL101" s="503"/>
      <c r="GM101" s="503"/>
      <c r="GN101" s="503"/>
      <c r="GO101" s="503"/>
      <c r="GP101" s="503"/>
      <c r="GQ101" s="503"/>
      <c r="GR101" s="503"/>
      <c r="GS101" s="503"/>
      <c r="GT101" s="503"/>
      <c r="GU101" s="503"/>
      <c r="GV101" s="503"/>
      <c r="GW101" s="503"/>
      <c r="GX101" s="503"/>
      <c r="GY101" s="503"/>
      <c r="GZ101" s="503"/>
      <c r="HA101" s="503"/>
      <c r="HB101" s="503"/>
      <c r="HC101" s="503"/>
      <c r="HD101" s="503"/>
      <c r="HE101" s="503"/>
      <c r="HF101" s="503"/>
      <c r="HG101" s="503"/>
      <c r="HH101" s="503"/>
      <c r="HI101" s="503"/>
      <c r="HJ101" s="503"/>
      <c r="HK101" s="503"/>
      <c r="HL101" s="503"/>
      <c r="HM101" s="503"/>
      <c r="HN101" s="503"/>
      <c r="HO101" s="503"/>
      <c r="HP101" s="503"/>
      <c r="HQ101" s="503"/>
      <c r="HR101" s="503"/>
      <c r="HS101" s="503"/>
      <c r="HT101" s="503"/>
      <c r="HU101" s="503"/>
      <c r="HV101" s="503"/>
      <c r="HW101" s="503"/>
      <c r="HX101" s="503"/>
      <c r="HY101" s="503"/>
      <c r="HZ101" s="503"/>
      <c r="IA101" s="503"/>
      <c r="IB101" s="503"/>
      <c r="IC101" s="503"/>
      <c r="ID101" s="503"/>
      <c r="IE101" s="503"/>
      <c r="IF101" s="503"/>
      <c r="IG101" s="503"/>
      <c r="IH101" s="503"/>
      <c r="II101" s="503"/>
      <c r="IJ101" s="503"/>
      <c r="IK101" s="503"/>
      <c r="IL101" s="503"/>
      <c r="IM101" s="503"/>
      <c r="IN101" s="503"/>
      <c r="IO101" s="503"/>
      <c r="IP101" s="503"/>
      <c r="IQ101" s="503"/>
      <c r="IR101" s="503"/>
      <c r="IS101" s="503"/>
      <c r="IT101" s="503"/>
      <c r="IU101" s="503"/>
      <c r="IV101" s="503"/>
      <c r="IW101" s="503"/>
    </row>
    <row r="102" spans="1:257">
      <c r="A102" s="630"/>
      <c r="B102" s="506"/>
      <c r="C102" s="404" t="s">
        <v>1544</v>
      </c>
      <c r="D102" s="505"/>
      <c r="E102" s="509"/>
      <c r="F102" s="503"/>
      <c r="G102" s="504"/>
      <c r="H102" s="503"/>
      <c r="I102" s="503"/>
      <c r="J102" s="503"/>
      <c r="K102" s="503"/>
      <c r="L102" s="503"/>
      <c r="M102" s="503"/>
      <c r="N102" s="503"/>
      <c r="O102" s="503"/>
      <c r="P102" s="503"/>
      <c r="Q102" s="503"/>
      <c r="R102" s="503"/>
      <c r="S102" s="503"/>
      <c r="T102" s="503"/>
      <c r="U102" s="503"/>
      <c r="V102" s="503"/>
      <c r="W102" s="503"/>
      <c r="X102" s="503"/>
      <c r="Y102" s="503"/>
      <c r="Z102" s="503"/>
      <c r="AA102" s="503"/>
      <c r="AB102" s="503"/>
      <c r="AC102" s="503"/>
      <c r="AD102" s="503"/>
      <c r="AE102" s="503"/>
      <c r="AF102" s="503"/>
      <c r="AG102" s="503"/>
      <c r="AH102" s="503"/>
      <c r="AI102" s="503"/>
      <c r="AJ102" s="503"/>
      <c r="AK102" s="503"/>
      <c r="AL102" s="503"/>
      <c r="AM102" s="503"/>
      <c r="AN102" s="503"/>
      <c r="AO102" s="503"/>
      <c r="AP102" s="503"/>
      <c r="AQ102" s="503"/>
      <c r="AR102" s="503"/>
      <c r="AS102" s="503"/>
      <c r="AT102" s="503"/>
      <c r="AU102" s="503"/>
      <c r="AV102" s="503"/>
      <c r="AW102" s="503"/>
      <c r="AX102" s="503"/>
      <c r="AY102" s="503"/>
      <c r="AZ102" s="503"/>
      <c r="BA102" s="503"/>
      <c r="BB102" s="503"/>
      <c r="BC102" s="503"/>
      <c r="BD102" s="503"/>
      <c r="BE102" s="503"/>
      <c r="BF102" s="503"/>
      <c r="BG102" s="503"/>
      <c r="BH102" s="503"/>
      <c r="BI102" s="503"/>
      <c r="BJ102" s="503"/>
      <c r="BK102" s="503"/>
      <c r="BL102" s="503"/>
      <c r="BM102" s="503"/>
      <c r="BN102" s="503"/>
      <c r="BO102" s="503"/>
      <c r="BP102" s="503"/>
      <c r="BQ102" s="503"/>
      <c r="BR102" s="503"/>
      <c r="BS102" s="503"/>
      <c r="BT102" s="503"/>
      <c r="BU102" s="503"/>
      <c r="BV102" s="503"/>
      <c r="BW102" s="503"/>
      <c r="BX102" s="503"/>
      <c r="BY102" s="503"/>
      <c r="BZ102" s="503"/>
      <c r="CA102" s="503"/>
      <c r="CB102" s="503"/>
      <c r="CC102" s="503"/>
      <c r="CD102" s="503"/>
      <c r="CE102" s="503"/>
      <c r="CF102" s="503"/>
      <c r="CG102" s="503"/>
      <c r="CH102" s="503"/>
      <c r="CI102" s="503"/>
      <c r="CJ102" s="503"/>
      <c r="CK102" s="503"/>
      <c r="CL102" s="503"/>
      <c r="CM102" s="503"/>
      <c r="CN102" s="503"/>
      <c r="CO102" s="503"/>
      <c r="CP102" s="503"/>
      <c r="CQ102" s="503"/>
      <c r="CR102" s="503"/>
      <c r="CS102" s="503"/>
      <c r="CT102" s="503"/>
      <c r="CU102" s="503"/>
      <c r="CV102" s="503"/>
      <c r="CW102" s="503"/>
      <c r="CX102" s="503"/>
      <c r="CY102" s="503"/>
      <c r="CZ102" s="503"/>
      <c r="DA102" s="503"/>
      <c r="DB102" s="503"/>
      <c r="DC102" s="503"/>
      <c r="DD102" s="503"/>
      <c r="DE102" s="503"/>
      <c r="DF102" s="503"/>
      <c r="DG102" s="503"/>
      <c r="DH102" s="503"/>
      <c r="DI102" s="503"/>
      <c r="DJ102" s="503"/>
      <c r="DK102" s="503"/>
      <c r="DL102" s="503"/>
      <c r="DM102" s="503"/>
      <c r="DN102" s="503"/>
      <c r="DO102" s="503"/>
      <c r="DP102" s="503"/>
      <c r="DQ102" s="503"/>
      <c r="DR102" s="503"/>
      <c r="DS102" s="503"/>
      <c r="DT102" s="503"/>
      <c r="DU102" s="503"/>
      <c r="DV102" s="503"/>
      <c r="DW102" s="503"/>
      <c r="DX102" s="503"/>
      <c r="DY102" s="503"/>
      <c r="DZ102" s="503"/>
      <c r="EA102" s="503"/>
      <c r="EB102" s="503"/>
      <c r="EC102" s="503"/>
      <c r="ED102" s="503"/>
      <c r="EE102" s="503"/>
      <c r="EF102" s="503"/>
      <c r="EG102" s="503"/>
      <c r="EH102" s="503"/>
      <c r="EI102" s="503"/>
      <c r="EJ102" s="503"/>
      <c r="EK102" s="503"/>
      <c r="EL102" s="503"/>
      <c r="EM102" s="503"/>
      <c r="EN102" s="503"/>
      <c r="EO102" s="503"/>
      <c r="EP102" s="503"/>
      <c r="EQ102" s="503"/>
      <c r="ER102" s="503"/>
      <c r="ES102" s="503"/>
      <c r="ET102" s="503"/>
      <c r="EU102" s="503"/>
      <c r="EV102" s="503"/>
      <c r="EW102" s="503"/>
      <c r="EX102" s="503"/>
      <c r="EY102" s="503"/>
      <c r="EZ102" s="503"/>
      <c r="FA102" s="503"/>
      <c r="FB102" s="503"/>
      <c r="FC102" s="503"/>
      <c r="FD102" s="503"/>
      <c r="FE102" s="503"/>
      <c r="FF102" s="503"/>
      <c r="FG102" s="503"/>
      <c r="FH102" s="503"/>
      <c r="FI102" s="503"/>
      <c r="FJ102" s="503"/>
      <c r="FK102" s="503"/>
      <c r="FL102" s="503"/>
      <c r="FM102" s="503"/>
      <c r="FN102" s="503"/>
      <c r="FO102" s="503"/>
      <c r="FP102" s="503"/>
      <c r="FQ102" s="503"/>
      <c r="FR102" s="503"/>
      <c r="FS102" s="503"/>
      <c r="FT102" s="503"/>
      <c r="FU102" s="503"/>
      <c r="FV102" s="503"/>
      <c r="FW102" s="503"/>
      <c r="FX102" s="503"/>
      <c r="FY102" s="503"/>
      <c r="FZ102" s="503"/>
      <c r="GA102" s="503"/>
      <c r="GB102" s="503"/>
      <c r="GC102" s="503"/>
      <c r="GD102" s="503"/>
      <c r="GE102" s="503"/>
      <c r="GF102" s="503"/>
      <c r="GG102" s="503"/>
      <c r="GH102" s="503"/>
      <c r="GI102" s="503"/>
      <c r="GJ102" s="503"/>
      <c r="GK102" s="503"/>
      <c r="GL102" s="503"/>
      <c r="GM102" s="503"/>
      <c r="GN102" s="503"/>
      <c r="GO102" s="503"/>
      <c r="GP102" s="503"/>
      <c r="GQ102" s="503"/>
      <c r="GR102" s="503"/>
      <c r="GS102" s="503"/>
      <c r="GT102" s="503"/>
      <c r="GU102" s="503"/>
      <c r="GV102" s="503"/>
      <c r="GW102" s="503"/>
      <c r="GX102" s="503"/>
      <c r="GY102" s="503"/>
      <c r="GZ102" s="503"/>
      <c r="HA102" s="503"/>
      <c r="HB102" s="503"/>
      <c r="HC102" s="503"/>
      <c r="HD102" s="503"/>
      <c r="HE102" s="503"/>
      <c r="HF102" s="503"/>
      <c r="HG102" s="503"/>
      <c r="HH102" s="503"/>
      <c r="HI102" s="503"/>
      <c r="HJ102" s="503"/>
      <c r="HK102" s="503"/>
      <c r="HL102" s="503"/>
      <c r="HM102" s="503"/>
      <c r="HN102" s="503"/>
      <c r="HO102" s="503"/>
      <c r="HP102" s="503"/>
      <c r="HQ102" s="503"/>
      <c r="HR102" s="503"/>
      <c r="HS102" s="503"/>
      <c r="HT102" s="503"/>
      <c r="HU102" s="503"/>
      <c r="HV102" s="503"/>
      <c r="HW102" s="503"/>
      <c r="HX102" s="503"/>
      <c r="HY102" s="503"/>
      <c r="HZ102" s="503"/>
      <c r="IA102" s="503"/>
      <c r="IB102" s="503"/>
      <c r="IC102" s="503"/>
      <c r="ID102" s="503"/>
      <c r="IE102" s="503"/>
      <c r="IF102" s="503"/>
      <c r="IG102" s="503"/>
      <c r="IH102" s="503"/>
      <c r="II102" s="503"/>
      <c r="IJ102" s="503"/>
      <c r="IK102" s="503"/>
      <c r="IL102" s="503"/>
      <c r="IM102" s="503"/>
      <c r="IN102" s="503"/>
      <c r="IO102" s="503"/>
      <c r="IP102" s="503"/>
      <c r="IQ102" s="503"/>
      <c r="IR102" s="503"/>
      <c r="IS102" s="503"/>
      <c r="IT102" s="503"/>
      <c r="IU102" s="503"/>
      <c r="IV102" s="503"/>
      <c r="IW102" s="503"/>
    </row>
    <row r="103" spans="1:257">
      <c r="A103" s="630"/>
      <c r="B103" s="506"/>
      <c r="C103" s="404" t="s">
        <v>1545</v>
      </c>
      <c r="D103" s="505" t="s">
        <v>797</v>
      </c>
      <c r="E103" s="509">
        <v>60</v>
      </c>
      <c r="F103" s="503"/>
      <c r="G103" s="504">
        <f>E103*F103</f>
        <v>0</v>
      </c>
      <c r="H103" s="503"/>
      <c r="I103" s="503"/>
      <c r="J103" s="503"/>
      <c r="K103" s="503"/>
      <c r="L103" s="503"/>
      <c r="M103" s="503"/>
      <c r="N103" s="503"/>
      <c r="O103" s="503"/>
      <c r="P103" s="503"/>
      <c r="Q103" s="503"/>
      <c r="R103" s="503"/>
      <c r="S103" s="503"/>
      <c r="T103" s="503"/>
      <c r="U103" s="503"/>
      <c r="V103" s="503"/>
      <c r="W103" s="503"/>
      <c r="X103" s="503"/>
      <c r="Y103" s="503"/>
      <c r="Z103" s="503"/>
      <c r="AA103" s="503"/>
      <c r="AB103" s="503"/>
      <c r="AC103" s="503"/>
      <c r="AD103" s="503"/>
      <c r="AE103" s="503"/>
      <c r="AF103" s="503"/>
      <c r="AG103" s="503"/>
      <c r="AH103" s="503"/>
      <c r="AI103" s="503"/>
      <c r="AJ103" s="503"/>
      <c r="AK103" s="503"/>
      <c r="AL103" s="503"/>
      <c r="AM103" s="503"/>
      <c r="AN103" s="503"/>
      <c r="AO103" s="503"/>
      <c r="AP103" s="503"/>
      <c r="AQ103" s="503"/>
      <c r="AR103" s="503"/>
      <c r="AS103" s="503"/>
      <c r="AT103" s="503"/>
      <c r="AU103" s="503"/>
      <c r="AV103" s="503"/>
      <c r="AW103" s="503"/>
      <c r="AX103" s="503"/>
      <c r="AY103" s="503"/>
      <c r="AZ103" s="503"/>
      <c r="BA103" s="503"/>
      <c r="BB103" s="503"/>
      <c r="BC103" s="503"/>
      <c r="BD103" s="503"/>
      <c r="BE103" s="503"/>
      <c r="BF103" s="503"/>
      <c r="BG103" s="503"/>
      <c r="BH103" s="503"/>
      <c r="BI103" s="503"/>
      <c r="BJ103" s="503"/>
      <c r="BK103" s="503"/>
      <c r="BL103" s="503"/>
      <c r="BM103" s="503"/>
      <c r="BN103" s="503"/>
      <c r="BO103" s="503"/>
      <c r="BP103" s="503"/>
      <c r="BQ103" s="503"/>
      <c r="BR103" s="503"/>
      <c r="BS103" s="503"/>
      <c r="BT103" s="503"/>
      <c r="BU103" s="503"/>
      <c r="BV103" s="503"/>
      <c r="BW103" s="503"/>
      <c r="BX103" s="503"/>
      <c r="BY103" s="503"/>
      <c r="BZ103" s="503"/>
      <c r="CA103" s="503"/>
      <c r="CB103" s="503"/>
      <c r="CC103" s="503"/>
      <c r="CD103" s="503"/>
      <c r="CE103" s="503"/>
      <c r="CF103" s="503"/>
      <c r="CG103" s="503"/>
      <c r="CH103" s="503"/>
      <c r="CI103" s="503"/>
      <c r="CJ103" s="503"/>
      <c r="CK103" s="503"/>
      <c r="CL103" s="503"/>
      <c r="CM103" s="503"/>
      <c r="CN103" s="503"/>
      <c r="CO103" s="503"/>
      <c r="CP103" s="503"/>
      <c r="CQ103" s="503"/>
      <c r="CR103" s="503"/>
      <c r="CS103" s="503"/>
      <c r="CT103" s="503"/>
      <c r="CU103" s="503"/>
      <c r="CV103" s="503"/>
      <c r="CW103" s="503"/>
      <c r="CX103" s="503"/>
      <c r="CY103" s="503"/>
      <c r="CZ103" s="503"/>
      <c r="DA103" s="503"/>
      <c r="DB103" s="503"/>
      <c r="DC103" s="503"/>
      <c r="DD103" s="503"/>
      <c r="DE103" s="503"/>
      <c r="DF103" s="503"/>
      <c r="DG103" s="503"/>
      <c r="DH103" s="503"/>
      <c r="DI103" s="503"/>
      <c r="DJ103" s="503"/>
      <c r="DK103" s="503"/>
      <c r="DL103" s="503"/>
      <c r="DM103" s="503"/>
      <c r="DN103" s="503"/>
      <c r="DO103" s="503"/>
      <c r="DP103" s="503"/>
      <c r="DQ103" s="503"/>
      <c r="DR103" s="503"/>
      <c r="DS103" s="503"/>
      <c r="DT103" s="503"/>
      <c r="DU103" s="503"/>
      <c r="DV103" s="503"/>
      <c r="DW103" s="503"/>
      <c r="DX103" s="503"/>
      <c r="DY103" s="503"/>
      <c r="DZ103" s="503"/>
      <c r="EA103" s="503"/>
      <c r="EB103" s="503"/>
      <c r="EC103" s="503"/>
      <c r="ED103" s="503"/>
      <c r="EE103" s="503"/>
      <c r="EF103" s="503"/>
      <c r="EG103" s="503"/>
      <c r="EH103" s="503"/>
      <c r="EI103" s="503"/>
      <c r="EJ103" s="503"/>
      <c r="EK103" s="503"/>
      <c r="EL103" s="503"/>
      <c r="EM103" s="503"/>
      <c r="EN103" s="503"/>
      <c r="EO103" s="503"/>
      <c r="EP103" s="503"/>
      <c r="EQ103" s="503"/>
      <c r="ER103" s="503"/>
      <c r="ES103" s="503"/>
      <c r="ET103" s="503"/>
      <c r="EU103" s="503"/>
      <c r="EV103" s="503"/>
      <c r="EW103" s="503"/>
      <c r="EX103" s="503"/>
      <c r="EY103" s="503"/>
      <c r="EZ103" s="503"/>
      <c r="FA103" s="503"/>
      <c r="FB103" s="503"/>
      <c r="FC103" s="503"/>
      <c r="FD103" s="503"/>
      <c r="FE103" s="503"/>
      <c r="FF103" s="503"/>
      <c r="FG103" s="503"/>
      <c r="FH103" s="503"/>
      <c r="FI103" s="503"/>
      <c r="FJ103" s="503"/>
      <c r="FK103" s="503"/>
      <c r="FL103" s="503"/>
      <c r="FM103" s="503"/>
      <c r="FN103" s="503"/>
      <c r="FO103" s="503"/>
      <c r="FP103" s="503"/>
      <c r="FQ103" s="503"/>
      <c r="FR103" s="503"/>
      <c r="FS103" s="503"/>
      <c r="FT103" s="503"/>
      <c r="FU103" s="503"/>
      <c r="FV103" s="503"/>
      <c r="FW103" s="503"/>
      <c r="FX103" s="503"/>
      <c r="FY103" s="503"/>
      <c r="FZ103" s="503"/>
      <c r="GA103" s="503"/>
      <c r="GB103" s="503"/>
      <c r="GC103" s="503"/>
      <c r="GD103" s="503"/>
      <c r="GE103" s="503"/>
      <c r="GF103" s="503"/>
      <c r="GG103" s="503"/>
      <c r="GH103" s="503"/>
      <c r="GI103" s="503"/>
      <c r="GJ103" s="503"/>
      <c r="GK103" s="503"/>
      <c r="GL103" s="503"/>
      <c r="GM103" s="503"/>
      <c r="GN103" s="503"/>
      <c r="GO103" s="503"/>
      <c r="GP103" s="503"/>
      <c r="GQ103" s="503"/>
      <c r="GR103" s="503"/>
      <c r="GS103" s="503"/>
      <c r="GT103" s="503"/>
      <c r="GU103" s="503"/>
      <c r="GV103" s="503"/>
      <c r="GW103" s="503"/>
      <c r="GX103" s="503"/>
      <c r="GY103" s="503"/>
      <c r="GZ103" s="503"/>
      <c r="HA103" s="503"/>
      <c r="HB103" s="503"/>
      <c r="HC103" s="503"/>
      <c r="HD103" s="503"/>
      <c r="HE103" s="503"/>
      <c r="HF103" s="503"/>
      <c r="HG103" s="503"/>
      <c r="HH103" s="503"/>
      <c r="HI103" s="503"/>
      <c r="HJ103" s="503"/>
      <c r="HK103" s="503"/>
      <c r="HL103" s="503"/>
      <c r="HM103" s="503"/>
      <c r="HN103" s="503"/>
      <c r="HO103" s="503"/>
      <c r="HP103" s="503"/>
      <c r="HQ103" s="503"/>
      <c r="HR103" s="503"/>
      <c r="HS103" s="503"/>
      <c r="HT103" s="503"/>
      <c r="HU103" s="503"/>
      <c r="HV103" s="503"/>
      <c r="HW103" s="503"/>
      <c r="HX103" s="503"/>
      <c r="HY103" s="503"/>
      <c r="HZ103" s="503"/>
      <c r="IA103" s="503"/>
      <c r="IB103" s="503"/>
      <c r="IC103" s="503"/>
      <c r="ID103" s="503"/>
      <c r="IE103" s="503"/>
      <c r="IF103" s="503"/>
      <c r="IG103" s="503"/>
      <c r="IH103" s="503"/>
      <c r="II103" s="503"/>
      <c r="IJ103" s="503"/>
      <c r="IK103" s="503"/>
      <c r="IL103" s="503"/>
      <c r="IM103" s="503"/>
      <c r="IN103" s="503"/>
      <c r="IO103" s="503"/>
      <c r="IP103" s="503"/>
      <c r="IQ103" s="503"/>
      <c r="IR103" s="503"/>
      <c r="IS103" s="503"/>
      <c r="IT103" s="503"/>
      <c r="IU103" s="503"/>
      <c r="IV103" s="503"/>
      <c r="IW103" s="503"/>
    </row>
    <row r="104" spans="1:257">
      <c r="A104" s="630"/>
      <c r="B104" s="506"/>
      <c r="C104" s="404"/>
      <c r="D104" s="505"/>
      <c r="E104" s="502"/>
      <c r="F104" s="503"/>
      <c r="G104" s="504"/>
      <c r="H104" s="503"/>
      <c r="I104" s="503"/>
      <c r="J104" s="503"/>
      <c r="K104" s="503"/>
      <c r="L104" s="503"/>
      <c r="M104" s="503"/>
      <c r="N104" s="503"/>
      <c r="O104" s="503"/>
      <c r="P104" s="503"/>
      <c r="Q104" s="503"/>
      <c r="R104" s="503"/>
      <c r="S104" s="503"/>
      <c r="T104" s="503"/>
      <c r="U104" s="503"/>
      <c r="V104" s="503"/>
      <c r="W104" s="503"/>
      <c r="X104" s="503"/>
      <c r="Y104" s="503"/>
      <c r="Z104" s="503"/>
      <c r="AA104" s="503"/>
      <c r="AB104" s="503"/>
      <c r="AC104" s="503"/>
      <c r="AD104" s="503"/>
      <c r="AE104" s="503"/>
      <c r="AF104" s="503"/>
      <c r="AG104" s="503"/>
      <c r="AH104" s="503"/>
      <c r="AI104" s="503"/>
      <c r="AJ104" s="503"/>
      <c r="AK104" s="503"/>
      <c r="AL104" s="503"/>
      <c r="AM104" s="503"/>
      <c r="AN104" s="503"/>
      <c r="AO104" s="503"/>
      <c r="AP104" s="503"/>
      <c r="AQ104" s="503"/>
      <c r="AR104" s="503"/>
      <c r="AS104" s="503"/>
      <c r="AT104" s="503"/>
      <c r="AU104" s="503"/>
      <c r="AV104" s="503"/>
      <c r="AW104" s="503"/>
      <c r="AX104" s="503"/>
      <c r="AY104" s="503"/>
      <c r="AZ104" s="503"/>
      <c r="BA104" s="503"/>
      <c r="BB104" s="503"/>
      <c r="BC104" s="503"/>
      <c r="BD104" s="503"/>
      <c r="BE104" s="503"/>
      <c r="BF104" s="503"/>
      <c r="BG104" s="503"/>
      <c r="BH104" s="503"/>
      <c r="BI104" s="503"/>
      <c r="BJ104" s="503"/>
      <c r="BK104" s="503"/>
      <c r="BL104" s="503"/>
      <c r="BM104" s="503"/>
      <c r="BN104" s="503"/>
      <c r="BO104" s="503"/>
      <c r="BP104" s="503"/>
      <c r="BQ104" s="503"/>
      <c r="BR104" s="503"/>
      <c r="BS104" s="503"/>
      <c r="BT104" s="503"/>
      <c r="BU104" s="503"/>
      <c r="BV104" s="503"/>
      <c r="BW104" s="503"/>
      <c r="BX104" s="503"/>
      <c r="BY104" s="503"/>
      <c r="BZ104" s="503"/>
      <c r="CA104" s="503"/>
      <c r="CB104" s="503"/>
      <c r="CC104" s="503"/>
      <c r="CD104" s="503"/>
      <c r="CE104" s="503"/>
      <c r="CF104" s="503"/>
      <c r="CG104" s="503"/>
      <c r="CH104" s="503"/>
      <c r="CI104" s="503"/>
      <c r="CJ104" s="503"/>
      <c r="CK104" s="503"/>
      <c r="CL104" s="503"/>
      <c r="CM104" s="503"/>
      <c r="CN104" s="503"/>
      <c r="CO104" s="503"/>
      <c r="CP104" s="503"/>
      <c r="CQ104" s="503"/>
      <c r="CR104" s="503"/>
      <c r="CS104" s="503"/>
      <c r="CT104" s="503"/>
      <c r="CU104" s="503"/>
      <c r="CV104" s="503"/>
      <c r="CW104" s="503"/>
      <c r="CX104" s="503"/>
      <c r="CY104" s="503"/>
      <c r="CZ104" s="503"/>
      <c r="DA104" s="503"/>
      <c r="DB104" s="503"/>
      <c r="DC104" s="503"/>
      <c r="DD104" s="503"/>
      <c r="DE104" s="503"/>
      <c r="DF104" s="503"/>
      <c r="DG104" s="503"/>
      <c r="DH104" s="503"/>
      <c r="DI104" s="503"/>
      <c r="DJ104" s="503"/>
      <c r="DK104" s="503"/>
      <c r="DL104" s="503"/>
      <c r="DM104" s="503"/>
      <c r="DN104" s="503"/>
      <c r="DO104" s="503"/>
      <c r="DP104" s="503"/>
      <c r="DQ104" s="503"/>
      <c r="DR104" s="503"/>
      <c r="DS104" s="503"/>
      <c r="DT104" s="503"/>
      <c r="DU104" s="503"/>
      <c r="DV104" s="503"/>
      <c r="DW104" s="503"/>
      <c r="DX104" s="503"/>
      <c r="DY104" s="503"/>
      <c r="DZ104" s="503"/>
      <c r="EA104" s="503"/>
      <c r="EB104" s="503"/>
      <c r="EC104" s="503"/>
      <c r="ED104" s="503"/>
      <c r="EE104" s="503"/>
      <c r="EF104" s="503"/>
      <c r="EG104" s="503"/>
      <c r="EH104" s="503"/>
      <c r="EI104" s="503"/>
      <c r="EJ104" s="503"/>
      <c r="EK104" s="503"/>
      <c r="EL104" s="503"/>
      <c r="EM104" s="503"/>
      <c r="EN104" s="503"/>
      <c r="EO104" s="503"/>
      <c r="EP104" s="503"/>
      <c r="EQ104" s="503"/>
      <c r="ER104" s="503"/>
      <c r="ES104" s="503"/>
      <c r="ET104" s="503"/>
      <c r="EU104" s="503"/>
      <c r="EV104" s="503"/>
      <c r="EW104" s="503"/>
      <c r="EX104" s="503"/>
      <c r="EY104" s="503"/>
      <c r="EZ104" s="503"/>
      <c r="FA104" s="503"/>
      <c r="FB104" s="503"/>
      <c r="FC104" s="503"/>
      <c r="FD104" s="503"/>
      <c r="FE104" s="503"/>
      <c r="FF104" s="503"/>
      <c r="FG104" s="503"/>
      <c r="FH104" s="503"/>
      <c r="FI104" s="503"/>
      <c r="FJ104" s="503"/>
      <c r="FK104" s="503"/>
      <c r="FL104" s="503"/>
      <c r="FM104" s="503"/>
      <c r="FN104" s="503"/>
      <c r="FO104" s="503"/>
      <c r="FP104" s="503"/>
      <c r="FQ104" s="503"/>
      <c r="FR104" s="503"/>
      <c r="FS104" s="503"/>
      <c r="FT104" s="503"/>
      <c r="FU104" s="503"/>
      <c r="FV104" s="503"/>
      <c r="FW104" s="503"/>
      <c r="FX104" s="503"/>
      <c r="FY104" s="503"/>
      <c r="FZ104" s="503"/>
      <c r="GA104" s="503"/>
      <c r="GB104" s="503"/>
      <c r="GC104" s="503"/>
      <c r="GD104" s="503"/>
      <c r="GE104" s="503"/>
      <c r="GF104" s="503"/>
      <c r="GG104" s="503"/>
      <c r="GH104" s="503"/>
      <c r="GI104" s="503"/>
      <c r="GJ104" s="503"/>
      <c r="GK104" s="503"/>
      <c r="GL104" s="503"/>
      <c r="GM104" s="503"/>
      <c r="GN104" s="503"/>
      <c r="GO104" s="503"/>
      <c r="GP104" s="503"/>
      <c r="GQ104" s="503"/>
      <c r="GR104" s="503"/>
      <c r="GS104" s="503"/>
      <c r="GT104" s="503"/>
      <c r="GU104" s="503"/>
      <c r="GV104" s="503"/>
      <c r="GW104" s="503"/>
      <c r="GX104" s="503"/>
      <c r="GY104" s="503"/>
      <c r="GZ104" s="503"/>
      <c r="HA104" s="503"/>
      <c r="HB104" s="503"/>
      <c r="HC104" s="503"/>
      <c r="HD104" s="503"/>
      <c r="HE104" s="503"/>
      <c r="HF104" s="503"/>
      <c r="HG104" s="503"/>
      <c r="HH104" s="503"/>
      <c r="HI104" s="503"/>
      <c r="HJ104" s="503"/>
      <c r="HK104" s="503"/>
      <c r="HL104" s="503"/>
      <c r="HM104" s="503"/>
      <c r="HN104" s="503"/>
      <c r="HO104" s="503"/>
      <c r="HP104" s="503"/>
      <c r="HQ104" s="503"/>
      <c r="HR104" s="503"/>
      <c r="HS104" s="503"/>
      <c r="HT104" s="503"/>
      <c r="HU104" s="503"/>
      <c r="HV104" s="503"/>
      <c r="HW104" s="503"/>
      <c r="HX104" s="503"/>
      <c r="HY104" s="503"/>
      <c r="HZ104" s="503"/>
      <c r="IA104" s="503"/>
      <c r="IB104" s="503"/>
      <c r="IC104" s="503"/>
      <c r="ID104" s="503"/>
      <c r="IE104" s="503"/>
      <c r="IF104" s="503"/>
      <c r="IG104" s="503"/>
      <c r="IH104" s="503"/>
      <c r="II104" s="503"/>
      <c r="IJ104" s="503"/>
      <c r="IK104" s="503"/>
      <c r="IL104" s="503"/>
      <c r="IM104" s="503"/>
      <c r="IN104" s="503"/>
      <c r="IO104" s="503"/>
      <c r="IP104" s="503"/>
      <c r="IQ104" s="503"/>
      <c r="IR104" s="503"/>
      <c r="IS104" s="503"/>
      <c r="IT104" s="503"/>
      <c r="IU104" s="503"/>
      <c r="IV104" s="503"/>
      <c r="IW104" s="503"/>
    </row>
    <row r="105" spans="1:257">
      <c r="A105" s="630" t="s">
        <v>1456</v>
      </c>
      <c r="B105" s="506" t="s">
        <v>1546</v>
      </c>
      <c r="C105" s="404" t="s">
        <v>1547</v>
      </c>
      <c r="D105" s="505" t="s">
        <v>1525</v>
      </c>
      <c r="E105" s="509">
        <v>10</v>
      </c>
      <c r="F105" s="503"/>
      <c r="G105" s="504">
        <f>E105*F105</f>
        <v>0</v>
      </c>
      <c r="H105" s="503"/>
      <c r="I105" s="503"/>
      <c r="J105" s="503"/>
      <c r="K105" s="503"/>
      <c r="L105" s="503"/>
      <c r="M105" s="503"/>
      <c r="N105" s="503"/>
      <c r="O105" s="503"/>
      <c r="P105" s="503"/>
      <c r="Q105" s="503"/>
      <c r="R105" s="503"/>
      <c r="S105" s="503"/>
      <c r="T105" s="503"/>
      <c r="U105" s="503"/>
      <c r="V105" s="503"/>
      <c r="W105" s="503"/>
      <c r="X105" s="503"/>
      <c r="Y105" s="503"/>
      <c r="Z105" s="503"/>
      <c r="AA105" s="503"/>
      <c r="AB105" s="503"/>
      <c r="AC105" s="503"/>
      <c r="AD105" s="503"/>
      <c r="AE105" s="503"/>
      <c r="AF105" s="503"/>
      <c r="AG105" s="503"/>
      <c r="AH105" s="503"/>
      <c r="AI105" s="503"/>
      <c r="AJ105" s="503"/>
      <c r="AK105" s="503"/>
      <c r="AL105" s="503"/>
      <c r="AM105" s="503"/>
      <c r="AN105" s="503"/>
      <c r="AO105" s="503"/>
      <c r="AP105" s="503"/>
      <c r="AQ105" s="503"/>
      <c r="AR105" s="503"/>
      <c r="AS105" s="503"/>
      <c r="AT105" s="503"/>
      <c r="AU105" s="503"/>
      <c r="AV105" s="503"/>
      <c r="AW105" s="503"/>
      <c r="AX105" s="503"/>
      <c r="AY105" s="503"/>
      <c r="AZ105" s="503"/>
      <c r="BA105" s="503"/>
      <c r="BB105" s="503"/>
      <c r="BC105" s="503"/>
      <c r="BD105" s="503"/>
      <c r="BE105" s="503"/>
      <c r="BF105" s="503"/>
      <c r="BG105" s="503"/>
      <c r="BH105" s="503"/>
      <c r="BI105" s="503"/>
      <c r="BJ105" s="503"/>
      <c r="BK105" s="503"/>
      <c r="BL105" s="503"/>
      <c r="BM105" s="503"/>
      <c r="BN105" s="503"/>
      <c r="BO105" s="503"/>
      <c r="BP105" s="503"/>
      <c r="BQ105" s="503"/>
      <c r="BR105" s="503"/>
      <c r="BS105" s="503"/>
      <c r="BT105" s="503"/>
      <c r="BU105" s="503"/>
      <c r="BV105" s="503"/>
      <c r="BW105" s="503"/>
      <c r="BX105" s="503"/>
      <c r="BY105" s="503"/>
      <c r="BZ105" s="503"/>
      <c r="CA105" s="503"/>
      <c r="CB105" s="503"/>
      <c r="CC105" s="503"/>
      <c r="CD105" s="503"/>
      <c r="CE105" s="503"/>
      <c r="CF105" s="503"/>
      <c r="CG105" s="503"/>
      <c r="CH105" s="503"/>
      <c r="CI105" s="503"/>
      <c r="CJ105" s="503"/>
      <c r="CK105" s="503"/>
      <c r="CL105" s="503"/>
      <c r="CM105" s="503"/>
      <c r="CN105" s="503"/>
      <c r="CO105" s="503"/>
      <c r="CP105" s="503"/>
      <c r="CQ105" s="503"/>
      <c r="CR105" s="503"/>
      <c r="CS105" s="503"/>
      <c r="CT105" s="503"/>
      <c r="CU105" s="503"/>
      <c r="CV105" s="503"/>
      <c r="CW105" s="503"/>
      <c r="CX105" s="503"/>
      <c r="CY105" s="503"/>
      <c r="CZ105" s="503"/>
      <c r="DA105" s="503"/>
      <c r="DB105" s="503"/>
      <c r="DC105" s="503"/>
      <c r="DD105" s="503"/>
      <c r="DE105" s="503"/>
      <c r="DF105" s="503"/>
      <c r="DG105" s="503"/>
      <c r="DH105" s="503"/>
      <c r="DI105" s="503"/>
      <c r="DJ105" s="503"/>
      <c r="DK105" s="503"/>
      <c r="DL105" s="503"/>
      <c r="DM105" s="503"/>
      <c r="DN105" s="503"/>
      <c r="DO105" s="503"/>
      <c r="DP105" s="503"/>
      <c r="DQ105" s="503"/>
      <c r="DR105" s="503"/>
      <c r="DS105" s="503"/>
      <c r="DT105" s="503"/>
      <c r="DU105" s="503"/>
      <c r="DV105" s="503"/>
      <c r="DW105" s="503"/>
      <c r="DX105" s="503"/>
      <c r="DY105" s="503"/>
      <c r="DZ105" s="503"/>
      <c r="EA105" s="503"/>
      <c r="EB105" s="503"/>
      <c r="EC105" s="503"/>
      <c r="ED105" s="503"/>
      <c r="EE105" s="503"/>
      <c r="EF105" s="503"/>
      <c r="EG105" s="503"/>
      <c r="EH105" s="503"/>
      <c r="EI105" s="503"/>
      <c r="EJ105" s="503"/>
      <c r="EK105" s="503"/>
      <c r="EL105" s="503"/>
      <c r="EM105" s="503"/>
      <c r="EN105" s="503"/>
      <c r="EO105" s="503"/>
      <c r="EP105" s="503"/>
      <c r="EQ105" s="503"/>
      <c r="ER105" s="503"/>
      <c r="ES105" s="503"/>
      <c r="ET105" s="503"/>
      <c r="EU105" s="503"/>
      <c r="EV105" s="503"/>
      <c r="EW105" s="503"/>
      <c r="EX105" s="503"/>
      <c r="EY105" s="503"/>
      <c r="EZ105" s="503"/>
      <c r="FA105" s="503"/>
      <c r="FB105" s="503"/>
      <c r="FC105" s="503"/>
      <c r="FD105" s="503"/>
      <c r="FE105" s="503"/>
      <c r="FF105" s="503"/>
      <c r="FG105" s="503"/>
      <c r="FH105" s="503"/>
      <c r="FI105" s="503"/>
      <c r="FJ105" s="503"/>
      <c r="FK105" s="503"/>
      <c r="FL105" s="503"/>
      <c r="FM105" s="503"/>
      <c r="FN105" s="503"/>
      <c r="FO105" s="503"/>
      <c r="FP105" s="503"/>
      <c r="FQ105" s="503"/>
      <c r="FR105" s="503"/>
      <c r="FS105" s="503"/>
      <c r="FT105" s="503"/>
      <c r="FU105" s="503"/>
      <c r="FV105" s="503"/>
      <c r="FW105" s="503"/>
      <c r="FX105" s="503"/>
      <c r="FY105" s="503"/>
      <c r="FZ105" s="503"/>
      <c r="GA105" s="503"/>
      <c r="GB105" s="503"/>
      <c r="GC105" s="503"/>
      <c r="GD105" s="503"/>
      <c r="GE105" s="503"/>
      <c r="GF105" s="503"/>
      <c r="GG105" s="503"/>
      <c r="GH105" s="503"/>
      <c r="GI105" s="503"/>
      <c r="GJ105" s="503"/>
      <c r="GK105" s="503"/>
      <c r="GL105" s="503"/>
      <c r="GM105" s="503"/>
      <c r="GN105" s="503"/>
      <c r="GO105" s="503"/>
      <c r="GP105" s="503"/>
      <c r="GQ105" s="503"/>
      <c r="GR105" s="503"/>
      <c r="GS105" s="503"/>
      <c r="GT105" s="503"/>
      <c r="GU105" s="503"/>
      <c r="GV105" s="503"/>
      <c r="GW105" s="503"/>
      <c r="GX105" s="503"/>
      <c r="GY105" s="503"/>
      <c r="GZ105" s="503"/>
      <c r="HA105" s="503"/>
      <c r="HB105" s="503"/>
      <c r="HC105" s="503"/>
      <c r="HD105" s="503"/>
      <c r="HE105" s="503"/>
      <c r="HF105" s="503"/>
      <c r="HG105" s="503"/>
      <c r="HH105" s="503"/>
      <c r="HI105" s="503"/>
      <c r="HJ105" s="503"/>
      <c r="HK105" s="503"/>
      <c r="HL105" s="503"/>
      <c r="HM105" s="503"/>
      <c r="HN105" s="503"/>
      <c r="HO105" s="503"/>
      <c r="HP105" s="503"/>
      <c r="HQ105" s="503"/>
      <c r="HR105" s="503"/>
      <c r="HS105" s="503"/>
      <c r="HT105" s="503"/>
      <c r="HU105" s="503"/>
      <c r="HV105" s="503"/>
      <c r="HW105" s="503"/>
      <c r="HX105" s="503"/>
      <c r="HY105" s="503"/>
      <c r="HZ105" s="503"/>
      <c r="IA105" s="503"/>
      <c r="IB105" s="503"/>
      <c r="IC105" s="503"/>
      <c r="ID105" s="503"/>
      <c r="IE105" s="503"/>
      <c r="IF105" s="503"/>
      <c r="IG105" s="503"/>
      <c r="IH105" s="503"/>
      <c r="II105" s="503"/>
      <c r="IJ105" s="503"/>
      <c r="IK105" s="503"/>
      <c r="IL105" s="503"/>
      <c r="IM105" s="503"/>
      <c r="IN105" s="503"/>
      <c r="IO105" s="503"/>
      <c r="IP105" s="503"/>
      <c r="IQ105" s="503"/>
      <c r="IR105" s="503"/>
      <c r="IS105" s="503"/>
      <c r="IT105" s="503"/>
      <c r="IU105" s="503"/>
      <c r="IV105" s="503"/>
      <c r="IW105" s="503"/>
    </row>
    <row r="106" spans="1:257">
      <c r="A106" s="630"/>
      <c r="B106" s="506"/>
      <c r="C106" s="404"/>
      <c r="D106" s="505"/>
      <c r="E106" s="502"/>
      <c r="F106" s="503"/>
      <c r="G106" s="504"/>
      <c r="H106" s="503"/>
      <c r="I106" s="503"/>
      <c r="J106" s="503"/>
      <c r="K106" s="503"/>
      <c r="L106" s="503"/>
      <c r="M106" s="503"/>
      <c r="N106" s="503"/>
      <c r="O106" s="503"/>
      <c r="P106" s="503"/>
      <c r="Q106" s="503"/>
      <c r="R106" s="503"/>
      <c r="S106" s="503"/>
      <c r="T106" s="503"/>
      <c r="U106" s="503"/>
      <c r="V106" s="503"/>
      <c r="W106" s="503"/>
      <c r="X106" s="503"/>
      <c r="Y106" s="503"/>
      <c r="Z106" s="503"/>
      <c r="AA106" s="503"/>
      <c r="AB106" s="503"/>
      <c r="AC106" s="503"/>
      <c r="AD106" s="503"/>
      <c r="AE106" s="503"/>
      <c r="AF106" s="503"/>
      <c r="AG106" s="503"/>
      <c r="AH106" s="503"/>
      <c r="AI106" s="503"/>
      <c r="AJ106" s="503"/>
      <c r="AK106" s="503"/>
      <c r="AL106" s="503"/>
      <c r="AM106" s="503"/>
      <c r="AN106" s="503"/>
      <c r="AO106" s="503"/>
      <c r="AP106" s="503"/>
      <c r="AQ106" s="503"/>
      <c r="AR106" s="503"/>
      <c r="AS106" s="503"/>
      <c r="AT106" s="503"/>
      <c r="AU106" s="503"/>
      <c r="AV106" s="503"/>
      <c r="AW106" s="503"/>
      <c r="AX106" s="503"/>
      <c r="AY106" s="503"/>
      <c r="AZ106" s="503"/>
      <c r="BA106" s="503"/>
      <c r="BB106" s="503"/>
      <c r="BC106" s="503"/>
      <c r="BD106" s="503"/>
      <c r="BE106" s="503"/>
      <c r="BF106" s="503"/>
      <c r="BG106" s="503"/>
      <c r="BH106" s="503"/>
      <c r="BI106" s="503"/>
      <c r="BJ106" s="503"/>
      <c r="BK106" s="503"/>
      <c r="BL106" s="503"/>
      <c r="BM106" s="503"/>
      <c r="BN106" s="503"/>
      <c r="BO106" s="503"/>
      <c r="BP106" s="503"/>
      <c r="BQ106" s="503"/>
      <c r="BR106" s="503"/>
      <c r="BS106" s="503"/>
      <c r="BT106" s="503"/>
      <c r="BU106" s="503"/>
      <c r="BV106" s="503"/>
      <c r="BW106" s="503"/>
      <c r="BX106" s="503"/>
      <c r="BY106" s="503"/>
      <c r="BZ106" s="503"/>
      <c r="CA106" s="503"/>
      <c r="CB106" s="503"/>
      <c r="CC106" s="503"/>
      <c r="CD106" s="503"/>
      <c r="CE106" s="503"/>
      <c r="CF106" s="503"/>
      <c r="CG106" s="503"/>
      <c r="CH106" s="503"/>
      <c r="CI106" s="503"/>
      <c r="CJ106" s="503"/>
      <c r="CK106" s="503"/>
      <c r="CL106" s="503"/>
      <c r="CM106" s="503"/>
      <c r="CN106" s="503"/>
      <c r="CO106" s="503"/>
      <c r="CP106" s="503"/>
      <c r="CQ106" s="503"/>
      <c r="CR106" s="503"/>
      <c r="CS106" s="503"/>
      <c r="CT106" s="503"/>
      <c r="CU106" s="503"/>
      <c r="CV106" s="503"/>
      <c r="CW106" s="503"/>
      <c r="CX106" s="503"/>
      <c r="CY106" s="503"/>
      <c r="CZ106" s="503"/>
      <c r="DA106" s="503"/>
      <c r="DB106" s="503"/>
      <c r="DC106" s="503"/>
      <c r="DD106" s="503"/>
      <c r="DE106" s="503"/>
      <c r="DF106" s="503"/>
      <c r="DG106" s="503"/>
      <c r="DH106" s="503"/>
      <c r="DI106" s="503"/>
      <c r="DJ106" s="503"/>
      <c r="DK106" s="503"/>
      <c r="DL106" s="503"/>
      <c r="DM106" s="503"/>
      <c r="DN106" s="503"/>
      <c r="DO106" s="503"/>
      <c r="DP106" s="503"/>
      <c r="DQ106" s="503"/>
      <c r="DR106" s="503"/>
      <c r="DS106" s="503"/>
      <c r="DT106" s="503"/>
      <c r="DU106" s="503"/>
      <c r="DV106" s="503"/>
      <c r="DW106" s="503"/>
      <c r="DX106" s="503"/>
      <c r="DY106" s="503"/>
      <c r="DZ106" s="503"/>
      <c r="EA106" s="503"/>
      <c r="EB106" s="503"/>
      <c r="EC106" s="503"/>
      <c r="ED106" s="503"/>
      <c r="EE106" s="503"/>
      <c r="EF106" s="503"/>
      <c r="EG106" s="503"/>
      <c r="EH106" s="503"/>
      <c r="EI106" s="503"/>
      <c r="EJ106" s="503"/>
      <c r="EK106" s="503"/>
      <c r="EL106" s="503"/>
      <c r="EM106" s="503"/>
      <c r="EN106" s="503"/>
      <c r="EO106" s="503"/>
      <c r="EP106" s="503"/>
      <c r="EQ106" s="503"/>
      <c r="ER106" s="503"/>
      <c r="ES106" s="503"/>
      <c r="ET106" s="503"/>
      <c r="EU106" s="503"/>
      <c r="EV106" s="503"/>
      <c r="EW106" s="503"/>
      <c r="EX106" s="503"/>
      <c r="EY106" s="503"/>
      <c r="EZ106" s="503"/>
      <c r="FA106" s="503"/>
      <c r="FB106" s="503"/>
      <c r="FC106" s="503"/>
      <c r="FD106" s="503"/>
      <c r="FE106" s="503"/>
      <c r="FF106" s="503"/>
      <c r="FG106" s="503"/>
      <c r="FH106" s="503"/>
      <c r="FI106" s="503"/>
      <c r="FJ106" s="503"/>
      <c r="FK106" s="503"/>
      <c r="FL106" s="503"/>
      <c r="FM106" s="503"/>
      <c r="FN106" s="503"/>
      <c r="FO106" s="503"/>
      <c r="FP106" s="503"/>
      <c r="FQ106" s="503"/>
      <c r="FR106" s="503"/>
      <c r="FS106" s="503"/>
      <c r="FT106" s="503"/>
      <c r="FU106" s="503"/>
      <c r="FV106" s="503"/>
      <c r="FW106" s="503"/>
      <c r="FX106" s="503"/>
      <c r="FY106" s="503"/>
      <c r="FZ106" s="503"/>
      <c r="GA106" s="503"/>
      <c r="GB106" s="503"/>
      <c r="GC106" s="503"/>
      <c r="GD106" s="503"/>
      <c r="GE106" s="503"/>
      <c r="GF106" s="503"/>
      <c r="GG106" s="503"/>
      <c r="GH106" s="503"/>
      <c r="GI106" s="503"/>
      <c r="GJ106" s="503"/>
      <c r="GK106" s="503"/>
      <c r="GL106" s="503"/>
      <c r="GM106" s="503"/>
      <c r="GN106" s="503"/>
      <c r="GO106" s="503"/>
      <c r="GP106" s="503"/>
      <c r="GQ106" s="503"/>
      <c r="GR106" s="503"/>
      <c r="GS106" s="503"/>
      <c r="GT106" s="503"/>
      <c r="GU106" s="503"/>
      <c r="GV106" s="503"/>
      <c r="GW106" s="503"/>
      <c r="GX106" s="503"/>
      <c r="GY106" s="503"/>
      <c r="GZ106" s="503"/>
      <c r="HA106" s="503"/>
      <c r="HB106" s="503"/>
      <c r="HC106" s="503"/>
      <c r="HD106" s="503"/>
      <c r="HE106" s="503"/>
      <c r="HF106" s="503"/>
      <c r="HG106" s="503"/>
      <c r="HH106" s="503"/>
      <c r="HI106" s="503"/>
      <c r="HJ106" s="503"/>
      <c r="HK106" s="503"/>
      <c r="HL106" s="503"/>
      <c r="HM106" s="503"/>
      <c r="HN106" s="503"/>
      <c r="HO106" s="503"/>
      <c r="HP106" s="503"/>
      <c r="HQ106" s="503"/>
      <c r="HR106" s="503"/>
      <c r="HS106" s="503"/>
      <c r="HT106" s="503"/>
      <c r="HU106" s="503"/>
      <c r="HV106" s="503"/>
      <c r="HW106" s="503"/>
      <c r="HX106" s="503"/>
      <c r="HY106" s="503"/>
      <c r="HZ106" s="503"/>
      <c r="IA106" s="503"/>
      <c r="IB106" s="503"/>
      <c r="IC106" s="503"/>
      <c r="ID106" s="503"/>
      <c r="IE106" s="503"/>
      <c r="IF106" s="503"/>
      <c r="IG106" s="503"/>
      <c r="IH106" s="503"/>
      <c r="II106" s="503"/>
      <c r="IJ106" s="503"/>
      <c r="IK106" s="503"/>
      <c r="IL106" s="503"/>
      <c r="IM106" s="503"/>
      <c r="IN106" s="503"/>
      <c r="IO106" s="503"/>
      <c r="IP106" s="503"/>
      <c r="IQ106" s="503"/>
      <c r="IR106" s="503"/>
      <c r="IS106" s="503"/>
      <c r="IT106" s="503"/>
      <c r="IU106" s="503"/>
      <c r="IV106" s="503"/>
      <c r="IW106" s="503"/>
    </row>
    <row r="107" spans="1:257">
      <c r="A107" s="630" t="s">
        <v>1456</v>
      </c>
      <c r="B107" s="506" t="s">
        <v>1548</v>
      </c>
      <c r="C107" s="521" t="s">
        <v>1549</v>
      </c>
      <c r="D107" s="505"/>
      <c r="E107" s="502"/>
      <c r="F107" s="503"/>
      <c r="G107" s="504"/>
      <c r="H107" s="503"/>
      <c r="I107" s="503"/>
      <c r="J107" s="503"/>
      <c r="K107" s="503"/>
      <c r="L107" s="503"/>
      <c r="M107" s="503"/>
      <c r="N107" s="503"/>
      <c r="O107" s="503"/>
      <c r="P107" s="503"/>
      <c r="Q107" s="503"/>
      <c r="R107" s="503"/>
      <c r="S107" s="503"/>
      <c r="T107" s="503"/>
      <c r="U107" s="503"/>
      <c r="V107" s="503"/>
      <c r="W107" s="503"/>
      <c r="X107" s="503"/>
      <c r="Y107" s="503"/>
      <c r="Z107" s="503"/>
      <c r="AA107" s="503"/>
      <c r="AB107" s="503"/>
      <c r="AC107" s="503"/>
      <c r="AD107" s="503"/>
      <c r="AE107" s="503"/>
      <c r="AF107" s="503"/>
      <c r="AG107" s="503"/>
      <c r="AH107" s="503"/>
      <c r="AI107" s="503"/>
      <c r="AJ107" s="503"/>
      <c r="AK107" s="503"/>
      <c r="AL107" s="503"/>
      <c r="AM107" s="503"/>
      <c r="AN107" s="503"/>
      <c r="AO107" s="503"/>
      <c r="AP107" s="503"/>
      <c r="AQ107" s="503"/>
      <c r="AR107" s="503"/>
      <c r="AS107" s="503"/>
      <c r="AT107" s="503"/>
      <c r="AU107" s="503"/>
      <c r="AV107" s="503"/>
      <c r="AW107" s="503"/>
      <c r="AX107" s="503"/>
      <c r="AY107" s="503"/>
      <c r="AZ107" s="503"/>
      <c r="BA107" s="503"/>
      <c r="BB107" s="503"/>
      <c r="BC107" s="503"/>
      <c r="BD107" s="503"/>
      <c r="BE107" s="503"/>
      <c r="BF107" s="503"/>
      <c r="BG107" s="503"/>
      <c r="BH107" s="503"/>
      <c r="BI107" s="503"/>
      <c r="BJ107" s="503"/>
      <c r="BK107" s="503"/>
      <c r="BL107" s="503"/>
      <c r="BM107" s="503"/>
      <c r="BN107" s="503"/>
      <c r="BO107" s="503"/>
      <c r="BP107" s="503"/>
      <c r="BQ107" s="503"/>
      <c r="BR107" s="503"/>
      <c r="BS107" s="503"/>
      <c r="BT107" s="503"/>
      <c r="BU107" s="503"/>
      <c r="BV107" s="503"/>
      <c r="BW107" s="503"/>
      <c r="BX107" s="503"/>
      <c r="BY107" s="503"/>
      <c r="BZ107" s="503"/>
      <c r="CA107" s="503"/>
      <c r="CB107" s="503"/>
      <c r="CC107" s="503"/>
      <c r="CD107" s="503"/>
      <c r="CE107" s="503"/>
      <c r="CF107" s="503"/>
      <c r="CG107" s="503"/>
      <c r="CH107" s="503"/>
      <c r="CI107" s="503"/>
      <c r="CJ107" s="503"/>
      <c r="CK107" s="503"/>
      <c r="CL107" s="503"/>
      <c r="CM107" s="503"/>
      <c r="CN107" s="503"/>
      <c r="CO107" s="503"/>
      <c r="CP107" s="503"/>
      <c r="CQ107" s="503"/>
      <c r="CR107" s="503"/>
      <c r="CS107" s="503"/>
      <c r="CT107" s="503"/>
      <c r="CU107" s="503"/>
      <c r="CV107" s="503"/>
      <c r="CW107" s="503"/>
      <c r="CX107" s="503"/>
      <c r="CY107" s="503"/>
      <c r="CZ107" s="503"/>
      <c r="DA107" s="503"/>
      <c r="DB107" s="503"/>
      <c r="DC107" s="503"/>
      <c r="DD107" s="503"/>
      <c r="DE107" s="503"/>
      <c r="DF107" s="503"/>
      <c r="DG107" s="503"/>
      <c r="DH107" s="503"/>
      <c r="DI107" s="503"/>
      <c r="DJ107" s="503"/>
      <c r="DK107" s="503"/>
      <c r="DL107" s="503"/>
      <c r="DM107" s="503"/>
      <c r="DN107" s="503"/>
      <c r="DO107" s="503"/>
      <c r="DP107" s="503"/>
      <c r="DQ107" s="503"/>
      <c r="DR107" s="503"/>
      <c r="DS107" s="503"/>
      <c r="DT107" s="503"/>
      <c r="DU107" s="503"/>
      <c r="DV107" s="503"/>
      <c r="DW107" s="503"/>
      <c r="DX107" s="503"/>
      <c r="DY107" s="503"/>
      <c r="DZ107" s="503"/>
      <c r="EA107" s="503"/>
      <c r="EB107" s="503"/>
      <c r="EC107" s="503"/>
      <c r="ED107" s="503"/>
      <c r="EE107" s="503"/>
      <c r="EF107" s="503"/>
      <c r="EG107" s="503"/>
      <c r="EH107" s="503"/>
      <c r="EI107" s="503"/>
      <c r="EJ107" s="503"/>
      <c r="EK107" s="503"/>
      <c r="EL107" s="503"/>
      <c r="EM107" s="503"/>
      <c r="EN107" s="503"/>
      <c r="EO107" s="503"/>
      <c r="EP107" s="503"/>
      <c r="EQ107" s="503"/>
      <c r="ER107" s="503"/>
      <c r="ES107" s="503"/>
      <c r="ET107" s="503"/>
      <c r="EU107" s="503"/>
      <c r="EV107" s="503"/>
      <c r="EW107" s="503"/>
      <c r="EX107" s="503"/>
      <c r="EY107" s="503"/>
      <c r="EZ107" s="503"/>
      <c r="FA107" s="503"/>
      <c r="FB107" s="503"/>
      <c r="FC107" s="503"/>
      <c r="FD107" s="503"/>
      <c r="FE107" s="503"/>
      <c r="FF107" s="503"/>
      <c r="FG107" s="503"/>
      <c r="FH107" s="503"/>
      <c r="FI107" s="503"/>
      <c r="FJ107" s="503"/>
      <c r="FK107" s="503"/>
      <c r="FL107" s="503"/>
      <c r="FM107" s="503"/>
      <c r="FN107" s="503"/>
      <c r="FO107" s="503"/>
      <c r="FP107" s="503"/>
      <c r="FQ107" s="503"/>
      <c r="FR107" s="503"/>
      <c r="FS107" s="503"/>
      <c r="FT107" s="503"/>
      <c r="FU107" s="503"/>
      <c r="FV107" s="503"/>
      <c r="FW107" s="503"/>
      <c r="FX107" s="503"/>
      <c r="FY107" s="503"/>
      <c r="FZ107" s="503"/>
      <c r="GA107" s="503"/>
      <c r="GB107" s="503"/>
      <c r="GC107" s="503"/>
      <c r="GD107" s="503"/>
      <c r="GE107" s="503"/>
      <c r="GF107" s="503"/>
      <c r="GG107" s="503"/>
      <c r="GH107" s="503"/>
      <c r="GI107" s="503"/>
      <c r="GJ107" s="503"/>
      <c r="GK107" s="503"/>
      <c r="GL107" s="503"/>
      <c r="GM107" s="503"/>
      <c r="GN107" s="503"/>
      <c r="GO107" s="503"/>
      <c r="GP107" s="503"/>
      <c r="GQ107" s="503"/>
      <c r="GR107" s="503"/>
      <c r="GS107" s="503"/>
      <c r="GT107" s="503"/>
      <c r="GU107" s="503"/>
      <c r="GV107" s="503"/>
      <c r="GW107" s="503"/>
      <c r="GX107" s="503"/>
      <c r="GY107" s="503"/>
      <c r="GZ107" s="503"/>
      <c r="HA107" s="503"/>
      <c r="HB107" s="503"/>
      <c r="HC107" s="503"/>
      <c r="HD107" s="503"/>
      <c r="HE107" s="503"/>
      <c r="HF107" s="503"/>
      <c r="HG107" s="503"/>
      <c r="HH107" s="503"/>
      <c r="HI107" s="503"/>
      <c r="HJ107" s="503"/>
      <c r="HK107" s="503"/>
      <c r="HL107" s="503"/>
      <c r="HM107" s="503"/>
      <c r="HN107" s="503"/>
      <c r="HO107" s="503"/>
      <c r="HP107" s="503"/>
      <c r="HQ107" s="503"/>
      <c r="HR107" s="503"/>
      <c r="HS107" s="503"/>
      <c r="HT107" s="503"/>
      <c r="HU107" s="503"/>
      <c r="HV107" s="503"/>
      <c r="HW107" s="503"/>
      <c r="HX107" s="503"/>
      <c r="HY107" s="503"/>
      <c r="HZ107" s="503"/>
      <c r="IA107" s="503"/>
      <c r="IB107" s="503"/>
      <c r="IC107" s="503"/>
      <c r="ID107" s="503"/>
      <c r="IE107" s="503"/>
      <c r="IF107" s="503"/>
      <c r="IG107" s="503"/>
      <c r="IH107" s="503"/>
      <c r="II107" s="503"/>
      <c r="IJ107" s="503"/>
      <c r="IK107" s="503"/>
      <c r="IL107" s="503"/>
      <c r="IM107" s="503"/>
      <c r="IN107" s="503"/>
      <c r="IO107" s="503"/>
      <c r="IP107" s="503"/>
      <c r="IQ107" s="503"/>
      <c r="IR107" s="503"/>
      <c r="IS107" s="503"/>
      <c r="IT107" s="503"/>
      <c r="IU107" s="503"/>
      <c r="IV107" s="503"/>
      <c r="IW107" s="503"/>
    </row>
    <row r="108" spans="1:257">
      <c r="A108" s="630"/>
      <c r="B108" s="506"/>
      <c r="C108" s="404" t="s">
        <v>1550</v>
      </c>
      <c r="D108" s="505" t="s">
        <v>760</v>
      </c>
      <c r="E108" s="502">
        <v>22</v>
      </c>
      <c r="F108" s="503"/>
      <c r="G108" s="504">
        <f>E108*F108</f>
        <v>0</v>
      </c>
      <c r="H108" s="503"/>
      <c r="I108" s="503"/>
      <c r="J108" s="503"/>
      <c r="K108" s="503"/>
      <c r="L108" s="503"/>
      <c r="M108" s="503"/>
      <c r="N108" s="503"/>
      <c r="O108" s="503"/>
      <c r="P108" s="503"/>
      <c r="Q108" s="503"/>
      <c r="R108" s="503"/>
      <c r="S108" s="503"/>
      <c r="T108" s="503"/>
      <c r="U108" s="503"/>
      <c r="V108" s="503"/>
      <c r="W108" s="503"/>
      <c r="X108" s="503"/>
      <c r="Y108" s="503"/>
      <c r="Z108" s="503"/>
      <c r="AA108" s="503"/>
      <c r="AB108" s="503"/>
      <c r="AC108" s="503"/>
      <c r="AD108" s="503"/>
      <c r="AE108" s="503"/>
      <c r="AF108" s="503"/>
      <c r="AG108" s="503"/>
      <c r="AH108" s="503"/>
      <c r="AI108" s="503"/>
      <c r="AJ108" s="503"/>
      <c r="AK108" s="503"/>
      <c r="AL108" s="503"/>
      <c r="AM108" s="503"/>
      <c r="AN108" s="503"/>
      <c r="AO108" s="503"/>
      <c r="AP108" s="503"/>
      <c r="AQ108" s="503"/>
      <c r="AR108" s="503"/>
      <c r="AS108" s="503"/>
      <c r="AT108" s="503"/>
      <c r="AU108" s="503"/>
      <c r="AV108" s="503"/>
      <c r="AW108" s="503"/>
      <c r="AX108" s="503"/>
      <c r="AY108" s="503"/>
      <c r="AZ108" s="503"/>
      <c r="BA108" s="503"/>
      <c r="BB108" s="503"/>
      <c r="BC108" s="503"/>
      <c r="BD108" s="503"/>
      <c r="BE108" s="503"/>
      <c r="BF108" s="503"/>
      <c r="BG108" s="503"/>
      <c r="BH108" s="503"/>
      <c r="BI108" s="503"/>
      <c r="BJ108" s="503"/>
      <c r="BK108" s="503"/>
      <c r="BL108" s="503"/>
      <c r="BM108" s="503"/>
      <c r="BN108" s="503"/>
      <c r="BO108" s="503"/>
      <c r="BP108" s="503"/>
      <c r="BQ108" s="503"/>
      <c r="BR108" s="503"/>
      <c r="BS108" s="503"/>
      <c r="BT108" s="503"/>
      <c r="BU108" s="503"/>
      <c r="BV108" s="503"/>
      <c r="BW108" s="503"/>
      <c r="BX108" s="503"/>
      <c r="BY108" s="503"/>
      <c r="BZ108" s="503"/>
      <c r="CA108" s="503"/>
      <c r="CB108" s="503"/>
      <c r="CC108" s="503"/>
      <c r="CD108" s="503"/>
      <c r="CE108" s="503"/>
      <c r="CF108" s="503"/>
      <c r="CG108" s="503"/>
      <c r="CH108" s="503"/>
      <c r="CI108" s="503"/>
      <c r="CJ108" s="503"/>
      <c r="CK108" s="503"/>
      <c r="CL108" s="503"/>
      <c r="CM108" s="503"/>
      <c r="CN108" s="503"/>
      <c r="CO108" s="503"/>
      <c r="CP108" s="503"/>
      <c r="CQ108" s="503"/>
      <c r="CR108" s="503"/>
      <c r="CS108" s="503"/>
      <c r="CT108" s="503"/>
      <c r="CU108" s="503"/>
      <c r="CV108" s="503"/>
      <c r="CW108" s="503"/>
      <c r="CX108" s="503"/>
      <c r="CY108" s="503"/>
      <c r="CZ108" s="503"/>
      <c r="DA108" s="503"/>
      <c r="DB108" s="503"/>
      <c r="DC108" s="503"/>
      <c r="DD108" s="503"/>
      <c r="DE108" s="503"/>
      <c r="DF108" s="503"/>
      <c r="DG108" s="503"/>
      <c r="DH108" s="503"/>
      <c r="DI108" s="503"/>
      <c r="DJ108" s="503"/>
      <c r="DK108" s="503"/>
      <c r="DL108" s="503"/>
      <c r="DM108" s="503"/>
      <c r="DN108" s="503"/>
      <c r="DO108" s="503"/>
      <c r="DP108" s="503"/>
      <c r="DQ108" s="503"/>
      <c r="DR108" s="503"/>
      <c r="DS108" s="503"/>
      <c r="DT108" s="503"/>
      <c r="DU108" s="503"/>
      <c r="DV108" s="503"/>
      <c r="DW108" s="503"/>
      <c r="DX108" s="503"/>
      <c r="DY108" s="503"/>
      <c r="DZ108" s="503"/>
      <c r="EA108" s="503"/>
      <c r="EB108" s="503"/>
      <c r="EC108" s="503"/>
      <c r="ED108" s="503"/>
      <c r="EE108" s="503"/>
      <c r="EF108" s="503"/>
      <c r="EG108" s="503"/>
      <c r="EH108" s="503"/>
      <c r="EI108" s="503"/>
      <c r="EJ108" s="503"/>
      <c r="EK108" s="503"/>
      <c r="EL108" s="503"/>
      <c r="EM108" s="503"/>
      <c r="EN108" s="503"/>
      <c r="EO108" s="503"/>
      <c r="EP108" s="503"/>
      <c r="EQ108" s="503"/>
      <c r="ER108" s="503"/>
      <c r="ES108" s="503"/>
      <c r="ET108" s="503"/>
      <c r="EU108" s="503"/>
      <c r="EV108" s="503"/>
      <c r="EW108" s="503"/>
      <c r="EX108" s="503"/>
      <c r="EY108" s="503"/>
      <c r="EZ108" s="503"/>
      <c r="FA108" s="503"/>
      <c r="FB108" s="503"/>
      <c r="FC108" s="503"/>
      <c r="FD108" s="503"/>
      <c r="FE108" s="503"/>
      <c r="FF108" s="503"/>
      <c r="FG108" s="503"/>
      <c r="FH108" s="503"/>
      <c r="FI108" s="503"/>
      <c r="FJ108" s="503"/>
      <c r="FK108" s="503"/>
      <c r="FL108" s="503"/>
      <c r="FM108" s="503"/>
      <c r="FN108" s="503"/>
      <c r="FO108" s="503"/>
      <c r="FP108" s="503"/>
      <c r="FQ108" s="503"/>
      <c r="FR108" s="503"/>
      <c r="FS108" s="503"/>
      <c r="FT108" s="503"/>
      <c r="FU108" s="503"/>
      <c r="FV108" s="503"/>
      <c r="FW108" s="503"/>
      <c r="FX108" s="503"/>
      <c r="FY108" s="503"/>
      <c r="FZ108" s="503"/>
      <c r="GA108" s="503"/>
      <c r="GB108" s="503"/>
      <c r="GC108" s="503"/>
      <c r="GD108" s="503"/>
      <c r="GE108" s="503"/>
      <c r="GF108" s="503"/>
      <c r="GG108" s="503"/>
      <c r="GH108" s="503"/>
      <c r="GI108" s="503"/>
      <c r="GJ108" s="503"/>
      <c r="GK108" s="503"/>
      <c r="GL108" s="503"/>
      <c r="GM108" s="503"/>
      <c r="GN108" s="503"/>
      <c r="GO108" s="503"/>
      <c r="GP108" s="503"/>
      <c r="GQ108" s="503"/>
      <c r="GR108" s="503"/>
      <c r="GS108" s="503"/>
      <c r="GT108" s="503"/>
      <c r="GU108" s="503"/>
      <c r="GV108" s="503"/>
      <c r="GW108" s="503"/>
      <c r="GX108" s="503"/>
      <c r="GY108" s="503"/>
      <c r="GZ108" s="503"/>
      <c r="HA108" s="503"/>
      <c r="HB108" s="503"/>
      <c r="HC108" s="503"/>
      <c r="HD108" s="503"/>
      <c r="HE108" s="503"/>
      <c r="HF108" s="503"/>
      <c r="HG108" s="503"/>
      <c r="HH108" s="503"/>
      <c r="HI108" s="503"/>
      <c r="HJ108" s="503"/>
      <c r="HK108" s="503"/>
      <c r="HL108" s="503"/>
      <c r="HM108" s="503"/>
      <c r="HN108" s="503"/>
      <c r="HO108" s="503"/>
      <c r="HP108" s="503"/>
      <c r="HQ108" s="503"/>
      <c r="HR108" s="503"/>
      <c r="HS108" s="503"/>
      <c r="HT108" s="503"/>
      <c r="HU108" s="503"/>
      <c r="HV108" s="503"/>
      <c r="HW108" s="503"/>
      <c r="HX108" s="503"/>
      <c r="HY108" s="503"/>
      <c r="HZ108" s="503"/>
      <c r="IA108" s="503"/>
      <c r="IB108" s="503"/>
      <c r="IC108" s="503"/>
      <c r="ID108" s="503"/>
      <c r="IE108" s="503"/>
      <c r="IF108" s="503"/>
      <c r="IG108" s="503"/>
      <c r="IH108" s="503"/>
      <c r="II108" s="503"/>
      <c r="IJ108" s="503"/>
      <c r="IK108" s="503"/>
      <c r="IL108" s="503"/>
      <c r="IM108" s="503"/>
      <c r="IN108" s="503"/>
      <c r="IO108" s="503"/>
      <c r="IP108" s="503"/>
      <c r="IQ108" s="503"/>
      <c r="IR108" s="503"/>
      <c r="IS108" s="503"/>
      <c r="IT108" s="503"/>
      <c r="IU108" s="503"/>
      <c r="IV108" s="503"/>
      <c r="IW108" s="503"/>
    </row>
    <row r="109" spans="1:257">
      <c r="A109" s="630"/>
      <c r="B109" s="506"/>
      <c r="C109" s="404"/>
      <c r="D109" s="505"/>
      <c r="E109" s="502"/>
      <c r="F109" s="503"/>
      <c r="G109" s="504"/>
      <c r="H109" s="503"/>
      <c r="I109" s="503"/>
      <c r="J109" s="503"/>
      <c r="K109" s="503"/>
      <c r="L109" s="503"/>
      <c r="M109" s="503"/>
      <c r="N109" s="503"/>
      <c r="O109" s="503"/>
      <c r="P109" s="503"/>
      <c r="Q109" s="503"/>
      <c r="R109" s="503"/>
      <c r="S109" s="503"/>
      <c r="T109" s="503"/>
      <c r="U109" s="503"/>
      <c r="V109" s="503"/>
      <c r="W109" s="503"/>
      <c r="X109" s="503"/>
      <c r="Y109" s="503"/>
      <c r="Z109" s="503"/>
      <c r="AA109" s="503"/>
      <c r="AB109" s="503"/>
      <c r="AC109" s="503"/>
      <c r="AD109" s="503"/>
      <c r="AE109" s="503"/>
      <c r="AF109" s="503"/>
      <c r="AG109" s="503"/>
      <c r="AH109" s="503"/>
      <c r="AI109" s="503"/>
      <c r="AJ109" s="503"/>
      <c r="AK109" s="503"/>
      <c r="AL109" s="503"/>
      <c r="AM109" s="503"/>
      <c r="AN109" s="503"/>
      <c r="AO109" s="503"/>
      <c r="AP109" s="503"/>
      <c r="AQ109" s="503"/>
      <c r="AR109" s="503"/>
      <c r="AS109" s="503"/>
      <c r="AT109" s="503"/>
      <c r="AU109" s="503"/>
      <c r="AV109" s="503"/>
      <c r="AW109" s="503"/>
      <c r="AX109" s="503"/>
      <c r="AY109" s="503"/>
      <c r="AZ109" s="503"/>
      <c r="BA109" s="503"/>
      <c r="BB109" s="503"/>
      <c r="BC109" s="503"/>
      <c r="BD109" s="503"/>
      <c r="BE109" s="503"/>
      <c r="BF109" s="503"/>
      <c r="BG109" s="503"/>
      <c r="BH109" s="503"/>
      <c r="BI109" s="503"/>
      <c r="BJ109" s="503"/>
      <c r="BK109" s="503"/>
      <c r="BL109" s="503"/>
      <c r="BM109" s="503"/>
      <c r="BN109" s="503"/>
      <c r="BO109" s="503"/>
      <c r="BP109" s="503"/>
      <c r="BQ109" s="503"/>
      <c r="BR109" s="503"/>
      <c r="BS109" s="503"/>
      <c r="BT109" s="503"/>
      <c r="BU109" s="503"/>
      <c r="BV109" s="503"/>
      <c r="BW109" s="503"/>
      <c r="BX109" s="503"/>
      <c r="BY109" s="503"/>
      <c r="BZ109" s="503"/>
      <c r="CA109" s="503"/>
      <c r="CB109" s="503"/>
      <c r="CC109" s="503"/>
      <c r="CD109" s="503"/>
      <c r="CE109" s="503"/>
      <c r="CF109" s="503"/>
      <c r="CG109" s="503"/>
      <c r="CH109" s="503"/>
      <c r="CI109" s="503"/>
      <c r="CJ109" s="503"/>
      <c r="CK109" s="503"/>
      <c r="CL109" s="503"/>
      <c r="CM109" s="503"/>
      <c r="CN109" s="503"/>
      <c r="CO109" s="503"/>
      <c r="CP109" s="503"/>
      <c r="CQ109" s="503"/>
      <c r="CR109" s="503"/>
      <c r="CS109" s="503"/>
      <c r="CT109" s="503"/>
      <c r="CU109" s="503"/>
      <c r="CV109" s="503"/>
      <c r="CW109" s="503"/>
      <c r="CX109" s="503"/>
      <c r="CY109" s="503"/>
      <c r="CZ109" s="503"/>
      <c r="DA109" s="503"/>
      <c r="DB109" s="503"/>
      <c r="DC109" s="503"/>
      <c r="DD109" s="503"/>
      <c r="DE109" s="503"/>
      <c r="DF109" s="503"/>
      <c r="DG109" s="503"/>
      <c r="DH109" s="503"/>
      <c r="DI109" s="503"/>
      <c r="DJ109" s="503"/>
      <c r="DK109" s="503"/>
      <c r="DL109" s="503"/>
      <c r="DM109" s="503"/>
      <c r="DN109" s="503"/>
      <c r="DO109" s="503"/>
      <c r="DP109" s="503"/>
      <c r="DQ109" s="503"/>
      <c r="DR109" s="503"/>
      <c r="DS109" s="503"/>
      <c r="DT109" s="503"/>
      <c r="DU109" s="503"/>
      <c r="DV109" s="503"/>
      <c r="DW109" s="503"/>
      <c r="DX109" s="503"/>
      <c r="DY109" s="503"/>
      <c r="DZ109" s="503"/>
      <c r="EA109" s="503"/>
      <c r="EB109" s="503"/>
      <c r="EC109" s="503"/>
      <c r="ED109" s="503"/>
      <c r="EE109" s="503"/>
      <c r="EF109" s="503"/>
      <c r="EG109" s="503"/>
      <c r="EH109" s="503"/>
      <c r="EI109" s="503"/>
      <c r="EJ109" s="503"/>
      <c r="EK109" s="503"/>
      <c r="EL109" s="503"/>
      <c r="EM109" s="503"/>
      <c r="EN109" s="503"/>
      <c r="EO109" s="503"/>
      <c r="EP109" s="503"/>
      <c r="EQ109" s="503"/>
      <c r="ER109" s="503"/>
      <c r="ES109" s="503"/>
      <c r="ET109" s="503"/>
      <c r="EU109" s="503"/>
      <c r="EV109" s="503"/>
      <c r="EW109" s="503"/>
      <c r="EX109" s="503"/>
      <c r="EY109" s="503"/>
      <c r="EZ109" s="503"/>
      <c r="FA109" s="503"/>
      <c r="FB109" s="503"/>
      <c r="FC109" s="503"/>
      <c r="FD109" s="503"/>
      <c r="FE109" s="503"/>
      <c r="FF109" s="503"/>
      <c r="FG109" s="503"/>
      <c r="FH109" s="503"/>
      <c r="FI109" s="503"/>
      <c r="FJ109" s="503"/>
      <c r="FK109" s="503"/>
      <c r="FL109" s="503"/>
      <c r="FM109" s="503"/>
      <c r="FN109" s="503"/>
      <c r="FO109" s="503"/>
      <c r="FP109" s="503"/>
      <c r="FQ109" s="503"/>
      <c r="FR109" s="503"/>
      <c r="FS109" s="503"/>
      <c r="FT109" s="503"/>
      <c r="FU109" s="503"/>
      <c r="FV109" s="503"/>
      <c r="FW109" s="503"/>
      <c r="FX109" s="503"/>
      <c r="FY109" s="503"/>
      <c r="FZ109" s="503"/>
      <c r="GA109" s="503"/>
      <c r="GB109" s="503"/>
      <c r="GC109" s="503"/>
      <c r="GD109" s="503"/>
      <c r="GE109" s="503"/>
      <c r="GF109" s="503"/>
      <c r="GG109" s="503"/>
      <c r="GH109" s="503"/>
      <c r="GI109" s="503"/>
      <c r="GJ109" s="503"/>
      <c r="GK109" s="503"/>
      <c r="GL109" s="503"/>
      <c r="GM109" s="503"/>
      <c r="GN109" s="503"/>
      <c r="GO109" s="503"/>
      <c r="GP109" s="503"/>
      <c r="GQ109" s="503"/>
      <c r="GR109" s="503"/>
      <c r="GS109" s="503"/>
      <c r="GT109" s="503"/>
      <c r="GU109" s="503"/>
      <c r="GV109" s="503"/>
      <c r="GW109" s="503"/>
      <c r="GX109" s="503"/>
      <c r="GY109" s="503"/>
      <c r="GZ109" s="503"/>
      <c r="HA109" s="503"/>
      <c r="HB109" s="503"/>
      <c r="HC109" s="503"/>
      <c r="HD109" s="503"/>
      <c r="HE109" s="503"/>
      <c r="HF109" s="503"/>
      <c r="HG109" s="503"/>
      <c r="HH109" s="503"/>
      <c r="HI109" s="503"/>
      <c r="HJ109" s="503"/>
      <c r="HK109" s="503"/>
      <c r="HL109" s="503"/>
      <c r="HM109" s="503"/>
      <c r="HN109" s="503"/>
      <c r="HO109" s="503"/>
      <c r="HP109" s="503"/>
      <c r="HQ109" s="503"/>
      <c r="HR109" s="503"/>
      <c r="HS109" s="503"/>
      <c r="HT109" s="503"/>
      <c r="HU109" s="503"/>
      <c r="HV109" s="503"/>
      <c r="HW109" s="503"/>
      <c r="HX109" s="503"/>
      <c r="HY109" s="503"/>
      <c r="HZ109" s="503"/>
      <c r="IA109" s="503"/>
      <c r="IB109" s="503"/>
      <c r="IC109" s="503"/>
      <c r="ID109" s="503"/>
      <c r="IE109" s="503"/>
      <c r="IF109" s="503"/>
      <c r="IG109" s="503"/>
      <c r="IH109" s="503"/>
      <c r="II109" s="503"/>
      <c r="IJ109" s="503"/>
      <c r="IK109" s="503"/>
      <c r="IL109" s="503"/>
      <c r="IM109" s="503"/>
      <c r="IN109" s="503"/>
      <c r="IO109" s="503"/>
      <c r="IP109" s="503"/>
      <c r="IQ109" s="503"/>
      <c r="IR109" s="503"/>
      <c r="IS109" s="503"/>
      <c r="IT109" s="503"/>
      <c r="IU109" s="503"/>
      <c r="IV109" s="503"/>
      <c r="IW109" s="503"/>
    </row>
    <row r="110" spans="1:257">
      <c r="A110" s="630" t="s">
        <v>1456</v>
      </c>
      <c r="B110" s="506" t="s">
        <v>1551</v>
      </c>
      <c r="C110" s="404" t="s">
        <v>1552</v>
      </c>
      <c r="D110" s="505"/>
      <c r="E110" s="509"/>
      <c r="F110" s="503"/>
      <c r="G110" s="504"/>
      <c r="H110" s="503"/>
      <c r="I110" s="503"/>
      <c r="J110" s="503"/>
      <c r="K110" s="503"/>
      <c r="L110" s="503"/>
      <c r="M110" s="503"/>
      <c r="N110" s="503"/>
      <c r="O110" s="503"/>
      <c r="P110" s="503"/>
      <c r="Q110" s="503"/>
      <c r="R110" s="503"/>
      <c r="S110" s="503"/>
      <c r="T110" s="503"/>
      <c r="U110" s="503"/>
      <c r="V110" s="503"/>
      <c r="W110" s="503"/>
      <c r="X110" s="503"/>
      <c r="Y110" s="503"/>
      <c r="Z110" s="503"/>
      <c r="AA110" s="503"/>
      <c r="AB110" s="503"/>
      <c r="AC110" s="503"/>
      <c r="AD110" s="503"/>
      <c r="AE110" s="503"/>
      <c r="AF110" s="503"/>
      <c r="AG110" s="503"/>
      <c r="AH110" s="503"/>
      <c r="AI110" s="503"/>
      <c r="AJ110" s="503"/>
      <c r="AK110" s="503"/>
      <c r="AL110" s="503"/>
      <c r="AM110" s="503"/>
      <c r="AN110" s="503"/>
      <c r="AO110" s="503"/>
      <c r="AP110" s="503"/>
      <c r="AQ110" s="503"/>
      <c r="AR110" s="503"/>
      <c r="AS110" s="503"/>
      <c r="AT110" s="503"/>
      <c r="AU110" s="503"/>
      <c r="AV110" s="503"/>
      <c r="AW110" s="503"/>
      <c r="AX110" s="503"/>
      <c r="AY110" s="503"/>
      <c r="AZ110" s="503"/>
      <c r="BA110" s="503"/>
      <c r="BB110" s="503"/>
      <c r="BC110" s="503"/>
      <c r="BD110" s="503"/>
      <c r="BE110" s="503"/>
      <c r="BF110" s="503"/>
      <c r="BG110" s="503"/>
      <c r="BH110" s="503"/>
      <c r="BI110" s="503"/>
      <c r="BJ110" s="503"/>
      <c r="BK110" s="503"/>
      <c r="BL110" s="503"/>
      <c r="BM110" s="503"/>
      <c r="BN110" s="503"/>
      <c r="BO110" s="503"/>
      <c r="BP110" s="503"/>
      <c r="BQ110" s="503"/>
      <c r="BR110" s="503"/>
      <c r="BS110" s="503"/>
      <c r="BT110" s="503"/>
      <c r="BU110" s="503"/>
      <c r="BV110" s="503"/>
      <c r="BW110" s="503"/>
      <c r="BX110" s="503"/>
      <c r="BY110" s="503"/>
      <c r="BZ110" s="503"/>
      <c r="CA110" s="503"/>
      <c r="CB110" s="503"/>
      <c r="CC110" s="503"/>
      <c r="CD110" s="503"/>
      <c r="CE110" s="503"/>
      <c r="CF110" s="503"/>
      <c r="CG110" s="503"/>
      <c r="CH110" s="503"/>
      <c r="CI110" s="503"/>
      <c r="CJ110" s="503"/>
      <c r="CK110" s="503"/>
      <c r="CL110" s="503"/>
      <c r="CM110" s="503"/>
      <c r="CN110" s="503"/>
      <c r="CO110" s="503"/>
      <c r="CP110" s="503"/>
      <c r="CQ110" s="503"/>
      <c r="CR110" s="503"/>
      <c r="CS110" s="503"/>
      <c r="CT110" s="503"/>
      <c r="CU110" s="503"/>
      <c r="CV110" s="503"/>
      <c r="CW110" s="503"/>
      <c r="CX110" s="503"/>
      <c r="CY110" s="503"/>
      <c r="CZ110" s="503"/>
      <c r="DA110" s="503"/>
      <c r="DB110" s="503"/>
      <c r="DC110" s="503"/>
      <c r="DD110" s="503"/>
      <c r="DE110" s="503"/>
      <c r="DF110" s="503"/>
      <c r="DG110" s="503"/>
      <c r="DH110" s="503"/>
      <c r="DI110" s="503"/>
      <c r="DJ110" s="503"/>
      <c r="DK110" s="503"/>
      <c r="DL110" s="503"/>
      <c r="DM110" s="503"/>
      <c r="DN110" s="503"/>
      <c r="DO110" s="503"/>
      <c r="DP110" s="503"/>
      <c r="DQ110" s="503"/>
      <c r="DR110" s="503"/>
      <c r="DS110" s="503"/>
      <c r="DT110" s="503"/>
      <c r="DU110" s="503"/>
      <c r="DV110" s="503"/>
      <c r="DW110" s="503"/>
      <c r="DX110" s="503"/>
      <c r="DY110" s="503"/>
      <c r="DZ110" s="503"/>
      <c r="EA110" s="503"/>
      <c r="EB110" s="503"/>
      <c r="EC110" s="503"/>
      <c r="ED110" s="503"/>
      <c r="EE110" s="503"/>
      <c r="EF110" s="503"/>
      <c r="EG110" s="503"/>
      <c r="EH110" s="503"/>
      <c r="EI110" s="503"/>
      <c r="EJ110" s="503"/>
      <c r="EK110" s="503"/>
      <c r="EL110" s="503"/>
      <c r="EM110" s="503"/>
      <c r="EN110" s="503"/>
      <c r="EO110" s="503"/>
      <c r="EP110" s="503"/>
      <c r="EQ110" s="503"/>
      <c r="ER110" s="503"/>
      <c r="ES110" s="503"/>
      <c r="ET110" s="503"/>
      <c r="EU110" s="503"/>
      <c r="EV110" s="503"/>
      <c r="EW110" s="503"/>
      <c r="EX110" s="503"/>
      <c r="EY110" s="503"/>
      <c r="EZ110" s="503"/>
      <c r="FA110" s="503"/>
      <c r="FB110" s="503"/>
      <c r="FC110" s="503"/>
      <c r="FD110" s="503"/>
      <c r="FE110" s="503"/>
      <c r="FF110" s="503"/>
      <c r="FG110" s="503"/>
      <c r="FH110" s="503"/>
      <c r="FI110" s="503"/>
      <c r="FJ110" s="503"/>
      <c r="FK110" s="503"/>
      <c r="FL110" s="503"/>
      <c r="FM110" s="503"/>
      <c r="FN110" s="503"/>
      <c r="FO110" s="503"/>
      <c r="FP110" s="503"/>
      <c r="FQ110" s="503"/>
      <c r="FR110" s="503"/>
      <c r="FS110" s="503"/>
      <c r="FT110" s="503"/>
      <c r="FU110" s="503"/>
      <c r="FV110" s="503"/>
      <c r="FW110" s="503"/>
      <c r="FX110" s="503"/>
      <c r="FY110" s="503"/>
      <c r="FZ110" s="503"/>
      <c r="GA110" s="503"/>
      <c r="GB110" s="503"/>
      <c r="GC110" s="503"/>
      <c r="GD110" s="503"/>
      <c r="GE110" s="503"/>
      <c r="GF110" s="503"/>
      <c r="GG110" s="503"/>
      <c r="GH110" s="503"/>
      <c r="GI110" s="503"/>
      <c r="GJ110" s="503"/>
      <c r="GK110" s="503"/>
      <c r="GL110" s="503"/>
      <c r="GM110" s="503"/>
      <c r="GN110" s="503"/>
      <c r="GO110" s="503"/>
      <c r="GP110" s="503"/>
      <c r="GQ110" s="503"/>
      <c r="GR110" s="503"/>
      <c r="GS110" s="503"/>
      <c r="GT110" s="503"/>
      <c r="GU110" s="503"/>
      <c r="GV110" s="503"/>
      <c r="GW110" s="503"/>
      <c r="GX110" s="503"/>
      <c r="GY110" s="503"/>
      <c r="GZ110" s="503"/>
      <c r="HA110" s="503"/>
      <c r="HB110" s="503"/>
      <c r="HC110" s="503"/>
      <c r="HD110" s="503"/>
      <c r="HE110" s="503"/>
      <c r="HF110" s="503"/>
      <c r="HG110" s="503"/>
      <c r="HH110" s="503"/>
      <c r="HI110" s="503"/>
      <c r="HJ110" s="503"/>
      <c r="HK110" s="503"/>
      <c r="HL110" s="503"/>
      <c r="HM110" s="503"/>
      <c r="HN110" s="503"/>
      <c r="HO110" s="503"/>
      <c r="HP110" s="503"/>
      <c r="HQ110" s="503"/>
      <c r="HR110" s="503"/>
      <c r="HS110" s="503"/>
      <c r="HT110" s="503"/>
      <c r="HU110" s="503"/>
      <c r="HV110" s="503"/>
      <c r="HW110" s="503"/>
      <c r="HX110" s="503"/>
      <c r="HY110" s="503"/>
      <c r="HZ110" s="503"/>
      <c r="IA110" s="503"/>
      <c r="IB110" s="503"/>
      <c r="IC110" s="503"/>
      <c r="ID110" s="503"/>
      <c r="IE110" s="503"/>
      <c r="IF110" s="503"/>
      <c r="IG110" s="503"/>
      <c r="IH110" s="503"/>
      <c r="II110" s="503"/>
      <c r="IJ110" s="503"/>
      <c r="IK110" s="503"/>
      <c r="IL110" s="503"/>
      <c r="IM110" s="503"/>
      <c r="IN110" s="503"/>
      <c r="IO110" s="503"/>
      <c r="IP110" s="503"/>
      <c r="IQ110" s="503"/>
      <c r="IR110" s="503"/>
      <c r="IS110" s="503"/>
      <c r="IT110" s="503"/>
      <c r="IU110" s="503"/>
      <c r="IV110" s="503"/>
      <c r="IW110" s="503"/>
    </row>
    <row r="111" spans="1:257">
      <c r="A111" s="630"/>
      <c r="B111" s="506"/>
      <c r="C111" s="404" t="s">
        <v>1553</v>
      </c>
      <c r="D111" s="505"/>
      <c r="E111" s="509"/>
      <c r="F111" s="503"/>
      <c r="G111" s="504"/>
      <c r="H111" s="503"/>
      <c r="I111" s="503"/>
      <c r="J111" s="503"/>
      <c r="K111" s="503"/>
      <c r="L111" s="503"/>
      <c r="M111" s="503"/>
      <c r="N111" s="503"/>
      <c r="O111" s="503"/>
      <c r="P111" s="503"/>
      <c r="Q111" s="503"/>
      <c r="R111" s="503"/>
      <c r="S111" s="503"/>
      <c r="T111" s="503"/>
      <c r="U111" s="503"/>
      <c r="V111" s="503"/>
      <c r="W111" s="503"/>
      <c r="X111" s="503"/>
      <c r="Y111" s="503"/>
      <c r="Z111" s="503"/>
      <c r="AA111" s="503"/>
      <c r="AB111" s="503"/>
      <c r="AC111" s="503"/>
      <c r="AD111" s="503"/>
      <c r="AE111" s="503"/>
      <c r="AF111" s="503"/>
      <c r="AG111" s="503"/>
      <c r="AH111" s="503"/>
      <c r="AI111" s="503"/>
      <c r="AJ111" s="503"/>
      <c r="AK111" s="503"/>
      <c r="AL111" s="503"/>
      <c r="AM111" s="503"/>
      <c r="AN111" s="503"/>
      <c r="AO111" s="503"/>
      <c r="AP111" s="503"/>
      <c r="AQ111" s="503"/>
      <c r="AR111" s="503"/>
      <c r="AS111" s="503"/>
      <c r="AT111" s="503"/>
      <c r="AU111" s="503"/>
      <c r="AV111" s="503"/>
      <c r="AW111" s="503"/>
      <c r="AX111" s="503"/>
      <c r="AY111" s="503"/>
      <c r="AZ111" s="503"/>
      <c r="BA111" s="503"/>
      <c r="BB111" s="503"/>
      <c r="BC111" s="503"/>
      <c r="BD111" s="503"/>
      <c r="BE111" s="503"/>
      <c r="BF111" s="503"/>
      <c r="BG111" s="503"/>
      <c r="BH111" s="503"/>
      <c r="BI111" s="503"/>
      <c r="BJ111" s="503"/>
      <c r="BK111" s="503"/>
      <c r="BL111" s="503"/>
      <c r="BM111" s="503"/>
      <c r="BN111" s="503"/>
      <c r="BO111" s="503"/>
      <c r="BP111" s="503"/>
      <c r="BQ111" s="503"/>
      <c r="BR111" s="503"/>
      <c r="BS111" s="503"/>
      <c r="BT111" s="503"/>
      <c r="BU111" s="503"/>
      <c r="BV111" s="503"/>
      <c r="BW111" s="503"/>
      <c r="BX111" s="503"/>
      <c r="BY111" s="503"/>
      <c r="BZ111" s="503"/>
      <c r="CA111" s="503"/>
      <c r="CB111" s="503"/>
      <c r="CC111" s="503"/>
      <c r="CD111" s="503"/>
      <c r="CE111" s="503"/>
      <c r="CF111" s="503"/>
      <c r="CG111" s="503"/>
      <c r="CH111" s="503"/>
      <c r="CI111" s="503"/>
      <c r="CJ111" s="503"/>
      <c r="CK111" s="503"/>
      <c r="CL111" s="503"/>
      <c r="CM111" s="503"/>
      <c r="CN111" s="503"/>
      <c r="CO111" s="503"/>
      <c r="CP111" s="503"/>
      <c r="CQ111" s="503"/>
      <c r="CR111" s="503"/>
      <c r="CS111" s="503"/>
      <c r="CT111" s="503"/>
      <c r="CU111" s="503"/>
      <c r="CV111" s="503"/>
      <c r="CW111" s="503"/>
      <c r="CX111" s="503"/>
      <c r="CY111" s="503"/>
      <c r="CZ111" s="503"/>
      <c r="DA111" s="503"/>
      <c r="DB111" s="503"/>
      <c r="DC111" s="503"/>
      <c r="DD111" s="503"/>
      <c r="DE111" s="503"/>
      <c r="DF111" s="503"/>
      <c r="DG111" s="503"/>
      <c r="DH111" s="503"/>
      <c r="DI111" s="503"/>
      <c r="DJ111" s="503"/>
      <c r="DK111" s="503"/>
      <c r="DL111" s="503"/>
      <c r="DM111" s="503"/>
      <c r="DN111" s="503"/>
      <c r="DO111" s="503"/>
      <c r="DP111" s="503"/>
      <c r="DQ111" s="503"/>
      <c r="DR111" s="503"/>
      <c r="DS111" s="503"/>
      <c r="DT111" s="503"/>
      <c r="DU111" s="503"/>
      <c r="DV111" s="503"/>
      <c r="DW111" s="503"/>
      <c r="DX111" s="503"/>
      <c r="DY111" s="503"/>
      <c r="DZ111" s="503"/>
      <c r="EA111" s="503"/>
      <c r="EB111" s="503"/>
      <c r="EC111" s="503"/>
      <c r="ED111" s="503"/>
      <c r="EE111" s="503"/>
      <c r="EF111" s="503"/>
      <c r="EG111" s="503"/>
      <c r="EH111" s="503"/>
      <c r="EI111" s="503"/>
      <c r="EJ111" s="503"/>
      <c r="EK111" s="503"/>
      <c r="EL111" s="503"/>
      <c r="EM111" s="503"/>
      <c r="EN111" s="503"/>
      <c r="EO111" s="503"/>
      <c r="EP111" s="503"/>
      <c r="EQ111" s="503"/>
      <c r="ER111" s="503"/>
      <c r="ES111" s="503"/>
      <c r="ET111" s="503"/>
      <c r="EU111" s="503"/>
      <c r="EV111" s="503"/>
      <c r="EW111" s="503"/>
      <c r="EX111" s="503"/>
      <c r="EY111" s="503"/>
      <c r="EZ111" s="503"/>
      <c r="FA111" s="503"/>
      <c r="FB111" s="503"/>
      <c r="FC111" s="503"/>
      <c r="FD111" s="503"/>
      <c r="FE111" s="503"/>
      <c r="FF111" s="503"/>
      <c r="FG111" s="503"/>
      <c r="FH111" s="503"/>
      <c r="FI111" s="503"/>
      <c r="FJ111" s="503"/>
      <c r="FK111" s="503"/>
      <c r="FL111" s="503"/>
      <c r="FM111" s="503"/>
      <c r="FN111" s="503"/>
      <c r="FO111" s="503"/>
      <c r="FP111" s="503"/>
      <c r="FQ111" s="503"/>
      <c r="FR111" s="503"/>
      <c r="FS111" s="503"/>
      <c r="FT111" s="503"/>
      <c r="FU111" s="503"/>
      <c r="FV111" s="503"/>
      <c r="FW111" s="503"/>
      <c r="FX111" s="503"/>
      <c r="FY111" s="503"/>
      <c r="FZ111" s="503"/>
      <c r="GA111" s="503"/>
      <c r="GB111" s="503"/>
      <c r="GC111" s="503"/>
      <c r="GD111" s="503"/>
      <c r="GE111" s="503"/>
      <c r="GF111" s="503"/>
      <c r="GG111" s="503"/>
      <c r="GH111" s="503"/>
      <c r="GI111" s="503"/>
      <c r="GJ111" s="503"/>
      <c r="GK111" s="503"/>
      <c r="GL111" s="503"/>
      <c r="GM111" s="503"/>
      <c r="GN111" s="503"/>
      <c r="GO111" s="503"/>
      <c r="GP111" s="503"/>
      <c r="GQ111" s="503"/>
      <c r="GR111" s="503"/>
      <c r="GS111" s="503"/>
      <c r="GT111" s="503"/>
      <c r="GU111" s="503"/>
      <c r="GV111" s="503"/>
      <c r="GW111" s="503"/>
      <c r="GX111" s="503"/>
      <c r="GY111" s="503"/>
      <c r="GZ111" s="503"/>
      <c r="HA111" s="503"/>
      <c r="HB111" s="503"/>
      <c r="HC111" s="503"/>
      <c r="HD111" s="503"/>
      <c r="HE111" s="503"/>
      <c r="HF111" s="503"/>
      <c r="HG111" s="503"/>
      <c r="HH111" s="503"/>
      <c r="HI111" s="503"/>
      <c r="HJ111" s="503"/>
      <c r="HK111" s="503"/>
      <c r="HL111" s="503"/>
      <c r="HM111" s="503"/>
      <c r="HN111" s="503"/>
      <c r="HO111" s="503"/>
      <c r="HP111" s="503"/>
      <c r="HQ111" s="503"/>
      <c r="HR111" s="503"/>
      <c r="HS111" s="503"/>
      <c r="HT111" s="503"/>
      <c r="HU111" s="503"/>
      <c r="HV111" s="503"/>
      <c r="HW111" s="503"/>
      <c r="HX111" s="503"/>
      <c r="HY111" s="503"/>
      <c r="HZ111" s="503"/>
      <c r="IA111" s="503"/>
      <c r="IB111" s="503"/>
      <c r="IC111" s="503"/>
      <c r="ID111" s="503"/>
      <c r="IE111" s="503"/>
      <c r="IF111" s="503"/>
      <c r="IG111" s="503"/>
      <c r="IH111" s="503"/>
      <c r="II111" s="503"/>
      <c r="IJ111" s="503"/>
      <c r="IK111" s="503"/>
      <c r="IL111" s="503"/>
      <c r="IM111" s="503"/>
      <c r="IN111" s="503"/>
      <c r="IO111" s="503"/>
      <c r="IP111" s="503"/>
      <c r="IQ111" s="503"/>
      <c r="IR111" s="503"/>
      <c r="IS111" s="503"/>
      <c r="IT111" s="503"/>
      <c r="IU111" s="503"/>
      <c r="IV111" s="503"/>
      <c r="IW111" s="503"/>
    </row>
    <row r="112" spans="1:257">
      <c r="A112" s="630"/>
      <c r="B112" s="506"/>
      <c r="C112" s="404" t="s">
        <v>1554</v>
      </c>
      <c r="D112" s="518" t="s">
        <v>1461</v>
      </c>
      <c r="E112" s="519">
        <v>1</v>
      </c>
      <c r="F112" s="503"/>
      <c r="G112" s="504">
        <f>E112*F112</f>
        <v>0</v>
      </c>
      <c r="H112" s="503"/>
      <c r="I112" s="503"/>
      <c r="J112" s="503"/>
      <c r="K112" s="503"/>
      <c r="L112" s="503"/>
      <c r="M112" s="503"/>
      <c r="N112" s="503"/>
      <c r="O112" s="503"/>
      <c r="P112" s="503"/>
      <c r="Q112" s="503"/>
      <c r="R112" s="503"/>
      <c r="S112" s="503"/>
      <c r="T112" s="503"/>
      <c r="U112" s="503"/>
      <c r="V112" s="503"/>
      <c r="W112" s="503"/>
      <c r="X112" s="503"/>
      <c r="Y112" s="503"/>
      <c r="Z112" s="503"/>
      <c r="AA112" s="503"/>
      <c r="AB112" s="503"/>
      <c r="AC112" s="503"/>
      <c r="AD112" s="503"/>
      <c r="AE112" s="503"/>
      <c r="AF112" s="503"/>
      <c r="AG112" s="503"/>
      <c r="AH112" s="503"/>
      <c r="AI112" s="503"/>
      <c r="AJ112" s="503"/>
      <c r="AK112" s="503"/>
      <c r="AL112" s="503"/>
      <c r="AM112" s="503"/>
      <c r="AN112" s="503"/>
      <c r="AO112" s="503"/>
      <c r="AP112" s="503"/>
      <c r="AQ112" s="503"/>
      <c r="AR112" s="503"/>
      <c r="AS112" s="503"/>
      <c r="AT112" s="503"/>
      <c r="AU112" s="503"/>
      <c r="AV112" s="503"/>
      <c r="AW112" s="503"/>
      <c r="AX112" s="503"/>
      <c r="AY112" s="503"/>
      <c r="AZ112" s="503"/>
      <c r="BA112" s="503"/>
      <c r="BB112" s="503"/>
      <c r="BC112" s="503"/>
      <c r="BD112" s="503"/>
      <c r="BE112" s="503"/>
      <c r="BF112" s="503"/>
      <c r="BG112" s="503"/>
      <c r="BH112" s="503"/>
      <c r="BI112" s="503"/>
      <c r="BJ112" s="503"/>
      <c r="BK112" s="503"/>
      <c r="BL112" s="503"/>
      <c r="BM112" s="503"/>
      <c r="BN112" s="503"/>
      <c r="BO112" s="503"/>
      <c r="BP112" s="503"/>
      <c r="BQ112" s="503"/>
      <c r="BR112" s="503"/>
      <c r="BS112" s="503"/>
      <c r="BT112" s="503"/>
      <c r="BU112" s="503"/>
      <c r="BV112" s="503"/>
      <c r="BW112" s="503"/>
      <c r="BX112" s="503"/>
      <c r="BY112" s="503"/>
      <c r="BZ112" s="503"/>
      <c r="CA112" s="503"/>
      <c r="CB112" s="503"/>
      <c r="CC112" s="503"/>
      <c r="CD112" s="503"/>
      <c r="CE112" s="503"/>
      <c r="CF112" s="503"/>
      <c r="CG112" s="503"/>
      <c r="CH112" s="503"/>
      <c r="CI112" s="503"/>
      <c r="CJ112" s="503"/>
      <c r="CK112" s="503"/>
      <c r="CL112" s="503"/>
      <c r="CM112" s="503"/>
      <c r="CN112" s="503"/>
      <c r="CO112" s="503"/>
      <c r="CP112" s="503"/>
      <c r="CQ112" s="503"/>
      <c r="CR112" s="503"/>
      <c r="CS112" s="503"/>
      <c r="CT112" s="503"/>
      <c r="CU112" s="503"/>
      <c r="CV112" s="503"/>
      <c r="CW112" s="503"/>
      <c r="CX112" s="503"/>
      <c r="CY112" s="503"/>
      <c r="CZ112" s="503"/>
      <c r="DA112" s="503"/>
      <c r="DB112" s="503"/>
      <c r="DC112" s="503"/>
      <c r="DD112" s="503"/>
      <c r="DE112" s="503"/>
      <c r="DF112" s="503"/>
      <c r="DG112" s="503"/>
      <c r="DH112" s="503"/>
      <c r="DI112" s="503"/>
      <c r="DJ112" s="503"/>
      <c r="DK112" s="503"/>
      <c r="DL112" s="503"/>
      <c r="DM112" s="503"/>
      <c r="DN112" s="503"/>
      <c r="DO112" s="503"/>
      <c r="DP112" s="503"/>
      <c r="DQ112" s="503"/>
      <c r="DR112" s="503"/>
      <c r="DS112" s="503"/>
      <c r="DT112" s="503"/>
      <c r="DU112" s="503"/>
      <c r="DV112" s="503"/>
      <c r="DW112" s="503"/>
      <c r="DX112" s="503"/>
      <c r="DY112" s="503"/>
      <c r="DZ112" s="503"/>
      <c r="EA112" s="503"/>
      <c r="EB112" s="503"/>
      <c r="EC112" s="503"/>
      <c r="ED112" s="503"/>
      <c r="EE112" s="503"/>
      <c r="EF112" s="503"/>
      <c r="EG112" s="503"/>
      <c r="EH112" s="503"/>
      <c r="EI112" s="503"/>
      <c r="EJ112" s="503"/>
      <c r="EK112" s="503"/>
      <c r="EL112" s="503"/>
      <c r="EM112" s="503"/>
      <c r="EN112" s="503"/>
      <c r="EO112" s="503"/>
      <c r="EP112" s="503"/>
      <c r="EQ112" s="503"/>
      <c r="ER112" s="503"/>
      <c r="ES112" s="503"/>
      <c r="ET112" s="503"/>
      <c r="EU112" s="503"/>
      <c r="EV112" s="503"/>
      <c r="EW112" s="503"/>
      <c r="EX112" s="503"/>
      <c r="EY112" s="503"/>
      <c r="EZ112" s="503"/>
      <c r="FA112" s="503"/>
      <c r="FB112" s="503"/>
      <c r="FC112" s="503"/>
      <c r="FD112" s="503"/>
      <c r="FE112" s="503"/>
      <c r="FF112" s="503"/>
      <c r="FG112" s="503"/>
      <c r="FH112" s="503"/>
      <c r="FI112" s="503"/>
      <c r="FJ112" s="503"/>
      <c r="FK112" s="503"/>
      <c r="FL112" s="503"/>
      <c r="FM112" s="503"/>
      <c r="FN112" s="503"/>
      <c r="FO112" s="503"/>
      <c r="FP112" s="503"/>
      <c r="FQ112" s="503"/>
      <c r="FR112" s="503"/>
      <c r="FS112" s="503"/>
      <c r="FT112" s="503"/>
      <c r="FU112" s="503"/>
      <c r="FV112" s="503"/>
      <c r="FW112" s="503"/>
      <c r="FX112" s="503"/>
      <c r="FY112" s="503"/>
      <c r="FZ112" s="503"/>
      <c r="GA112" s="503"/>
      <c r="GB112" s="503"/>
      <c r="GC112" s="503"/>
      <c r="GD112" s="503"/>
      <c r="GE112" s="503"/>
      <c r="GF112" s="503"/>
      <c r="GG112" s="503"/>
      <c r="GH112" s="503"/>
      <c r="GI112" s="503"/>
      <c r="GJ112" s="503"/>
      <c r="GK112" s="503"/>
      <c r="GL112" s="503"/>
      <c r="GM112" s="503"/>
      <c r="GN112" s="503"/>
      <c r="GO112" s="503"/>
      <c r="GP112" s="503"/>
      <c r="GQ112" s="503"/>
      <c r="GR112" s="503"/>
      <c r="GS112" s="503"/>
      <c r="GT112" s="503"/>
      <c r="GU112" s="503"/>
      <c r="GV112" s="503"/>
      <c r="GW112" s="503"/>
      <c r="GX112" s="503"/>
      <c r="GY112" s="503"/>
      <c r="GZ112" s="503"/>
      <c r="HA112" s="503"/>
      <c r="HB112" s="503"/>
      <c r="HC112" s="503"/>
      <c r="HD112" s="503"/>
      <c r="HE112" s="503"/>
      <c r="HF112" s="503"/>
      <c r="HG112" s="503"/>
      <c r="HH112" s="503"/>
      <c r="HI112" s="503"/>
      <c r="HJ112" s="503"/>
      <c r="HK112" s="503"/>
      <c r="HL112" s="503"/>
      <c r="HM112" s="503"/>
      <c r="HN112" s="503"/>
      <c r="HO112" s="503"/>
      <c r="HP112" s="503"/>
      <c r="HQ112" s="503"/>
      <c r="HR112" s="503"/>
      <c r="HS112" s="503"/>
      <c r="HT112" s="503"/>
      <c r="HU112" s="503"/>
      <c r="HV112" s="503"/>
      <c r="HW112" s="503"/>
      <c r="HX112" s="503"/>
      <c r="HY112" s="503"/>
      <c r="HZ112" s="503"/>
      <c r="IA112" s="503"/>
      <c r="IB112" s="503"/>
      <c r="IC112" s="503"/>
      <c r="ID112" s="503"/>
      <c r="IE112" s="503"/>
      <c r="IF112" s="503"/>
      <c r="IG112" s="503"/>
      <c r="IH112" s="503"/>
      <c r="II112" s="503"/>
      <c r="IJ112" s="503"/>
      <c r="IK112" s="503"/>
      <c r="IL112" s="503"/>
      <c r="IM112" s="503"/>
      <c r="IN112" s="503"/>
      <c r="IO112" s="503"/>
      <c r="IP112" s="503"/>
      <c r="IQ112" s="503"/>
      <c r="IR112" s="503"/>
      <c r="IS112" s="503"/>
      <c r="IT112" s="503"/>
      <c r="IU112" s="503"/>
      <c r="IV112" s="503"/>
      <c r="IW112" s="503"/>
    </row>
    <row r="113" spans="1:257">
      <c r="A113" s="631"/>
      <c r="B113" s="510"/>
      <c r="C113" s="524"/>
      <c r="D113" s="512"/>
      <c r="E113" s="525"/>
      <c r="F113" s="514"/>
      <c r="G113" s="515"/>
      <c r="H113" s="503"/>
      <c r="I113" s="503"/>
      <c r="J113" s="503"/>
      <c r="K113" s="503"/>
      <c r="L113" s="503"/>
      <c r="M113" s="503"/>
      <c r="N113" s="503"/>
      <c r="O113" s="503"/>
      <c r="P113" s="503"/>
      <c r="Q113" s="503"/>
      <c r="R113" s="503"/>
      <c r="S113" s="503"/>
      <c r="T113" s="503"/>
      <c r="U113" s="503"/>
      <c r="V113" s="503"/>
      <c r="W113" s="503"/>
      <c r="X113" s="503"/>
      <c r="Y113" s="503"/>
      <c r="Z113" s="503"/>
      <c r="AA113" s="503"/>
      <c r="AB113" s="503"/>
      <c r="AC113" s="503"/>
      <c r="AD113" s="503"/>
      <c r="AE113" s="503"/>
      <c r="AF113" s="503"/>
      <c r="AG113" s="503"/>
      <c r="AH113" s="503"/>
      <c r="AI113" s="503"/>
      <c r="AJ113" s="503"/>
      <c r="AK113" s="503"/>
      <c r="AL113" s="503"/>
      <c r="AM113" s="503"/>
      <c r="AN113" s="503"/>
      <c r="AO113" s="503"/>
      <c r="AP113" s="503"/>
      <c r="AQ113" s="503"/>
      <c r="AR113" s="503"/>
      <c r="AS113" s="503"/>
      <c r="AT113" s="503"/>
      <c r="AU113" s="503"/>
      <c r="AV113" s="503"/>
      <c r="AW113" s="503"/>
      <c r="AX113" s="503"/>
      <c r="AY113" s="503"/>
      <c r="AZ113" s="503"/>
      <c r="BA113" s="503"/>
      <c r="BB113" s="503"/>
      <c r="BC113" s="503"/>
      <c r="BD113" s="503"/>
      <c r="BE113" s="503"/>
      <c r="BF113" s="503"/>
      <c r="BG113" s="503"/>
      <c r="BH113" s="503"/>
      <c r="BI113" s="503"/>
      <c r="BJ113" s="503"/>
      <c r="BK113" s="503"/>
      <c r="BL113" s="503"/>
      <c r="BM113" s="503"/>
      <c r="BN113" s="503"/>
      <c r="BO113" s="503"/>
      <c r="BP113" s="503"/>
      <c r="BQ113" s="503"/>
      <c r="BR113" s="503"/>
      <c r="BS113" s="503"/>
      <c r="BT113" s="503"/>
      <c r="BU113" s="503"/>
      <c r="BV113" s="503"/>
      <c r="BW113" s="503"/>
      <c r="BX113" s="503"/>
      <c r="BY113" s="503"/>
      <c r="BZ113" s="503"/>
      <c r="CA113" s="503"/>
      <c r="CB113" s="503"/>
      <c r="CC113" s="503"/>
      <c r="CD113" s="503"/>
      <c r="CE113" s="503"/>
      <c r="CF113" s="503"/>
      <c r="CG113" s="503"/>
      <c r="CH113" s="503"/>
      <c r="CI113" s="503"/>
      <c r="CJ113" s="503"/>
      <c r="CK113" s="503"/>
      <c r="CL113" s="503"/>
      <c r="CM113" s="503"/>
      <c r="CN113" s="503"/>
      <c r="CO113" s="503"/>
      <c r="CP113" s="503"/>
      <c r="CQ113" s="503"/>
      <c r="CR113" s="503"/>
      <c r="CS113" s="503"/>
      <c r="CT113" s="503"/>
      <c r="CU113" s="503"/>
      <c r="CV113" s="503"/>
      <c r="CW113" s="503"/>
      <c r="CX113" s="503"/>
      <c r="CY113" s="503"/>
      <c r="CZ113" s="503"/>
      <c r="DA113" s="503"/>
      <c r="DB113" s="503"/>
      <c r="DC113" s="503"/>
      <c r="DD113" s="503"/>
      <c r="DE113" s="503"/>
      <c r="DF113" s="503"/>
      <c r="DG113" s="503"/>
      <c r="DH113" s="503"/>
      <c r="DI113" s="503"/>
      <c r="DJ113" s="503"/>
      <c r="DK113" s="503"/>
      <c r="DL113" s="503"/>
      <c r="DM113" s="503"/>
      <c r="DN113" s="503"/>
      <c r="DO113" s="503"/>
      <c r="DP113" s="503"/>
      <c r="DQ113" s="503"/>
      <c r="DR113" s="503"/>
      <c r="DS113" s="503"/>
      <c r="DT113" s="503"/>
      <c r="DU113" s="503"/>
      <c r="DV113" s="503"/>
      <c r="DW113" s="503"/>
      <c r="DX113" s="503"/>
      <c r="DY113" s="503"/>
      <c r="DZ113" s="503"/>
      <c r="EA113" s="503"/>
      <c r="EB113" s="503"/>
      <c r="EC113" s="503"/>
      <c r="ED113" s="503"/>
      <c r="EE113" s="503"/>
      <c r="EF113" s="503"/>
      <c r="EG113" s="503"/>
      <c r="EH113" s="503"/>
      <c r="EI113" s="503"/>
      <c r="EJ113" s="503"/>
      <c r="EK113" s="503"/>
      <c r="EL113" s="503"/>
      <c r="EM113" s="503"/>
      <c r="EN113" s="503"/>
      <c r="EO113" s="503"/>
      <c r="EP113" s="503"/>
      <c r="EQ113" s="503"/>
      <c r="ER113" s="503"/>
      <c r="ES113" s="503"/>
      <c r="ET113" s="503"/>
      <c r="EU113" s="503"/>
      <c r="EV113" s="503"/>
      <c r="EW113" s="503"/>
      <c r="EX113" s="503"/>
      <c r="EY113" s="503"/>
      <c r="EZ113" s="503"/>
      <c r="FA113" s="503"/>
      <c r="FB113" s="503"/>
      <c r="FC113" s="503"/>
      <c r="FD113" s="503"/>
      <c r="FE113" s="503"/>
      <c r="FF113" s="503"/>
      <c r="FG113" s="503"/>
      <c r="FH113" s="503"/>
      <c r="FI113" s="503"/>
      <c r="FJ113" s="503"/>
      <c r="FK113" s="503"/>
      <c r="FL113" s="503"/>
      <c r="FM113" s="503"/>
      <c r="FN113" s="503"/>
      <c r="FO113" s="503"/>
      <c r="FP113" s="503"/>
      <c r="FQ113" s="503"/>
      <c r="FR113" s="503"/>
      <c r="FS113" s="503"/>
      <c r="FT113" s="503"/>
      <c r="FU113" s="503"/>
      <c r="FV113" s="503"/>
      <c r="FW113" s="503"/>
      <c r="FX113" s="503"/>
      <c r="FY113" s="503"/>
      <c r="FZ113" s="503"/>
      <c r="GA113" s="503"/>
      <c r="GB113" s="503"/>
      <c r="GC113" s="503"/>
      <c r="GD113" s="503"/>
      <c r="GE113" s="503"/>
      <c r="GF113" s="503"/>
      <c r="GG113" s="503"/>
      <c r="GH113" s="503"/>
      <c r="GI113" s="503"/>
      <c r="GJ113" s="503"/>
      <c r="GK113" s="503"/>
      <c r="GL113" s="503"/>
      <c r="GM113" s="503"/>
      <c r="GN113" s="503"/>
      <c r="GO113" s="503"/>
      <c r="GP113" s="503"/>
      <c r="GQ113" s="503"/>
      <c r="GR113" s="503"/>
      <c r="GS113" s="503"/>
      <c r="GT113" s="503"/>
      <c r="GU113" s="503"/>
      <c r="GV113" s="503"/>
      <c r="GW113" s="503"/>
      <c r="GX113" s="503"/>
      <c r="GY113" s="503"/>
      <c r="GZ113" s="503"/>
      <c r="HA113" s="503"/>
      <c r="HB113" s="503"/>
      <c r="HC113" s="503"/>
      <c r="HD113" s="503"/>
      <c r="HE113" s="503"/>
      <c r="HF113" s="503"/>
      <c r="HG113" s="503"/>
      <c r="HH113" s="503"/>
      <c r="HI113" s="503"/>
      <c r="HJ113" s="503"/>
      <c r="HK113" s="503"/>
      <c r="HL113" s="503"/>
      <c r="HM113" s="503"/>
      <c r="HN113" s="503"/>
      <c r="HO113" s="503"/>
      <c r="HP113" s="503"/>
      <c r="HQ113" s="503"/>
      <c r="HR113" s="503"/>
      <c r="HS113" s="503"/>
      <c r="HT113" s="503"/>
      <c r="HU113" s="503"/>
      <c r="HV113" s="503"/>
      <c r="HW113" s="503"/>
      <c r="HX113" s="503"/>
      <c r="HY113" s="503"/>
      <c r="HZ113" s="503"/>
      <c r="IA113" s="503"/>
      <c r="IB113" s="503"/>
      <c r="IC113" s="503"/>
      <c r="ID113" s="503"/>
      <c r="IE113" s="503"/>
      <c r="IF113" s="503"/>
      <c r="IG113" s="503"/>
      <c r="IH113" s="503"/>
      <c r="II113" s="503"/>
      <c r="IJ113" s="503"/>
      <c r="IK113" s="503"/>
      <c r="IL113" s="503"/>
      <c r="IM113" s="503"/>
      <c r="IN113" s="503"/>
      <c r="IO113" s="503"/>
      <c r="IP113" s="503"/>
      <c r="IQ113" s="503"/>
      <c r="IR113" s="503"/>
      <c r="IS113" s="503"/>
      <c r="IT113" s="503"/>
      <c r="IU113" s="503"/>
      <c r="IV113" s="503"/>
      <c r="IW113" s="503"/>
    </row>
    <row r="114" spans="1:257" customFormat="1" ht="12.5">
      <c r="A114" s="633"/>
      <c r="B114" s="300"/>
      <c r="C114" s="304"/>
      <c r="D114" s="299"/>
      <c r="E114" s="306"/>
      <c r="F114" s="298"/>
      <c r="G114" s="307"/>
      <c r="H114" s="298"/>
      <c r="I114" s="298"/>
      <c r="J114" s="298"/>
      <c r="K114" s="298"/>
      <c r="L114" s="298"/>
      <c r="M114" s="298"/>
      <c r="N114" s="298"/>
      <c r="O114" s="298"/>
      <c r="P114" s="298"/>
      <c r="Q114" s="298"/>
      <c r="R114" s="298"/>
      <c r="S114" s="298"/>
      <c r="T114" s="298"/>
      <c r="U114" s="298"/>
      <c r="V114" s="298"/>
      <c r="W114" s="298"/>
      <c r="X114" s="298"/>
      <c r="Y114" s="298"/>
      <c r="Z114" s="298"/>
      <c r="AA114" s="298"/>
      <c r="AB114" s="298"/>
      <c r="AC114" s="298"/>
      <c r="AD114" s="298"/>
      <c r="AE114" s="298"/>
      <c r="AF114" s="298"/>
      <c r="AG114" s="298"/>
      <c r="AH114" s="298"/>
      <c r="AI114" s="298"/>
      <c r="AJ114" s="298"/>
      <c r="AK114" s="298"/>
      <c r="AL114" s="298"/>
      <c r="AM114" s="298"/>
      <c r="AN114" s="298"/>
      <c r="AO114" s="298"/>
      <c r="AP114" s="298"/>
      <c r="AQ114" s="298"/>
      <c r="AR114" s="298"/>
      <c r="AS114" s="298"/>
      <c r="AT114" s="298"/>
      <c r="AU114" s="298"/>
      <c r="AV114" s="298"/>
      <c r="AW114" s="298"/>
      <c r="AX114" s="298"/>
      <c r="AY114" s="298"/>
      <c r="AZ114" s="298"/>
      <c r="BA114" s="298"/>
      <c r="BB114" s="298"/>
      <c r="BC114" s="298"/>
      <c r="BD114" s="298"/>
      <c r="BE114" s="298"/>
      <c r="BF114" s="298"/>
      <c r="BG114" s="298"/>
      <c r="BH114" s="298"/>
      <c r="BI114" s="298"/>
      <c r="BJ114" s="298"/>
      <c r="BK114" s="298"/>
      <c r="BL114" s="298"/>
      <c r="BM114" s="298"/>
      <c r="BN114" s="298"/>
      <c r="BO114" s="298"/>
      <c r="BP114" s="298"/>
      <c r="BQ114" s="298"/>
      <c r="BR114" s="298"/>
      <c r="BS114" s="298"/>
      <c r="BT114" s="298"/>
      <c r="BU114" s="298"/>
      <c r="BV114" s="298"/>
      <c r="BW114" s="298"/>
      <c r="BX114" s="298"/>
      <c r="BY114" s="298"/>
      <c r="BZ114" s="298"/>
      <c r="CA114" s="298"/>
      <c r="CB114" s="298"/>
      <c r="CC114" s="298"/>
      <c r="CD114" s="298"/>
      <c r="CE114" s="298"/>
      <c r="CF114" s="298"/>
      <c r="CG114" s="298"/>
      <c r="CH114" s="298"/>
      <c r="CI114" s="298"/>
      <c r="CJ114" s="298"/>
      <c r="CK114" s="298"/>
      <c r="CL114" s="298"/>
      <c r="CM114" s="298"/>
      <c r="CN114" s="298"/>
      <c r="CO114" s="298"/>
      <c r="CP114" s="298"/>
      <c r="CQ114" s="298"/>
      <c r="CR114" s="298"/>
      <c r="CS114" s="298"/>
      <c r="CT114" s="298"/>
      <c r="CU114" s="298"/>
      <c r="CV114" s="298"/>
      <c r="CW114" s="298"/>
      <c r="CX114" s="298"/>
      <c r="CY114" s="298"/>
      <c r="CZ114" s="298"/>
      <c r="DA114" s="298"/>
      <c r="DB114" s="298"/>
      <c r="DC114" s="298"/>
      <c r="DD114" s="298"/>
      <c r="DE114" s="298"/>
      <c r="DF114" s="298"/>
      <c r="DG114" s="298"/>
      <c r="DH114" s="298"/>
      <c r="DI114" s="298"/>
      <c r="DJ114" s="298"/>
      <c r="DK114" s="298"/>
      <c r="DL114" s="298"/>
      <c r="DM114" s="298"/>
      <c r="DN114" s="298"/>
      <c r="DO114" s="298"/>
      <c r="DP114" s="298"/>
      <c r="DQ114" s="298"/>
      <c r="DR114" s="298"/>
      <c r="DS114" s="298"/>
      <c r="DT114" s="298"/>
      <c r="DU114" s="298"/>
      <c r="DV114" s="298"/>
      <c r="DW114" s="298"/>
      <c r="DX114" s="298"/>
      <c r="DY114" s="298"/>
      <c r="DZ114" s="298"/>
      <c r="EA114" s="298"/>
      <c r="EB114" s="298"/>
      <c r="EC114" s="298"/>
      <c r="ED114" s="298"/>
      <c r="EE114" s="298"/>
      <c r="EF114" s="298"/>
      <c r="EG114" s="298"/>
      <c r="EH114" s="298"/>
      <c r="EI114" s="298"/>
      <c r="EJ114" s="298"/>
      <c r="EK114" s="298"/>
      <c r="EL114" s="298"/>
      <c r="EM114" s="298"/>
      <c r="EN114" s="298"/>
      <c r="EO114" s="298"/>
      <c r="EP114" s="298"/>
      <c r="EQ114" s="298"/>
      <c r="ER114" s="298"/>
      <c r="ES114" s="298"/>
      <c r="ET114" s="298"/>
      <c r="EU114" s="298"/>
      <c r="EV114" s="298"/>
      <c r="EW114" s="298"/>
      <c r="EX114" s="298"/>
      <c r="EY114" s="298"/>
      <c r="EZ114" s="298"/>
      <c r="FA114" s="298"/>
      <c r="FB114" s="298"/>
      <c r="FC114" s="298"/>
      <c r="FD114" s="298"/>
      <c r="FE114" s="298"/>
      <c r="FF114" s="298"/>
      <c r="FG114" s="298"/>
      <c r="FH114" s="298"/>
      <c r="FI114" s="298"/>
      <c r="FJ114" s="298"/>
      <c r="FK114" s="298"/>
      <c r="FL114" s="298"/>
      <c r="FM114" s="298"/>
      <c r="FN114" s="298"/>
      <c r="FO114" s="298"/>
      <c r="FP114" s="298"/>
      <c r="FQ114" s="298"/>
      <c r="FR114" s="298"/>
      <c r="FS114" s="298"/>
      <c r="FT114" s="298"/>
      <c r="FU114" s="298"/>
      <c r="FV114" s="298"/>
      <c r="FW114" s="298"/>
      <c r="FX114" s="298"/>
      <c r="FY114" s="298"/>
      <c r="FZ114" s="298"/>
      <c r="GA114" s="298"/>
      <c r="GB114" s="298"/>
      <c r="GC114" s="298"/>
      <c r="GD114" s="298"/>
      <c r="GE114" s="298"/>
      <c r="GF114" s="298"/>
      <c r="GG114" s="298"/>
      <c r="GH114" s="298"/>
      <c r="GI114" s="298"/>
      <c r="GJ114" s="298"/>
      <c r="GK114" s="298"/>
      <c r="GL114" s="298"/>
      <c r="GM114" s="298"/>
      <c r="GN114" s="298"/>
      <c r="GO114" s="298"/>
      <c r="GP114" s="298"/>
      <c r="GQ114" s="298"/>
      <c r="GR114" s="298"/>
      <c r="GS114" s="298"/>
      <c r="GT114" s="298"/>
      <c r="GU114" s="298"/>
      <c r="GV114" s="298"/>
      <c r="GW114" s="298"/>
      <c r="GX114" s="298"/>
      <c r="GY114" s="298"/>
      <c r="GZ114" s="298"/>
      <c r="HA114" s="298"/>
      <c r="HB114" s="298"/>
      <c r="HC114" s="298"/>
      <c r="HD114" s="298"/>
      <c r="HE114" s="298"/>
      <c r="HF114" s="298"/>
      <c r="HG114" s="298"/>
      <c r="HH114" s="298"/>
      <c r="HI114" s="298"/>
      <c r="HJ114" s="298"/>
      <c r="HK114" s="298"/>
      <c r="HL114" s="298"/>
      <c r="HM114" s="298"/>
      <c r="HN114" s="298"/>
      <c r="HO114" s="298"/>
      <c r="HP114" s="298"/>
      <c r="HQ114" s="298"/>
      <c r="HR114" s="298"/>
      <c r="HS114" s="298"/>
      <c r="HT114" s="298"/>
      <c r="HU114" s="298"/>
      <c r="HV114" s="298"/>
      <c r="HW114" s="298"/>
      <c r="HX114" s="298"/>
      <c r="HY114" s="298"/>
      <c r="HZ114" s="298"/>
      <c r="IA114" s="298"/>
      <c r="IB114" s="298"/>
      <c r="IC114" s="298"/>
      <c r="ID114" s="298"/>
      <c r="IE114" s="298"/>
      <c r="IF114" s="298"/>
      <c r="IG114" s="298"/>
      <c r="IH114" s="298"/>
      <c r="II114" s="298"/>
      <c r="IJ114" s="298"/>
      <c r="IK114" s="298"/>
      <c r="IL114" s="298"/>
      <c r="IM114" s="298"/>
      <c r="IN114" s="298"/>
      <c r="IO114" s="298"/>
      <c r="IP114" s="298"/>
      <c r="IQ114" s="298"/>
      <c r="IR114" s="298"/>
      <c r="IS114" s="298"/>
      <c r="IT114" s="298"/>
      <c r="IU114" s="298"/>
      <c r="IV114" s="298"/>
      <c r="IW114" s="298"/>
    </row>
    <row r="115" spans="1:257" s="494" customFormat="1" ht="13">
      <c r="A115" s="632"/>
      <c r="B115" s="308"/>
      <c r="C115" s="309" t="s">
        <v>1555</v>
      </c>
      <c r="D115" s="310"/>
      <c r="E115" s="314"/>
      <c r="F115" s="311"/>
      <c r="G115" s="312">
        <f>SUM(G59:G113)</f>
        <v>0</v>
      </c>
      <c r="H115" s="311"/>
      <c r="I115" s="311"/>
      <c r="J115" s="311"/>
      <c r="K115" s="311"/>
      <c r="L115" s="311"/>
      <c r="M115" s="311"/>
      <c r="N115" s="311"/>
      <c r="O115" s="311"/>
      <c r="P115" s="311"/>
      <c r="Q115" s="311"/>
      <c r="R115" s="311"/>
      <c r="S115" s="311"/>
      <c r="T115" s="311"/>
      <c r="U115" s="311"/>
      <c r="V115" s="311"/>
      <c r="W115" s="311"/>
      <c r="X115" s="311"/>
      <c r="Y115" s="311"/>
      <c r="Z115" s="311"/>
      <c r="AA115" s="311"/>
      <c r="AB115" s="311"/>
      <c r="AC115" s="311"/>
      <c r="AD115" s="311"/>
      <c r="AE115" s="311"/>
      <c r="AF115" s="311"/>
      <c r="AG115" s="311"/>
      <c r="AH115" s="311"/>
      <c r="AI115" s="311"/>
      <c r="AJ115" s="311"/>
      <c r="AK115" s="311"/>
      <c r="AL115" s="311"/>
      <c r="AM115" s="311"/>
      <c r="AN115" s="311"/>
      <c r="AO115" s="311"/>
      <c r="AP115" s="311"/>
      <c r="AQ115" s="311"/>
      <c r="AR115" s="311"/>
      <c r="AS115" s="311"/>
      <c r="AT115" s="311"/>
      <c r="AU115" s="311"/>
      <c r="AV115" s="311"/>
      <c r="AW115" s="311"/>
      <c r="AX115" s="311"/>
      <c r="AY115" s="311"/>
      <c r="AZ115" s="311"/>
      <c r="BA115" s="311"/>
      <c r="BB115" s="311"/>
      <c r="BC115" s="311"/>
      <c r="BD115" s="311"/>
      <c r="BE115" s="311"/>
      <c r="BF115" s="311"/>
      <c r="BG115" s="311"/>
      <c r="BH115" s="311"/>
      <c r="BI115" s="311"/>
      <c r="BJ115" s="311"/>
      <c r="BK115" s="311"/>
      <c r="BL115" s="311"/>
      <c r="BM115" s="311"/>
      <c r="BN115" s="311"/>
      <c r="BO115" s="311"/>
      <c r="BP115" s="311"/>
      <c r="BQ115" s="311"/>
      <c r="BR115" s="311"/>
      <c r="BS115" s="311"/>
      <c r="BT115" s="311"/>
      <c r="BU115" s="311"/>
      <c r="BV115" s="311"/>
      <c r="BW115" s="311"/>
      <c r="BX115" s="311"/>
      <c r="BY115" s="311"/>
      <c r="BZ115" s="311"/>
      <c r="CA115" s="311"/>
      <c r="CB115" s="311"/>
      <c r="CC115" s="311"/>
      <c r="CD115" s="311"/>
      <c r="CE115" s="311"/>
      <c r="CF115" s="311"/>
      <c r="CG115" s="311"/>
      <c r="CH115" s="311"/>
      <c r="CI115" s="311"/>
      <c r="CJ115" s="311"/>
      <c r="CK115" s="311"/>
      <c r="CL115" s="311"/>
      <c r="CM115" s="311"/>
      <c r="CN115" s="311"/>
      <c r="CO115" s="311"/>
      <c r="CP115" s="311"/>
      <c r="CQ115" s="311"/>
      <c r="CR115" s="311"/>
      <c r="CS115" s="311"/>
      <c r="CT115" s="311"/>
      <c r="CU115" s="311"/>
      <c r="CV115" s="311"/>
      <c r="CW115" s="311"/>
      <c r="CX115" s="311"/>
      <c r="CY115" s="311"/>
      <c r="CZ115" s="311"/>
      <c r="DA115" s="311"/>
      <c r="DB115" s="311"/>
      <c r="DC115" s="311"/>
      <c r="DD115" s="311"/>
      <c r="DE115" s="311"/>
      <c r="DF115" s="311"/>
      <c r="DG115" s="311"/>
      <c r="DH115" s="311"/>
      <c r="DI115" s="311"/>
      <c r="DJ115" s="311"/>
      <c r="DK115" s="311"/>
      <c r="DL115" s="311"/>
      <c r="DM115" s="311"/>
      <c r="DN115" s="311"/>
      <c r="DO115" s="311"/>
      <c r="DP115" s="311"/>
      <c r="DQ115" s="311"/>
      <c r="DR115" s="311"/>
      <c r="DS115" s="311"/>
      <c r="DT115" s="311"/>
      <c r="DU115" s="311"/>
      <c r="DV115" s="311"/>
      <c r="DW115" s="311"/>
      <c r="DX115" s="311"/>
      <c r="DY115" s="311"/>
      <c r="DZ115" s="311"/>
      <c r="EA115" s="311"/>
      <c r="EB115" s="311"/>
      <c r="EC115" s="311"/>
      <c r="ED115" s="311"/>
      <c r="EE115" s="311"/>
      <c r="EF115" s="311"/>
      <c r="EG115" s="311"/>
      <c r="EH115" s="311"/>
      <c r="EI115" s="311"/>
      <c r="EJ115" s="311"/>
      <c r="EK115" s="311"/>
      <c r="EL115" s="311"/>
      <c r="EM115" s="311"/>
      <c r="EN115" s="311"/>
      <c r="EO115" s="311"/>
      <c r="EP115" s="311"/>
      <c r="EQ115" s="311"/>
      <c r="ER115" s="311"/>
      <c r="ES115" s="311"/>
      <c r="ET115" s="311"/>
      <c r="EU115" s="311"/>
      <c r="EV115" s="311"/>
      <c r="EW115" s="311"/>
      <c r="EX115" s="311"/>
      <c r="EY115" s="311"/>
      <c r="EZ115" s="311"/>
      <c r="FA115" s="311"/>
      <c r="FB115" s="311"/>
      <c r="FC115" s="311"/>
      <c r="FD115" s="311"/>
      <c r="FE115" s="311"/>
      <c r="FF115" s="311"/>
      <c r="FG115" s="311"/>
      <c r="FH115" s="311"/>
      <c r="FI115" s="311"/>
      <c r="FJ115" s="311"/>
      <c r="FK115" s="311"/>
      <c r="FL115" s="311"/>
      <c r="FM115" s="311"/>
      <c r="FN115" s="311"/>
      <c r="FO115" s="311"/>
      <c r="FP115" s="311"/>
      <c r="FQ115" s="311"/>
      <c r="FR115" s="311"/>
      <c r="FS115" s="311"/>
      <c r="FT115" s="311"/>
      <c r="FU115" s="311"/>
      <c r="FV115" s="311"/>
      <c r="FW115" s="311"/>
      <c r="FX115" s="311"/>
      <c r="FY115" s="311"/>
      <c r="FZ115" s="311"/>
      <c r="GA115" s="311"/>
      <c r="GB115" s="311"/>
      <c r="GC115" s="311"/>
      <c r="GD115" s="311"/>
      <c r="GE115" s="311"/>
      <c r="GF115" s="311"/>
      <c r="GG115" s="311"/>
      <c r="GH115" s="311"/>
      <c r="GI115" s="311"/>
      <c r="GJ115" s="311"/>
      <c r="GK115" s="311"/>
      <c r="GL115" s="311"/>
      <c r="GM115" s="311"/>
      <c r="GN115" s="311"/>
      <c r="GO115" s="311"/>
      <c r="GP115" s="311"/>
      <c r="GQ115" s="311"/>
      <c r="GR115" s="311"/>
      <c r="GS115" s="311"/>
      <c r="GT115" s="311"/>
      <c r="GU115" s="311"/>
      <c r="GV115" s="311"/>
      <c r="GW115" s="311"/>
      <c r="GX115" s="311"/>
      <c r="GY115" s="311"/>
      <c r="GZ115" s="311"/>
      <c r="HA115" s="311"/>
      <c r="HB115" s="311"/>
      <c r="HC115" s="311"/>
      <c r="HD115" s="311"/>
      <c r="HE115" s="311"/>
      <c r="HF115" s="311"/>
      <c r="HG115" s="311"/>
      <c r="HH115" s="311"/>
      <c r="HI115" s="311"/>
      <c r="HJ115" s="311"/>
      <c r="HK115" s="311"/>
      <c r="HL115" s="311"/>
      <c r="HM115" s="311"/>
      <c r="HN115" s="311"/>
      <c r="HO115" s="311"/>
      <c r="HP115" s="311"/>
      <c r="HQ115" s="311"/>
      <c r="HR115" s="311"/>
      <c r="HS115" s="311"/>
      <c r="HT115" s="311"/>
      <c r="HU115" s="311"/>
      <c r="HV115" s="311"/>
      <c r="HW115" s="311"/>
      <c r="HX115" s="311"/>
      <c r="HY115" s="311"/>
      <c r="HZ115" s="311"/>
      <c r="IA115" s="311"/>
      <c r="IB115" s="311"/>
      <c r="IC115" s="311"/>
      <c r="ID115" s="311"/>
      <c r="IE115" s="311"/>
      <c r="IF115" s="311"/>
      <c r="IG115" s="311"/>
      <c r="IH115" s="311"/>
      <c r="II115" s="311"/>
      <c r="IJ115" s="311"/>
      <c r="IK115" s="311"/>
      <c r="IL115" s="311"/>
      <c r="IM115" s="311"/>
      <c r="IN115" s="311"/>
      <c r="IO115" s="311"/>
      <c r="IP115" s="311"/>
      <c r="IQ115" s="311"/>
      <c r="IR115" s="311"/>
      <c r="IS115" s="311"/>
      <c r="IT115" s="311"/>
      <c r="IU115" s="311"/>
      <c r="IV115" s="311"/>
      <c r="IW115" s="311"/>
    </row>
    <row r="116" spans="1:257" customFormat="1" ht="12.5">
      <c r="A116" s="633"/>
      <c r="B116" s="300"/>
      <c r="C116" s="304"/>
      <c r="D116" s="299"/>
      <c r="E116" s="306"/>
      <c r="F116" s="298"/>
      <c r="G116" s="307"/>
      <c r="H116" s="298"/>
      <c r="I116" s="298"/>
      <c r="J116" s="298"/>
      <c r="K116" s="298"/>
      <c r="L116" s="298"/>
      <c r="M116" s="298"/>
      <c r="N116" s="298"/>
      <c r="O116" s="298"/>
      <c r="P116" s="298"/>
      <c r="Q116" s="298"/>
      <c r="R116" s="298"/>
      <c r="S116" s="298"/>
      <c r="T116" s="298"/>
      <c r="U116" s="298"/>
      <c r="V116" s="298"/>
      <c r="W116" s="298"/>
      <c r="X116" s="298"/>
      <c r="Y116" s="298"/>
      <c r="Z116" s="298"/>
      <c r="AA116" s="298"/>
      <c r="AB116" s="298"/>
      <c r="AC116" s="298"/>
      <c r="AD116" s="298"/>
      <c r="AE116" s="298"/>
      <c r="AF116" s="298"/>
      <c r="AG116" s="298"/>
      <c r="AH116" s="298"/>
      <c r="AI116" s="298"/>
      <c r="AJ116" s="298"/>
      <c r="AK116" s="298"/>
      <c r="AL116" s="298"/>
      <c r="AM116" s="298"/>
      <c r="AN116" s="298"/>
      <c r="AO116" s="298"/>
      <c r="AP116" s="298"/>
      <c r="AQ116" s="298"/>
      <c r="AR116" s="298"/>
      <c r="AS116" s="298"/>
      <c r="AT116" s="298"/>
      <c r="AU116" s="298"/>
      <c r="AV116" s="298"/>
      <c r="AW116" s="298"/>
      <c r="AX116" s="298"/>
      <c r="AY116" s="298"/>
      <c r="AZ116" s="298"/>
      <c r="BA116" s="298"/>
      <c r="BB116" s="298"/>
      <c r="BC116" s="298"/>
      <c r="BD116" s="298"/>
      <c r="BE116" s="298"/>
      <c r="BF116" s="298"/>
      <c r="BG116" s="298"/>
      <c r="BH116" s="298"/>
      <c r="BI116" s="298"/>
      <c r="BJ116" s="298"/>
      <c r="BK116" s="298"/>
      <c r="BL116" s="298"/>
      <c r="BM116" s="298"/>
      <c r="BN116" s="298"/>
      <c r="BO116" s="298"/>
      <c r="BP116" s="298"/>
      <c r="BQ116" s="298"/>
      <c r="BR116" s="298"/>
      <c r="BS116" s="298"/>
      <c r="BT116" s="298"/>
      <c r="BU116" s="298"/>
      <c r="BV116" s="298"/>
      <c r="BW116" s="298"/>
      <c r="BX116" s="298"/>
      <c r="BY116" s="298"/>
      <c r="BZ116" s="298"/>
      <c r="CA116" s="298"/>
      <c r="CB116" s="298"/>
      <c r="CC116" s="298"/>
      <c r="CD116" s="298"/>
      <c r="CE116" s="298"/>
      <c r="CF116" s="298"/>
      <c r="CG116" s="298"/>
      <c r="CH116" s="298"/>
      <c r="CI116" s="298"/>
      <c r="CJ116" s="298"/>
      <c r="CK116" s="298"/>
      <c r="CL116" s="298"/>
      <c r="CM116" s="298"/>
      <c r="CN116" s="298"/>
      <c r="CO116" s="298"/>
      <c r="CP116" s="298"/>
      <c r="CQ116" s="298"/>
      <c r="CR116" s="298"/>
      <c r="CS116" s="298"/>
      <c r="CT116" s="298"/>
      <c r="CU116" s="298"/>
      <c r="CV116" s="298"/>
      <c r="CW116" s="298"/>
      <c r="CX116" s="298"/>
      <c r="CY116" s="298"/>
      <c r="CZ116" s="298"/>
      <c r="DA116" s="298"/>
      <c r="DB116" s="298"/>
      <c r="DC116" s="298"/>
      <c r="DD116" s="298"/>
      <c r="DE116" s="298"/>
      <c r="DF116" s="298"/>
      <c r="DG116" s="298"/>
      <c r="DH116" s="298"/>
      <c r="DI116" s="298"/>
      <c r="DJ116" s="298"/>
      <c r="DK116" s="298"/>
      <c r="DL116" s="298"/>
      <c r="DM116" s="298"/>
      <c r="DN116" s="298"/>
      <c r="DO116" s="298"/>
      <c r="DP116" s="298"/>
      <c r="DQ116" s="298"/>
      <c r="DR116" s="298"/>
      <c r="DS116" s="298"/>
      <c r="DT116" s="298"/>
      <c r="DU116" s="298"/>
      <c r="DV116" s="298"/>
      <c r="DW116" s="298"/>
      <c r="DX116" s="298"/>
      <c r="DY116" s="298"/>
      <c r="DZ116" s="298"/>
      <c r="EA116" s="298"/>
      <c r="EB116" s="298"/>
      <c r="EC116" s="298"/>
      <c r="ED116" s="298"/>
      <c r="EE116" s="298"/>
      <c r="EF116" s="298"/>
      <c r="EG116" s="298"/>
      <c r="EH116" s="298"/>
      <c r="EI116" s="298"/>
      <c r="EJ116" s="298"/>
      <c r="EK116" s="298"/>
      <c r="EL116" s="298"/>
      <c r="EM116" s="298"/>
      <c r="EN116" s="298"/>
      <c r="EO116" s="298"/>
      <c r="EP116" s="298"/>
      <c r="EQ116" s="298"/>
      <c r="ER116" s="298"/>
      <c r="ES116" s="298"/>
      <c r="ET116" s="298"/>
      <c r="EU116" s="298"/>
      <c r="EV116" s="298"/>
      <c r="EW116" s="298"/>
      <c r="EX116" s="298"/>
      <c r="EY116" s="298"/>
      <c r="EZ116" s="298"/>
      <c r="FA116" s="298"/>
      <c r="FB116" s="298"/>
      <c r="FC116" s="298"/>
      <c r="FD116" s="298"/>
      <c r="FE116" s="298"/>
      <c r="FF116" s="298"/>
      <c r="FG116" s="298"/>
      <c r="FH116" s="298"/>
      <c r="FI116" s="298"/>
      <c r="FJ116" s="298"/>
      <c r="FK116" s="298"/>
      <c r="FL116" s="298"/>
      <c r="FM116" s="298"/>
      <c r="FN116" s="298"/>
      <c r="FO116" s="298"/>
      <c r="FP116" s="298"/>
      <c r="FQ116" s="298"/>
      <c r="FR116" s="298"/>
      <c r="FS116" s="298"/>
      <c r="FT116" s="298"/>
      <c r="FU116" s="298"/>
      <c r="FV116" s="298"/>
      <c r="FW116" s="298"/>
      <c r="FX116" s="298"/>
      <c r="FY116" s="298"/>
      <c r="FZ116" s="298"/>
      <c r="GA116" s="298"/>
      <c r="GB116" s="298"/>
      <c r="GC116" s="298"/>
      <c r="GD116" s="298"/>
      <c r="GE116" s="298"/>
      <c r="GF116" s="298"/>
      <c r="GG116" s="298"/>
      <c r="GH116" s="298"/>
      <c r="GI116" s="298"/>
      <c r="GJ116" s="298"/>
      <c r="GK116" s="298"/>
      <c r="GL116" s="298"/>
      <c r="GM116" s="298"/>
      <c r="GN116" s="298"/>
      <c r="GO116" s="298"/>
      <c r="GP116" s="298"/>
      <c r="GQ116" s="298"/>
      <c r="GR116" s="298"/>
      <c r="GS116" s="298"/>
      <c r="GT116" s="298"/>
      <c r="GU116" s="298"/>
      <c r="GV116" s="298"/>
      <c r="GW116" s="298"/>
      <c r="GX116" s="298"/>
      <c r="GY116" s="298"/>
      <c r="GZ116" s="298"/>
      <c r="HA116" s="298"/>
      <c r="HB116" s="298"/>
      <c r="HC116" s="298"/>
      <c r="HD116" s="298"/>
      <c r="HE116" s="298"/>
      <c r="HF116" s="298"/>
      <c r="HG116" s="298"/>
      <c r="HH116" s="298"/>
      <c r="HI116" s="298"/>
      <c r="HJ116" s="298"/>
      <c r="HK116" s="298"/>
      <c r="HL116" s="298"/>
      <c r="HM116" s="298"/>
      <c r="HN116" s="298"/>
      <c r="HO116" s="298"/>
      <c r="HP116" s="298"/>
      <c r="HQ116" s="298"/>
      <c r="HR116" s="298"/>
      <c r="HS116" s="298"/>
      <c r="HT116" s="298"/>
      <c r="HU116" s="298"/>
      <c r="HV116" s="298"/>
      <c r="HW116" s="298"/>
      <c r="HX116" s="298"/>
      <c r="HY116" s="298"/>
      <c r="HZ116" s="298"/>
      <c r="IA116" s="298"/>
      <c r="IB116" s="298"/>
      <c r="IC116" s="298"/>
      <c r="ID116" s="298"/>
      <c r="IE116" s="298"/>
      <c r="IF116" s="298"/>
      <c r="IG116" s="298"/>
      <c r="IH116" s="298"/>
      <c r="II116" s="298"/>
      <c r="IJ116" s="298"/>
      <c r="IK116" s="298"/>
      <c r="IL116" s="298"/>
      <c r="IM116" s="298"/>
      <c r="IN116" s="298"/>
      <c r="IO116" s="298"/>
      <c r="IP116" s="298"/>
      <c r="IQ116" s="298"/>
      <c r="IR116" s="298"/>
      <c r="IS116" s="298"/>
      <c r="IT116" s="298"/>
      <c r="IU116" s="298"/>
      <c r="IV116" s="298"/>
      <c r="IW116" s="298"/>
    </row>
    <row r="117" spans="1:257" customFormat="1" ht="12.5">
      <c r="A117" s="633"/>
      <c r="B117" s="300"/>
      <c r="C117" s="301"/>
      <c r="D117" s="299"/>
      <c r="E117" s="306"/>
      <c r="F117" s="298"/>
      <c r="G117" s="307"/>
      <c r="H117" s="298"/>
      <c r="I117" s="298"/>
      <c r="J117" s="298"/>
      <c r="K117" s="298"/>
      <c r="L117" s="298"/>
      <c r="M117" s="298"/>
      <c r="N117" s="298"/>
      <c r="O117" s="298"/>
      <c r="P117" s="298"/>
      <c r="Q117" s="298"/>
      <c r="R117" s="298"/>
      <c r="S117" s="298"/>
      <c r="T117" s="298"/>
      <c r="U117" s="298"/>
      <c r="V117" s="298"/>
      <c r="W117" s="298"/>
      <c r="X117" s="298"/>
      <c r="Y117" s="298"/>
      <c r="Z117" s="298"/>
      <c r="AA117" s="298"/>
      <c r="AB117" s="298"/>
      <c r="AC117" s="298"/>
      <c r="AD117" s="298"/>
      <c r="AE117" s="298"/>
      <c r="AF117" s="298"/>
      <c r="AG117" s="298"/>
      <c r="AH117" s="298"/>
      <c r="AI117" s="298"/>
      <c r="AJ117" s="298"/>
      <c r="AK117" s="298"/>
      <c r="AL117" s="298"/>
      <c r="AM117" s="298"/>
      <c r="AN117" s="298"/>
      <c r="AO117" s="298"/>
      <c r="AP117" s="298"/>
      <c r="AQ117" s="298"/>
      <c r="AR117" s="298"/>
      <c r="AS117" s="298"/>
      <c r="AT117" s="298"/>
      <c r="AU117" s="298"/>
      <c r="AV117" s="298"/>
      <c r="AW117" s="298"/>
      <c r="AX117" s="298"/>
      <c r="AY117" s="298"/>
      <c r="AZ117" s="298"/>
      <c r="BA117" s="298"/>
      <c r="BB117" s="298"/>
      <c r="BC117" s="298"/>
      <c r="BD117" s="298"/>
      <c r="BE117" s="298"/>
      <c r="BF117" s="298"/>
      <c r="BG117" s="298"/>
      <c r="BH117" s="298"/>
      <c r="BI117" s="298"/>
      <c r="BJ117" s="298"/>
      <c r="BK117" s="298"/>
      <c r="BL117" s="298"/>
      <c r="BM117" s="298"/>
      <c r="BN117" s="298"/>
      <c r="BO117" s="298"/>
      <c r="BP117" s="298"/>
      <c r="BQ117" s="298"/>
      <c r="BR117" s="298"/>
      <c r="BS117" s="298"/>
      <c r="BT117" s="298"/>
      <c r="BU117" s="298"/>
      <c r="BV117" s="298"/>
      <c r="BW117" s="298"/>
      <c r="BX117" s="298"/>
      <c r="BY117" s="298"/>
      <c r="BZ117" s="298"/>
      <c r="CA117" s="298"/>
      <c r="CB117" s="298"/>
      <c r="CC117" s="298"/>
      <c r="CD117" s="298"/>
      <c r="CE117" s="298"/>
      <c r="CF117" s="298"/>
      <c r="CG117" s="298"/>
      <c r="CH117" s="298"/>
      <c r="CI117" s="298"/>
      <c r="CJ117" s="298"/>
      <c r="CK117" s="298"/>
      <c r="CL117" s="298"/>
      <c r="CM117" s="298"/>
      <c r="CN117" s="298"/>
      <c r="CO117" s="298"/>
      <c r="CP117" s="298"/>
      <c r="CQ117" s="298"/>
      <c r="CR117" s="298"/>
      <c r="CS117" s="298"/>
      <c r="CT117" s="298"/>
      <c r="CU117" s="298"/>
      <c r="CV117" s="298"/>
      <c r="CW117" s="298"/>
      <c r="CX117" s="298"/>
      <c r="CY117" s="298"/>
      <c r="CZ117" s="298"/>
      <c r="DA117" s="298"/>
      <c r="DB117" s="298"/>
      <c r="DC117" s="298"/>
      <c r="DD117" s="298"/>
      <c r="DE117" s="298"/>
      <c r="DF117" s="298"/>
      <c r="DG117" s="298"/>
      <c r="DH117" s="298"/>
      <c r="DI117" s="298"/>
      <c r="DJ117" s="298"/>
      <c r="DK117" s="298"/>
      <c r="DL117" s="298"/>
      <c r="DM117" s="298"/>
      <c r="DN117" s="298"/>
      <c r="DO117" s="298"/>
      <c r="DP117" s="298"/>
      <c r="DQ117" s="298"/>
      <c r="DR117" s="298"/>
      <c r="DS117" s="298"/>
      <c r="DT117" s="298"/>
      <c r="DU117" s="298"/>
      <c r="DV117" s="298"/>
      <c r="DW117" s="298"/>
      <c r="DX117" s="298"/>
      <c r="DY117" s="298"/>
      <c r="DZ117" s="298"/>
      <c r="EA117" s="298"/>
      <c r="EB117" s="298"/>
      <c r="EC117" s="298"/>
      <c r="ED117" s="298"/>
      <c r="EE117" s="298"/>
      <c r="EF117" s="298"/>
      <c r="EG117" s="298"/>
      <c r="EH117" s="298"/>
      <c r="EI117" s="298"/>
      <c r="EJ117" s="298"/>
      <c r="EK117" s="298"/>
      <c r="EL117" s="298"/>
      <c r="EM117" s="298"/>
      <c r="EN117" s="298"/>
      <c r="EO117" s="298"/>
      <c r="EP117" s="298"/>
      <c r="EQ117" s="298"/>
      <c r="ER117" s="298"/>
      <c r="ES117" s="298"/>
      <c r="ET117" s="298"/>
      <c r="EU117" s="298"/>
      <c r="EV117" s="298"/>
      <c r="EW117" s="298"/>
      <c r="EX117" s="298"/>
      <c r="EY117" s="298"/>
      <c r="EZ117" s="298"/>
      <c r="FA117" s="298"/>
      <c r="FB117" s="298"/>
      <c r="FC117" s="298"/>
      <c r="FD117" s="298"/>
      <c r="FE117" s="298"/>
      <c r="FF117" s="298"/>
      <c r="FG117" s="298"/>
      <c r="FH117" s="298"/>
      <c r="FI117" s="298"/>
      <c r="FJ117" s="298"/>
      <c r="FK117" s="298"/>
      <c r="FL117" s="298"/>
      <c r="FM117" s="298"/>
      <c r="FN117" s="298"/>
      <c r="FO117" s="298"/>
      <c r="FP117" s="298"/>
      <c r="FQ117" s="298"/>
      <c r="FR117" s="298"/>
      <c r="FS117" s="298"/>
      <c r="FT117" s="298"/>
      <c r="FU117" s="298"/>
      <c r="FV117" s="298"/>
      <c r="FW117" s="298"/>
      <c r="FX117" s="298"/>
      <c r="FY117" s="298"/>
      <c r="FZ117" s="298"/>
      <c r="GA117" s="298"/>
      <c r="GB117" s="298"/>
      <c r="GC117" s="298"/>
      <c r="GD117" s="298"/>
      <c r="GE117" s="298"/>
      <c r="GF117" s="298"/>
      <c r="GG117" s="298"/>
      <c r="GH117" s="298"/>
      <c r="GI117" s="298"/>
      <c r="GJ117" s="298"/>
      <c r="GK117" s="298"/>
      <c r="GL117" s="298"/>
      <c r="GM117" s="298"/>
      <c r="GN117" s="298"/>
      <c r="GO117" s="298"/>
      <c r="GP117" s="298"/>
      <c r="GQ117" s="298"/>
      <c r="GR117" s="298"/>
      <c r="GS117" s="298"/>
      <c r="GT117" s="298"/>
      <c r="GU117" s="298"/>
      <c r="GV117" s="298"/>
      <c r="GW117" s="298"/>
      <c r="GX117" s="298"/>
      <c r="GY117" s="298"/>
      <c r="GZ117" s="298"/>
      <c r="HA117" s="298"/>
      <c r="HB117" s="298"/>
      <c r="HC117" s="298"/>
      <c r="HD117" s="298"/>
      <c r="HE117" s="298"/>
      <c r="HF117" s="298"/>
      <c r="HG117" s="298"/>
      <c r="HH117" s="298"/>
      <c r="HI117" s="298"/>
      <c r="HJ117" s="298"/>
      <c r="HK117" s="298"/>
      <c r="HL117" s="298"/>
      <c r="HM117" s="298"/>
      <c r="HN117" s="298"/>
      <c r="HO117" s="298"/>
      <c r="HP117" s="298"/>
      <c r="HQ117" s="298"/>
      <c r="HR117" s="298"/>
      <c r="HS117" s="298"/>
      <c r="HT117" s="298"/>
      <c r="HU117" s="298"/>
      <c r="HV117" s="298"/>
      <c r="HW117" s="298"/>
      <c r="HX117" s="298"/>
      <c r="HY117" s="298"/>
      <c r="HZ117" s="298"/>
      <c r="IA117" s="298"/>
      <c r="IB117" s="298"/>
      <c r="IC117" s="298"/>
      <c r="ID117" s="298"/>
      <c r="IE117" s="298"/>
      <c r="IF117" s="298"/>
      <c r="IG117" s="298"/>
      <c r="IH117" s="298"/>
      <c r="II117" s="298"/>
      <c r="IJ117" s="298"/>
      <c r="IK117" s="298"/>
      <c r="IL117" s="298"/>
      <c r="IM117" s="298"/>
      <c r="IN117" s="298"/>
      <c r="IO117" s="298"/>
      <c r="IP117" s="298"/>
      <c r="IQ117" s="298"/>
      <c r="IR117" s="298"/>
      <c r="IS117" s="298"/>
      <c r="IT117" s="298"/>
      <c r="IU117" s="298"/>
      <c r="IV117" s="298"/>
      <c r="IW117" s="298"/>
    </row>
    <row r="118" spans="1:257" customFormat="1" ht="13">
      <c r="A118" s="633"/>
      <c r="B118" s="300"/>
      <c r="C118" s="296" t="s">
        <v>1556</v>
      </c>
      <c r="D118" s="299"/>
      <c r="E118" s="306"/>
      <c r="F118" s="298"/>
      <c r="G118" s="307"/>
      <c r="H118" s="298"/>
      <c r="I118" s="298"/>
      <c r="J118" s="298"/>
      <c r="K118" s="298"/>
      <c r="L118" s="298"/>
      <c r="M118" s="298"/>
      <c r="N118" s="298"/>
      <c r="O118" s="298"/>
      <c r="P118" s="298"/>
      <c r="Q118" s="298"/>
      <c r="R118" s="298"/>
      <c r="S118" s="298"/>
      <c r="T118" s="298"/>
      <c r="U118" s="298"/>
      <c r="V118" s="298"/>
      <c r="W118" s="298"/>
      <c r="X118" s="298"/>
      <c r="Y118" s="298"/>
      <c r="Z118" s="298"/>
      <c r="AA118" s="298"/>
      <c r="AB118" s="298"/>
      <c r="AC118" s="298"/>
      <c r="AD118" s="298"/>
      <c r="AE118" s="298"/>
      <c r="AF118" s="298"/>
      <c r="AG118" s="298"/>
      <c r="AH118" s="298"/>
      <c r="AI118" s="298"/>
      <c r="AJ118" s="298"/>
      <c r="AK118" s="298"/>
      <c r="AL118" s="298"/>
      <c r="AM118" s="298"/>
      <c r="AN118" s="298"/>
      <c r="AO118" s="298"/>
      <c r="AP118" s="298"/>
      <c r="AQ118" s="298"/>
      <c r="AR118" s="298"/>
      <c r="AS118" s="298"/>
      <c r="AT118" s="298"/>
      <c r="AU118" s="298"/>
      <c r="AV118" s="298"/>
      <c r="AW118" s="298"/>
      <c r="AX118" s="298"/>
      <c r="AY118" s="298"/>
      <c r="AZ118" s="298"/>
      <c r="BA118" s="298"/>
      <c r="BB118" s="298"/>
      <c r="BC118" s="298"/>
      <c r="BD118" s="298"/>
      <c r="BE118" s="298"/>
      <c r="BF118" s="298"/>
      <c r="BG118" s="298"/>
      <c r="BH118" s="298"/>
      <c r="BI118" s="298"/>
      <c r="BJ118" s="298"/>
      <c r="BK118" s="298"/>
      <c r="BL118" s="298"/>
      <c r="BM118" s="298"/>
      <c r="BN118" s="298"/>
      <c r="BO118" s="298"/>
      <c r="BP118" s="298"/>
      <c r="BQ118" s="298"/>
      <c r="BR118" s="298"/>
      <c r="BS118" s="298"/>
      <c r="BT118" s="298"/>
      <c r="BU118" s="298"/>
      <c r="BV118" s="298"/>
      <c r="BW118" s="298"/>
      <c r="BX118" s="298"/>
      <c r="BY118" s="298"/>
      <c r="BZ118" s="298"/>
      <c r="CA118" s="298"/>
      <c r="CB118" s="298"/>
      <c r="CC118" s="298"/>
      <c r="CD118" s="298"/>
      <c r="CE118" s="298"/>
      <c r="CF118" s="298"/>
      <c r="CG118" s="298"/>
      <c r="CH118" s="298"/>
      <c r="CI118" s="298"/>
      <c r="CJ118" s="298"/>
      <c r="CK118" s="298"/>
      <c r="CL118" s="298"/>
      <c r="CM118" s="298"/>
      <c r="CN118" s="298"/>
      <c r="CO118" s="298"/>
      <c r="CP118" s="298"/>
      <c r="CQ118" s="298"/>
      <c r="CR118" s="298"/>
      <c r="CS118" s="298"/>
      <c r="CT118" s="298"/>
      <c r="CU118" s="298"/>
      <c r="CV118" s="298"/>
      <c r="CW118" s="298"/>
      <c r="CX118" s="298"/>
      <c r="CY118" s="298"/>
      <c r="CZ118" s="298"/>
      <c r="DA118" s="298"/>
      <c r="DB118" s="298"/>
      <c r="DC118" s="298"/>
      <c r="DD118" s="298"/>
      <c r="DE118" s="298"/>
      <c r="DF118" s="298"/>
      <c r="DG118" s="298"/>
      <c r="DH118" s="298"/>
      <c r="DI118" s="298"/>
      <c r="DJ118" s="298"/>
      <c r="DK118" s="298"/>
      <c r="DL118" s="298"/>
      <c r="DM118" s="298"/>
      <c r="DN118" s="298"/>
      <c r="DO118" s="298"/>
      <c r="DP118" s="298"/>
      <c r="DQ118" s="298"/>
      <c r="DR118" s="298"/>
      <c r="DS118" s="298"/>
      <c r="DT118" s="298"/>
      <c r="DU118" s="298"/>
      <c r="DV118" s="298"/>
      <c r="DW118" s="298"/>
      <c r="DX118" s="298"/>
      <c r="DY118" s="298"/>
      <c r="DZ118" s="298"/>
      <c r="EA118" s="298"/>
      <c r="EB118" s="298"/>
      <c r="EC118" s="298"/>
      <c r="ED118" s="298"/>
      <c r="EE118" s="298"/>
      <c r="EF118" s="298"/>
      <c r="EG118" s="298"/>
      <c r="EH118" s="298"/>
      <c r="EI118" s="298"/>
      <c r="EJ118" s="298"/>
      <c r="EK118" s="298"/>
      <c r="EL118" s="298"/>
      <c r="EM118" s="298"/>
      <c r="EN118" s="298"/>
      <c r="EO118" s="298"/>
      <c r="EP118" s="298"/>
      <c r="EQ118" s="298"/>
      <c r="ER118" s="298"/>
      <c r="ES118" s="298"/>
      <c r="ET118" s="298"/>
      <c r="EU118" s="298"/>
      <c r="EV118" s="298"/>
      <c r="EW118" s="298"/>
      <c r="EX118" s="298"/>
      <c r="EY118" s="298"/>
      <c r="EZ118" s="298"/>
      <c r="FA118" s="298"/>
      <c r="FB118" s="298"/>
      <c r="FC118" s="298"/>
      <c r="FD118" s="298"/>
      <c r="FE118" s="298"/>
      <c r="FF118" s="298"/>
      <c r="FG118" s="298"/>
      <c r="FH118" s="298"/>
      <c r="FI118" s="298"/>
      <c r="FJ118" s="298"/>
      <c r="FK118" s="298"/>
      <c r="FL118" s="298"/>
      <c r="FM118" s="298"/>
      <c r="FN118" s="298"/>
      <c r="FO118" s="298"/>
      <c r="FP118" s="298"/>
      <c r="FQ118" s="298"/>
      <c r="FR118" s="298"/>
      <c r="FS118" s="298"/>
      <c r="FT118" s="298"/>
      <c r="FU118" s="298"/>
      <c r="FV118" s="298"/>
      <c r="FW118" s="298"/>
      <c r="FX118" s="298"/>
      <c r="FY118" s="298"/>
      <c r="FZ118" s="298"/>
      <c r="GA118" s="298"/>
      <c r="GB118" s="298"/>
      <c r="GC118" s="298"/>
      <c r="GD118" s="298"/>
      <c r="GE118" s="298"/>
      <c r="GF118" s="298"/>
      <c r="GG118" s="298"/>
      <c r="GH118" s="298"/>
      <c r="GI118" s="298"/>
      <c r="GJ118" s="298"/>
      <c r="GK118" s="298"/>
      <c r="GL118" s="298"/>
      <c r="GM118" s="298"/>
      <c r="GN118" s="298"/>
      <c r="GO118" s="298"/>
      <c r="GP118" s="298"/>
      <c r="GQ118" s="298"/>
      <c r="GR118" s="298"/>
      <c r="GS118" s="298"/>
      <c r="GT118" s="298"/>
      <c r="GU118" s="298"/>
      <c r="GV118" s="298"/>
      <c r="GW118" s="298"/>
      <c r="GX118" s="298"/>
      <c r="GY118" s="298"/>
      <c r="GZ118" s="298"/>
      <c r="HA118" s="298"/>
      <c r="HB118" s="298"/>
      <c r="HC118" s="298"/>
      <c r="HD118" s="298"/>
      <c r="HE118" s="298"/>
      <c r="HF118" s="298"/>
      <c r="HG118" s="298"/>
      <c r="HH118" s="298"/>
      <c r="HI118" s="298"/>
      <c r="HJ118" s="298"/>
      <c r="HK118" s="298"/>
      <c r="HL118" s="298"/>
      <c r="HM118" s="298"/>
      <c r="HN118" s="298"/>
      <c r="HO118" s="298"/>
      <c r="HP118" s="298"/>
      <c r="HQ118" s="298"/>
      <c r="HR118" s="298"/>
      <c r="HS118" s="298"/>
      <c r="HT118" s="298"/>
      <c r="HU118" s="298"/>
      <c r="HV118" s="298"/>
      <c r="HW118" s="298"/>
      <c r="HX118" s="298"/>
      <c r="HY118" s="298"/>
      <c r="HZ118" s="298"/>
      <c r="IA118" s="298"/>
      <c r="IB118" s="298"/>
      <c r="IC118" s="298"/>
      <c r="ID118" s="298"/>
      <c r="IE118" s="298"/>
      <c r="IF118" s="298"/>
      <c r="IG118" s="298"/>
      <c r="IH118" s="298"/>
      <c r="II118" s="298"/>
      <c r="IJ118" s="298"/>
      <c r="IK118" s="298"/>
      <c r="IL118" s="298"/>
      <c r="IM118" s="298"/>
      <c r="IN118" s="298"/>
      <c r="IO118" s="298"/>
      <c r="IP118" s="298"/>
      <c r="IQ118" s="298"/>
      <c r="IR118" s="298"/>
      <c r="IS118" s="298"/>
      <c r="IT118" s="298"/>
      <c r="IU118" s="298"/>
      <c r="IV118" s="298"/>
      <c r="IW118" s="298"/>
    </row>
    <row r="119" spans="1:257" customFormat="1" ht="12.5">
      <c r="A119" s="633"/>
      <c r="B119" s="300"/>
      <c r="C119" s="301"/>
      <c r="D119" s="299"/>
      <c r="E119" s="306"/>
      <c r="F119" s="298"/>
      <c r="G119" s="307"/>
      <c r="H119" s="298"/>
      <c r="I119" s="298"/>
      <c r="J119" s="298"/>
      <c r="K119" s="298"/>
      <c r="L119" s="298"/>
      <c r="M119" s="298"/>
      <c r="N119" s="298"/>
      <c r="O119" s="298"/>
      <c r="P119" s="298"/>
      <c r="Q119" s="298"/>
      <c r="R119" s="298"/>
      <c r="S119" s="298"/>
      <c r="T119" s="298"/>
      <c r="U119" s="298"/>
      <c r="V119" s="298"/>
      <c r="W119" s="298"/>
      <c r="X119" s="298"/>
      <c r="Y119" s="298"/>
      <c r="Z119" s="298"/>
      <c r="AA119" s="298"/>
      <c r="AB119" s="298"/>
      <c r="AC119" s="298"/>
      <c r="AD119" s="298"/>
      <c r="AE119" s="298"/>
      <c r="AF119" s="298"/>
      <c r="AG119" s="298"/>
      <c r="AH119" s="298"/>
      <c r="AI119" s="298"/>
      <c r="AJ119" s="298"/>
      <c r="AK119" s="298"/>
      <c r="AL119" s="298"/>
      <c r="AM119" s="298"/>
      <c r="AN119" s="298"/>
      <c r="AO119" s="298"/>
      <c r="AP119" s="298"/>
      <c r="AQ119" s="298"/>
      <c r="AR119" s="298"/>
      <c r="AS119" s="298"/>
      <c r="AT119" s="298"/>
      <c r="AU119" s="298"/>
      <c r="AV119" s="298"/>
      <c r="AW119" s="298"/>
      <c r="AX119" s="298"/>
      <c r="AY119" s="298"/>
      <c r="AZ119" s="298"/>
      <c r="BA119" s="298"/>
      <c r="BB119" s="298"/>
      <c r="BC119" s="298"/>
      <c r="BD119" s="298"/>
      <c r="BE119" s="298"/>
      <c r="BF119" s="298"/>
      <c r="BG119" s="298"/>
      <c r="BH119" s="298"/>
      <c r="BI119" s="298"/>
      <c r="BJ119" s="298"/>
      <c r="BK119" s="298"/>
      <c r="BL119" s="298"/>
      <c r="BM119" s="298"/>
      <c r="BN119" s="298"/>
      <c r="BO119" s="298"/>
      <c r="BP119" s="298"/>
      <c r="BQ119" s="298"/>
      <c r="BR119" s="298"/>
      <c r="BS119" s="298"/>
      <c r="BT119" s="298"/>
      <c r="BU119" s="298"/>
      <c r="BV119" s="298"/>
      <c r="BW119" s="298"/>
      <c r="BX119" s="298"/>
      <c r="BY119" s="298"/>
      <c r="BZ119" s="298"/>
      <c r="CA119" s="298"/>
      <c r="CB119" s="298"/>
      <c r="CC119" s="298"/>
      <c r="CD119" s="298"/>
      <c r="CE119" s="298"/>
      <c r="CF119" s="298"/>
      <c r="CG119" s="298"/>
      <c r="CH119" s="298"/>
      <c r="CI119" s="298"/>
      <c r="CJ119" s="298"/>
      <c r="CK119" s="298"/>
      <c r="CL119" s="298"/>
      <c r="CM119" s="298"/>
      <c r="CN119" s="298"/>
      <c r="CO119" s="298"/>
      <c r="CP119" s="298"/>
      <c r="CQ119" s="298"/>
      <c r="CR119" s="298"/>
      <c r="CS119" s="298"/>
      <c r="CT119" s="298"/>
      <c r="CU119" s="298"/>
      <c r="CV119" s="298"/>
      <c r="CW119" s="298"/>
      <c r="CX119" s="298"/>
      <c r="CY119" s="298"/>
      <c r="CZ119" s="298"/>
      <c r="DA119" s="298"/>
      <c r="DB119" s="298"/>
      <c r="DC119" s="298"/>
      <c r="DD119" s="298"/>
      <c r="DE119" s="298"/>
      <c r="DF119" s="298"/>
      <c r="DG119" s="298"/>
      <c r="DH119" s="298"/>
      <c r="DI119" s="298"/>
      <c r="DJ119" s="298"/>
      <c r="DK119" s="298"/>
      <c r="DL119" s="298"/>
      <c r="DM119" s="298"/>
      <c r="DN119" s="298"/>
      <c r="DO119" s="298"/>
      <c r="DP119" s="298"/>
      <c r="DQ119" s="298"/>
      <c r="DR119" s="298"/>
      <c r="DS119" s="298"/>
      <c r="DT119" s="298"/>
      <c r="DU119" s="298"/>
      <c r="DV119" s="298"/>
      <c r="DW119" s="298"/>
      <c r="DX119" s="298"/>
      <c r="DY119" s="298"/>
      <c r="DZ119" s="298"/>
      <c r="EA119" s="298"/>
      <c r="EB119" s="298"/>
      <c r="EC119" s="298"/>
      <c r="ED119" s="298"/>
      <c r="EE119" s="298"/>
      <c r="EF119" s="298"/>
      <c r="EG119" s="298"/>
      <c r="EH119" s="298"/>
      <c r="EI119" s="298"/>
      <c r="EJ119" s="298"/>
      <c r="EK119" s="298"/>
      <c r="EL119" s="298"/>
      <c r="EM119" s="298"/>
      <c r="EN119" s="298"/>
      <c r="EO119" s="298"/>
      <c r="EP119" s="298"/>
      <c r="EQ119" s="298"/>
      <c r="ER119" s="298"/>
      <c r="ES119" s="298"/>
      <c r="ET119" s="298"/>
      <c r="EU119" s="298"/>
      <c r="EV119" s="298"/>
      <c r="EW119" s="298"/>
      <c r="EX119" s="298"/>
      <c r="EY119" s="298"/>
      <c r="EZ119" s="298"/>
      <c r="FA119" s="298"/>
      <c r="FB119" s="298"/>
      <c r="FC119" s="298"/>
      <c r="FD119" s="298"/>
      <c r="FE119" s="298"/>
      <c r="FF119" s="298"/>
      <c r="FG119" s="298"/>
      <c r="FH119" s="298"/>
      <c r="FI119" s="298"/>
      <c r="FJ119" s="298"/>
      <c r="FK119" s="298"/>
      <c r="FL119" s="298"/>
      <c r="FM119" s="298"/>
      <c r="FN119" s="298"/>
      <c r="FO119" s="298"/>
      <c r="FP119" s="298"/>
      <c r="FQ119" s="298"/>
      <c r="FR119" s="298"/>
      <c r="FS119" s="298"/>
      <c r="FT119" s="298"/>
      <c r="FU119" s="298"/>
      <c r="FV119" s="298"/>
      <c r="FW119" s="298"/>
      <c r="FX119" s="298"/>
      <c r="FY119" s="298"/>
      <c r="FZ119" s="298"/>
      <c r="GA119" s="298"/>
      <c r="GB119" s="298"/>
      <c r="GC119" s="298"/>
      <c r="GD119" s="298"/>
      <c r="GE119" s="298"/>
      <c r="GF119" s="298"/>
      <c r="GG119" s="298"/>
      <c r="GH119" s="298"/>
      <c r="GI119" s="298"/>
      <c r="GJ119" s="298"/>
      <c r="GK119" s="298"/>
      <c r="GL119" s="298"/>
      <c r="GM119" s="298"/>
      <c r="GN119" s="298"/>
      <c r="GO119" s="298"/>
      <c r="GP119" s="298"/>
      <c r="GQ119" s="298"/>
      <c r="GR119" s="298"/>
      <c r="GS119" s="298"/>
      <c r="GT119" s="298"/>
      <c r="GU119" s="298"/>
      <c r="GV119" s="298"/>
      <c r="GW119" s="298"/>
      <c r="GX119" s="298"/>
      <c r="GY119" s="298"/>
      <c r="GZ119" s="298"/>
      <c r="HA119" s="298"/>
      <c r="HB119" s="298"/>
      <c r="HC119" s="298"/>
      <c r="HD119" s="298"/>
      <c r="HE119" s="298"/>
      <c r="HF119" s="298"/>
      <c r="HG119" s="298"/>
      <c r="HH119" s="298"/>
      <c r="HI119" s="298"/>
      <c r="HJ119" s="298"/>
      <c r="HK119" s="298"/>
      <c r="HL119" s="298"/>
      <c r="HM119" s="298"/>
      <c r="HN119" s="298"/>
      <c r="HO119" s="298"/>
      <c r="HP119" s="298"/>
      <c r="HQ119" s="298"/>
      <c r="HR119" s="298"/>
      <c r="HS119" s="298"/>
      <c r="HT119" s="298"/>
      <c r="HU119" s="298"/>
      <c r="HV119" s="298"/>
      <c r="HW119" s="298"/>
      <c r="HX119" s="298"/>
      <c r="HY119" s="298"/>
      <c r="HZ119" s="298"/>
      <c r="IA119" s="298"/>
      <c r="IB119" s="298"/>
      <c r="IC119" s="298"/>
      <c r="ID119" s="298"/>
      <c r="IE119" s="298"/>
      <c r="IF119" s="298"/>
      <c r="IG119" s="298"/>
      <c r="IH119" s="298"/>
      <c r="II119" s="298"/>
      <c r="IJ119" s="298"/>
      <c r="IK119" s="298"/>
      <c r="IL119" s="298"/>
      <c r="IM119" s="298"/>
      <c r="IN119" s="298"/>
      <c r="IO119" s="298"/>
      <c r="IP119" s="298"/>
      <c r="IQ119" s="298"/>
      <c r="IR119" s="298"/>
      <c r="IS119" s="298"/>
      <c r="IT119" s="298"/>
      <c r="IU119" s="298"/>
      <c r="IV119" s="298"/>
      <c r="IW119" s="298"/>
    </row>
    <row r="120" spans="1:257" customFormat="1" ht="12.5">
      <c r="A120" s="633"/>
      <c r="B120" s="300"/>
      <c r="C120" s="301"/>
      <c r="D120" s="299"/>
      <c r="E120" s="299"/>
      <c r="F120" s="302"/>
      <c r="G120" s="307"/>
      <c r="H120" s="298"/>
      <c r="I120" s="298"/>
      <c r="J120" s="298"/>
      <c r="K120" s="298"/>
      <c r="L120" s="298"/>
      <c r="M120" s="298"/>
      <c r="N120" s="298"/>
      <c r="O120" s="298"/>
      <c r="P120" s="298"/>
      <c r="Q120" s="298"/>
      <c r="R120" s="298"/>
      <c r="S120" s="298"/>
      <c r="T120" s="298"/>
      <c r="U120" s="298"/>
      <c r="V120" s="298"/>
      <c r="W120" s="298"/>
      <c r="X120" s="298"/>
      <c r="Y120" s="298"/>
      <c r="Z120" s="298"/>
      <c r="AA120" s="298"/>
      <c r="AB120" s="298"/>
      <c r="AC120" s="298"/>
      <c r="AD120" s="298"/>
      <c r="AE120" s="298"/>
      <c r="AF120" s="298"/>
      <c r="AG120" s="298"/>
      <c r="AH120" s="298"/>
      <c r="AI120" s="298"/>
      <c r="AJ120" s="298"/>
      <c r="AK120" s="298"/>
      <c r="AL120" s="298"/>
      <c r="AM120" s="298"/>
      <c r="AN120" s="298"/>
      <c r="AO120" s="298"/>
      <c r="AP120" s="298"/>
      <c r="AQ120" s="298"/>
      <c r="AR120" s="298"/>
      <c r="AS120" s="298"/>
      <c r="AT120" s="298"/>
      <c r="AU120" s="298"/>
      <c r="AV120" s="298"/>
      <c r="AW120" s="298"/>
      <c r="AX120" s="298"/>
      <c r="AY120" s="298"/>
      <c r="AZ120" s="298"/>
      <c r="BA120" s="298"/>
      <c r="BB120" s="298"/>
      <c r="BC120" s="298"/>
      <c r="BD120" s="298"/>
      <c r="BE120" s="298"/>
      <c r="BF120" s="298"/>
      <c r="BG120" s="298"/>
      <c r="BH120" s="298"/>
      <c r="BI120" s="298"/>
      <c r="BJ120" s="298"/>
      <c r="BK120" s="298"/>
      <c r="BL120" s="298"/>
      <c r="BM120" s="298"/>
      <c r="BN120" s="298"/>
      <c r="BO120" s="298"/>
      <c r="BP120" s="298"/>
      <c r="BQ120" s="298"/>
      <c r="BR120" s="298"/>
      <c r="BS120" s="298"/>
      <c r="BT120" s="298"/>
      <c r="BU120" s="298"/>
      <c r="BV120" s="298"/>
      <c r="BW120" s="298"/>
      <c r="BX120" s="298"/>
      <c r="BY120" s="298"/>
      <c r="BZ120" s="298"/>
      <c r="CA120" s="298"/>
      <c r="CB120" s="298"/>
      <c r="CC120" s="298"/>
      <c r="CD120" s="298"/>
      <c r="CE120" s="298"/>
      <c r="CF120" s="298"/>
      <c r="CG120" s="298"/>
      <c r="CH120" s="298"/>
      <c r="CI120" s="298"/>
      <c r="CJ120" s="298"/>
      <c r="CK120" s="298"/>
      <c r="CL120" s="298"/>
      <c r="CM120" s="298"/>
      <c r="CN120" s="298"/>
      <c r="CO120" s="298"/>
      <c r="CP120" s="298"/>
      <c r="CQ120" s="298"/>
      <c r="CR120" s="298"/>
      <c r="CS120" s="298"/>
      <c r="CT120" s="298"/>
      <c r="CU120" s="298"/>
      <c r="CV120" s="298"/>
      <c r="CW120" s="298"/>
      <c r="CX120" s="298"/>
      <c r="CY120" s="298"/>
      <c r="CZ120" s="298"/>
      <c r="DA120" s="298"/>
      <c r="DB120" s="298"/>
      <c r="DC120" s="298"/>
      <c r="DD120" s="298"/>
      <c r="DE120" s="298"/>
      <c r="DF120" s="298"/>
      <c r="DG120" s="298"/>
      <c r="DH120" s="298"/>
      <c r="DI120" s="298"/>
      <c r="DJ120" s="298"/>
      <c r="DK120" s="298"/>
      <c r="DL120" s="298"/>
      <c r="DM120" s="298"/>
      <c r="DN120" s="298"/>
      <c r="DO120" s="298"/>
      <c r="DP120" s="298"/>
      <c r="DQ120" s="298"/>
      <c r="DR120" s="298"/>
      <c r="DS120" s="298"/>
      <c r="DT120" s="298"/>
      <c r="DU120" s="298"/>
      <c r="DV120" s="298"/>
      <c r="DW120" s="298"/>
      <c r="DX120" s="298"/>
      <c r="DY120" s="298"/>
      <c r="DZ120" s="298"/>
      <c r="EA120" s="298"/>
      <c r="EB120" s="298"/>
      <c r="EC120" s="298"/>
      <c r="ED120" s="298"/>
      <c r="EE120" s="298"/>
      <c r="EF120" s="298"/>
      <c r="EG120" s="298"/>
      <c r="EH120" s="298"/>
      <c r="EI120" s="298"/>
      <c r="EJ120" s="298"/>
      <c r="EK120" s="298"/>
      <c r="EL120" s="298"/>
      <c r="EM120" s="298"/>
      <c r="EN120" s="298"/>
      <c r="EO120" s="298"/>
      <c r="EP120" s="298"/>
      <c r="EQ120" s="298"/>
      <c r="ER120" s="298"/>
      <c r="ES120" s="298"/>
      <c r="ET120" s="298"/>
      <c r="EU120" s="298"/>
      <c r="EV120" s="298"/>
      <c r="EW120" s="298"/>
      <c r="EX120" s="298"/>
      <c r="EY120" s="298"/>
      <c r="EZ120" s="298"/>
      <c r="FA120" s="298"/>
      <c r="FB120" s="298"/>
      <c r="FC120" s="298"/>
      <c r="FD120" s="298"/>
      <c r="FE120" s="298"/>
      <c r="FF120" s="298"/>
      <c r="FG120" s="298"/>
      <c r="FH120" s="298"/>
      <c r="FI120" s="298"/>
      <c r="FJ120" s="298"/>
      <c r="FK120" s="298"/>
      <c r="FL120" s="298"/>
      <c r="FM120" s="298"/>
      <c r="FN120" s="298"/>
      <c r="FO120" s="298"/>
      <c r="FP120" s="298"/>
      <c r="FQ120" s="298"/>
      <c r="FR120" s="298"/>
      <c r="FS120" s="298"/>
      <c r="FT120" s="298"/>
      <c r="FU120" s="298"/>
      <c r="FV120" s="298"/>
      <c r="FW120" s="298"/>
      <c r="FX120" s="298"/>
      <c r="FY120" s="298"/>
      <c r="FZ120" s="298"/>
      <c r="GA120" s="298"/>
      <c r="GB120" s="298"/>
      <c r="GC120" s="298"/>
      <c r="GD120" s="298"/>
      <c r="GE120" s="298"/>
      <c r="GF120" s="298"/>
      <c r="GG120" s="298"/>
      <c r="GH120" s="298"/>
      <c r="GI120" s="298"/>
      <c r="GJ120" s="298"/>
      <c r="GK120" s="298"/>
      <c r="GL120" s="298"/>
      <c r="GM120" s="298"/>
      <c r="GN120" s="298"/>
      <c r="GO120" s="298"/>
      <c r="GP120" s="298"/>
      <c r="GQ120" s="298"/>
      <c r="GR120" s="298"/>
      <c r="GS120" s="298"/>
      <c r="GT120" s="298"/>
      <c r="GU120" s="298"/>
      <c r="GV120" s="298"/>
      <c r="GW120" s="298"/>
      <c r="GX120" s="298"/>
      <c r="GY120" s="298"/>
      <c r="GZ120" s="298"/>
      <c r="HA120" s="298"/>
      <c r="HB120" s="298"/>
      <c r="HC120" s="298"/>
      <c r="HD120" s="298"/>
      <c r="HE120" s="298"/>
      <c r="HF120" s="298"/>
      <c r="HG120" s="298"/>
      <c r="HH120" s="298"/>
      <c r="HI120" s="298"/>
      <c r="HJ120" s="298"/>
      <c r="HK120" s="298"/>
      <c r="HL120" s="298"/>
      <c r="HM120" s="298"/>
      <c r="HN120" s="298"/>
      <c r="HO120" s="298"/>
      <c r="HP120" s="298"/>
      <c r="HQ120" s="298"/>
      <c r="HR120" s="298"/>
      <c r="HS120" s="298"/>
      <c r="HT120" s="298"/>
      <c r="HU120" s="298"/>
      <c r="HV120" s="298"/>
      <c r="HW120" s="298"/>
      <c r="HX120" s="298"/>
      <c r="HY120" s="298"/>
      <c r="HZ120" s="298"/>
      <c r="IA120" s="298"/>
      <c r="IB120" s="298"/>
      <c r="IC120" s="298"/>
      <c r="ID120" s="298"/>
      <c r="IE120" s="298"/>
      <c r="IF120" s="298"/>
      <c r="IG120" s="298"/>
      <c r="IH120" s="298"/>
      <c r="II120" s="298"/>
      <c r="IJ120" s="298"/>
      <c r="IK120" s="298"/>
      <c r="IL120" s="298"/>
      <c r="IM120" s="298"/>
      <c r="IN120" s="298"/>
      <c r="IO120" s="298"/>
      <c r="IP120" s="298"/>
      <c r="IQ120" s="298"/>
      <c r="IR120" s="298"/>
      <c r="IS120" s="298"/>
      <c r="IT120" s="298"/>
      <c r="IU120" s="298"/>
      <c r="IV120" s="298"/>
      <c r="IW120" s="298"/>
    </row>
    <row r="121" spans="1:257" s="494" customFormat="1" ht="13">
      <c r="A121" s="309" t="s">
        <v>1456</v>
      </c>
      <c r="B121" s="295" t="s">
        <v>749</v>
      </c>
      <c r="C121" s="296" t="s">
        <v>1557</v>
      </c>
      <c r="D121" s="310"/>
      <c r="E121" s="310"/>
      <c r="F121" s="495"/>
      <c r="G121" s="312">
        <f>G18</f>
        <v>0</v>
      </c>
      <c r="H121" s="311"/>
      <c r="I121" s="311"/>
      <c r="J121" s="311"/>
      <c r="K121" s="311"/>
      <c r="L121" s="311"/>
      <c r="M121" s="311"/>
      <c r="N121" s="311"/>
      <c r="O121" s="311"/>
      <c r="P121" s="311"/>
      <c r="Q121" s="311"/>
      <c r="R121" s="311"/>
      <c r="S121" s="311"/>
      <c r="T121" s="311"/>
      <c r="U121" s="311"/>
      <c r="V121" s="311"/>
      <c r="W121" s="311"/>
      <c r="X121" s="311"/>
      <c r="Y121" s="311"/>
      <c r="Z121" s="311"/>
      <c r="AA121" s="311"/>
      <c r="AB121" s="311"/>
      <c r="AC121" s="311"/>
      <c r="AD121" s="311"/>
      <c r="AE121" s="311"/>
      <c r="AF121" s="311"/>
      <c r="AG121" s="311"/>
      <c r="AH121" s="311"/>
      <c r="AI121" s="311"/>
      <c r="AJ121" s="311"/>
      <c r="AK121" s="311"/>
      <c r="AL121" s="311"/>
      <c r="AM121" s="311"/>
      <c r="AN121" s="311"/>
      <c r="AO121" s="311"/>
      <c r="AP121" s="311"/>
      <c r="AQ121" s="311"/>
      <c r="AR121" s="311"/>
      <c r="AS121" s="311"/>
      <c r="AT121" s="311"/>
      <c r="AU121" s="311"/>
      <c r="AV121" s="311"/>
      <c r="AW121" s="311"/>
      <c r="AX121" s="311"/>
      <c r="AY121" s="311"/>
      <c r="AZ121" s="311"/>
      <c r="BA121" s="311"/>
      <c r="BB121" s="311"/>
      <c r="BC121" s="311"/>
      <c r="BD121" s="311"/>
      <c r="BE121" s="311"/>
      <c r="BF121" s="311"/>
      <c r="BG121" s="311"/>
      <c r="BH121" s="311"/>
      <c r="BI121" s="311"/>
      <c r="BJ121" s="311"/>
      <c r="BK121" s="311"/>
      <c r="BL121" s="311"/>
      <c r="BM121" s="311"/>
      <c r="BN121" s="311"/>
      <c r="BO121" s="311"/>
      <c r="BP121" s="311"/>
      <c r="BQ121" s="311"/>
      <c r="BR121" s="311"/>
      <c r="BS121" s="311"/>
      <c r="BT121" s="311"/>
      <c r="BU121" s="311"/>
      <c r="BV121" s="311"/>
      <c r="BW121" s="311"/>
      <c r="BX121" s="311"/>
      <c r="BY121" s="311"/>
      <c r="BZ121" s="311"/>
      <c r="CA121" s="311"/>
      <c r="CB121" s="311"/>
      <c r="CC121" s="311"/>
      <c r="CD121" s="311"/>
      <c r="CE121" s="311"/>
      <c r="CF121" s="311"/>
      <c r="CG121" s="311"/>
      <c r="CH121" s="311"/>
      <c r="CI121" s="311"/>
      <c r="CJ121" s="311"/>
      <c r="CK121" s="311"/>
      <c r="CL121" s="311"/>
      <c r="CM121" s="311"/>
      <c r="CN121" s="311"/>
      <c r="CO121" s="311"/>
      <c r="CP121" s="311"/>
      <c r="CQ121" s="311"/>
      <c r="CR121" s="311"/>
      <c r="CS121" s="311"/>
      <c r="CT121" s="311"/>
      <c r="CU121" s="311"/>
      <c r="CV121" s="311"/>
      <c r="CW121" s="311"/>
      <c r="CX121" s="311"/>
      <c r="CY121" s="311"/>
      <c r="CZ121" s="311"/>
      <c r="DA121" s="311"/>
      <c r="DB121" s="311"/>
      <c r="DC121" s="311"/>
      <c r="DD121" s="311"/>
      <c r="DE121" s="311"/>
      <c r="DF121" s="311"/>
      <c r="DG121" s="311"/>
      <c r="DH121" s="311"/>
      <c r="DI121" s="311"/>
      <c r="DJ121" s="311"/>
      <c r="DK121" s="311"/>
      <c r="DL121" s="311"/>
      <c r="DM121" s="311"/>
      <c r="DN121" s="311"/>
      <c r="DO121" s="311"/>
      <c r="DP121" s="311"/>
      <c r="DQ121" s="311"/>
      <c r="DR121" s="311"/>
      <c r="DS121" s="311"/>
      <c r="DT121" s="311"/>
      <c r="DU121" s="311"/>
      <c r="DV121" s="311"/>
      <c r="DW121" s="311"/>
      <c r="DX121" s="311"/>
      <c r="DY121" s="311"/>
      <c r="DZ121" s="311"/>
      <c r="EA121" s="311"/>
      <c r="EB121" s="311"/>
      <c r="EC121" s="311"/>
      <c r="ED121" s="311"/>
      <c r="EE121" s="311"/>
      <c r="EF121" s="311"/>
      <c r="EG121" s="311"/>
      <c r="EH121" s="311"/>
      <c r="EI121" s="311"/>
      <c r="EJ121" s="311"/>
      <c r="EK121" s="311"/>
      <c r="EL121" s="311"/>
      <c r="EM121" s="311"/>
      <c r="EN121" s="311"/>
      <c r="EO121" s="311"/>
      <c r="EP121" s="311"/>
      <c r="EQ121" s="311"/>
      <c r="ER121" s="311"/>
      <c r="ES121" s="311"/>
      <c r="ET121" s="311"/>
      <c r="EU121" s="311"/>
      <c r="EV121" s="311"/>
      <c r="EW121" s="311"/>
      <c r="EX121" s="311"/>
      <c r="EY121" s="311"/>
      <c r="EZ121" s="311"/>
      <c r="FA121" s="311"/>
      <c r="FB121" s="311"/>
      <c r="FC121" s="311"/>
      <c r="FD121" s="311"/>
      <c r="FE121" s="311"/>
      <c r="FF121" s="311"/>
      <c r="FG121" s="311"/>
      <c r="FH121" s="311"/>
      <c r="FI121" s="311"/>
      <c r="FJ121" s="311"/>
      <c r="FK121" s="311"/>
      <c r="FL121" s="311"/>
      <c r="FM121" s="311"/>
      <c r="FN121" s="311"/>
      <c r="FO121" s="311"/>
      <c r="FP121" s="311"/>
      <c r="FQ121" s="311"/>
      <c r="FR121" s="311"/>
      <c r="FS121" s="311"/>
      <c r="FT121" s="311"/>
      <c r="FU121" s="311"/>
      <c r="FV121" s="311"/>
      <c r="FW121" s="311"/>
      <c r="FX121" s="311"/>
      <c r="FY121" s="311"/>
      <c r="FZ121" s="311"/>
      <c r="GA121" s="311"/>
      <c r="GB121" s="311"/>
      <c r="GC121" s="311"/>
      <c r="GD121" s="311"/>
      <c r="GE121" s="311"/>
      <c r="GF121" s="311"/>
      <c r="GG121" s="311"/>
      <c r="GH121" s="311"/>
      <c r="GI121" s="311"/>
      <c r="GJ121" s="311"/>
      <c r="GK121" s="311"/>
      <c r="GL121" s="311"/>
      <c r="GM121" s="311"/>
      <c r="GN121" s="311"/>
      <c r="GO121" s="311"/>
      <c r="GP121" s="311"/>
      <c r="GQ121" s="311"/>
      <c r="GR121" s="311"/>
      <c r="GS121" s="311"/>
      <c r="GT121" s="311"/>
      <c r="GU121" s="311"/>
      <c r="GV121" s="311"/>
      <c r="GW121" s="311"/>
      <c r="GX121" s="311"/>
      <c r="GY121" s="311"/>
      <c r="GZ121" s="311"/>
      <c r="HA121" s="311"/>
      <c r="HB121" s="311"/>
      <c r="HC121" s="311"/>
      <c r="HD121" s="311"/>
      <c r="HE121" s="311"/>
      <c r="HF121" s="311"/>
      <c r="HG121" s="311"/>
      <c r="HH121" s="311"/>
      <c r="HI121" s="311"/>
      <c r="HJ121" s="311"/>
      <c r="HK121" s="311"/>
      <c r="HL121" s="311"/>
      <c r="HM121" s="311"/>
      <c r="HN121" s="311"/>
      <c r="HO121" s="311"/>
      <c r="HP121" s="311"/>
      <c r="HQ121" s="311"/>
      <c r="HR121" s="311"/>
      <c r="HS121" s="311"/>
      <c r="HT121" s="311"/>
      <c r="HU121" s="311"/>
      <c r="HV121" s="311"/>
      <c r="HW121" s="311"/>
      <c r="HX121" s="311"/>
      <c r="HY121" s="311"/>
      <c r="HZ121" s="311"/>
      <c r="IA121" s="311"/>
      <c r="IB121" s="311"/>
      <c r="IC121" s="311"/>
      <c r="ID121" s="311"/>
      <c r="IE121" s="311"/>
      <c r="IF121" s="311"/>
      <c r="IG121" s="311"/>
      <c r="IH121" s="311"/>
      <c r="II121" s="311"/>
      <c r="IJ121" s="311"/>
      <c r="IK121" s="311"/>
      <c r="IL121" s="311"/>
      <c r="IM121" s="311"/>
      <c r="IN121" s="311"/>
      <c r="IO121" s="311"/>
      <c r="IP121" s="311"/>
      <c r="IQ121" s="311"/>
      <c r="IR121" s="311"/>
      <c r="IS121" s="311"/>
      <c r="IT121" s="311"/>
      <c r="IU121" s="311"/>
      <c r="IV121" s="311"/>
      <c r="IW121" s="311"/>
    </row>
    <row r="122" spans="1:257" s="494" customFormat="1" ht="13">
      <c r="A122" s="309"/>
      <c r="B122" s="308"/>
      <c r="C122" s="315"/>
      <c r="D122" s="297"/>
      <c r="E122" s="310"/>
      <c r="F122" s="316"/>
      <c r="G122" s="312"/>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c r="BT122" s="311"/>
      <c r="BU122" s="311"/>
      <c r="BV122" s="311"/>
      <c r="BW122" s="311"/>
      <c r="BX122" s="311"/>
      <c r="BY122" s="311"/>
      <c r="BZ122" s="311"/>
      <c r="CA122" s="311"/>
      <c r="CB122" s="311"/>
      <c r="CC122" s="311"/>
      <c r="CD122" s="311"/>
      <c r="CE122" s="311"/>
      <c r="CF122" s="311"/>
      <c r="CG122" s="311"/>
      <c r="CH122" s="311"/>
      <c r="CI122" s="311"/>
      <c r="CJ122" s="311"/>
      <c r="CK122" s="311"/>
      <c r="CL122" s="311"/>
      <c r="CM122" s="311"/>
      <c r="CN122" s="311"/>
      <c r="CO122" s="311"/>
      <c r="CP122" s="311"/>
      <c r="CQ122" s="311"/>
      <c r="CR122" s="311"/>
      <c r="CS122" s="311"/>
      <c r="CT122" s="311"/>
      <c r="CU122" s="311"/>
      <c r="CV122" s="311"/>
      <c r="CW122" s="311"/>
      <c r="CX122" s="311"/>
      <c r="CY122" s="311"/>
      <c r="CZ122" s="311"/>
      <c r="DA122" s="311"/>
      <c r="DB122" s="311"/>
      <c r="DC122" s="311"/>
      <c r="DD122" s="311"/>
      <c r="DE122" s="311"/>
      <c r="DF122" s="311"/>
      <c r="DG122" s="311"/>
      <c r="DH122" s="311"/>
      <c r="DI122" s="311"/>
      <c r="DJ122" s="311"/>
      <c r="DK122" s="311"/>
      <c r="DL122" s="311"/>
      <c r="DM122" s="311"/>
      <c r="DN122" s="311"/>
      <c r="DO122" s="311"/>
      <c r="DP122" s="311"/>
      <c r="DQ122" s="311"/>
      <c r="DR122" s="311"/>
      <c r="DS122" s="311"/>
      <c r="DT122" s="311"/>
      <c r="DU122" s="311"/>
      <c r="DV122" s="311"/>
      <c r="DW122" s="311"/>
      <c r="DX122" s="311"/>
      <c r="DY122" s="311"/>
      <c r="DZ122" s="311"/>
      <c r="EA122" s="311"/>
      <c r="EB122" s="311"/>
      <c r="EC122" s="311"/>
      <c r="ED122" s="311"/>
      <c r="EE122" s="311"/>
      <c r="EF122" s="311"/>
      <c r="EG122" s="311"/>
      <c r="EH122" s="311"/>
      <c r="EI122" s="311"/>
      <c r="EJ122" s="311"/>
      <c r="EK122" s="311"/>
      <c r="EL122" s="311"/>
      <c r="EM122" s="311"/>
      <c r="EN122" s="311"/>
      <c r="EO122" s="311"/>
      <c r="EP122" s="311"/>
      <c r="EQ122" s="311"/>
      <c r="ER122" s="311"/>
      <c r="ES122" s="311"/>
      <c r="ET122" s="311"/>
      <c r="EU122" s="311"/>
      <c r="EV122" s="311"/>
      <c r="EW122" s="311"/>
      <c r="EX122" s="311"/>
      <c r="EY122" s="311"/>
      <c r="EZ122" s="311"/>
      <c r="FA122" s="311"/>
      <c r="FB122" s="311"/>
      <c r="FC122" s="311"/>
      <c r="FD122" s="311"/>
      <c r="FE122" s="311"/>
      <c r="FF122" s="311"/>
      <c r="FG122" s="311"/>
      <c r="FH122" s="311"/>
      <c r="FI122" s="311"/>
      <c r="FJ122" s="311"/>
      <c r="FK122" s="311"/>
      <c r="FL122" s="311"/>
      <c r="FM122" s="311"/>
      <c r="FN122" s="311"/>
      <c r="FO122" s="311"/>
      <c r="FP122" s="311"/>
      <c r="FQ122" s="311"/>
      <c r="FR122" s="311"/>
      <c r="FS122" s="311"/>
      <c r="FT122" s="311"/>
      <c r="FU122" s="311"/>
      <c r="FV122" s="311"/>
      <c r="FW122" s="311"/>
      <c r="FX122" s="311"/>
      <c r="FY122" s="311"/>
      <c r="FZ122" s="311"/>
      <c r="GA122" s="311"/>
      <c r="GB122" s="311"/>
      <c r="GC122" s="311"/>
      <c r="GD122" s="311"/>
      <c r="GE122" s="311"/>
      <c r="GF122" s="311"/>
      <c r="GG122" s="311"/>
      <c r="GH122" s="311"/>
      <c r="GI122" s="311"/>
      <c r="GJ122" s="311"/>
      <c r="GK122" s="311"/>
      <c r="GL122" s="311"/>
      <c r="GM122" s="311"/>
      <c r="GN122" s="311"/>
      <c r="GO122" s="311"/>
      <c r="GP122" s="311"/>
      <c r="GQ122" s="311"/>
      <c r="GR122" s="311"/>
      <c r="GS122" s="311"/>
      <c r="GT122" s="311"/>
      <c r="GU122" s="311"/>
      <c r="GV122" s="311"/>
      <c r="GW122" s="311"/>
      <c r="GX122" s="311"/>
      <c r="GY122" s="311"/>
      <c r="GZ122" s="311"/>
      <c r="HA122" s="311"/>
      <c r="HB122" s="311"/>
      <c r="HC122" s="311"/>
      <c r="HD122" s="311"/>
      <c r="HE122" s="311"/>
      <c r="HF122" s="311"/>
      <c r="HG122" s="311"/>
      <c r="HH122" s="311"/>
      <c r="HI122" s="311"/>
      <c r="HJ122" s="311"/>
      <c r="HK122" s="311"/>
      <c r="HL122" s="311"/>
      <c r="HM122" s="311"/>
      <c r="HN122" s="311"/>
      <c r="HO122" s="311"/>
      <c r="HP122" s="311"/>
      <c r="HQ122" s="311"/>
      <c r="HR122" s="311"/>
      <c r="HS122" s="311"/>
      <c r="HT122" s="311"/>
      <c r="HU122" s="311"/>
      <c r="HV122" s="311"/>
      <c r="HW122" s="311"/>
      <c r="HX122" s="311"/>
      <c r="HY122" s="311"/>
      <c r="HZ122" s="311"/>
      <c r="IA122" s="311"/>
      <c r="IB122" s="311"/>
      <c r="IC122" s="311"/>
      <c r="ID122" s="311"/>
      <c r="IE122" s="311"/>
      <c r="IF122" s="311"/>
      <c r="IG122" s="311"/>
      <c r="IH122" s="311"/>
      <c r="II122" s="311"/>
      <c r="IJ122" s="311"/>
      <c r="IK122" s="311"/>
      <c r="IL122" s="311"/>
      <c r="IM122" s="311"/>
      <c r="IN122" s="311"/>
      <c r="IO122" s="311"/>
      <c r="IP122" s="311"/>
      <c r="IQ122" s="311"/>
      <c r="IR122" s="311"/>
      <c r="IS122" s="311"/>
      <c r="IT122" s="311"/>
      <c r="IU122" s="311"/>
      <c r="IV122" s="311"/>
      <c r="IW122" s="311"/>
    </row>
    <row r="123" spans="1:257" s="494" customFormat="1" ht="13">
      <c r="A123" s="309" t="s">
        <v>1456</v>
      </c>
      <c r="B123" s="303" t="s">
        <v>755</v>
      </c>
      <c r="C123" s="112" t="s">
        <v>1558</v>
      </c>
      <c r="D123" s="297"/>
      <c r="E123" s="310"/>
      <c r="F123" s="316"/>
      <c r="G123" s="312">
        <f>G55</f>
        <v>0</v>
      </c>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c r="BT123" s="311"/>
      <c r="BU123" s="311"/>
      <c r="BV123" s="311"/>
      <c r="BW123" s="311"/>
      <c r="BX123" s="311"/>
      <c r="BY123" s="311"/>
      <c r="BZ123" s="311"/>
      <c r="CA123" s="311"/>
      <c r="CB123" s="311"/>
      <c r="CC123" s="311"/>
      <c r="CD123" s="311"/>
      <c r="CE123" s="311"/>
      <c r="CF123" s="311"/>
      <c r="CG123" s="311"/>
      <c r="CH123" s="311"/>
      <c r="CI123" s="311"/>
      <c r="CJ123" s="311"/>
      <c r="CK123" s="311"/>
      <c r="CL123" s="311"/>
      <c r="CM123" s="311"/>
      <c r="CN123" s="311"/>
      <c r="CO123" s="311"/>
      <c r="CP123" s="311"/>
      <c r="CQ123" s="311"/>
      <c r="CR123" s="311"/>
      <c r="CS123" s="311"/>
      <c r="CT123" s="311"/>
      <c r="CU123" s="311"/>
      <c r="CV123" s="311"/>
      <c r="CW123" s="311"/>
      <c r="CX123" s="311"/>
      <c r="CY123" s="311"/>
      <c r="CZ123" s="311"/>
      <c r="DA123" s="311"/>
      <c r="DB123" s="311"/>
      <c r="DC123" s="311"/>
      <c r="DD123" s="311"/>
      <c r="DE123" s="311"/>
      <c r="DF123" s="311"/>
      <c r="DG123" s="311"/>
      <c r="DH123" s="311"/>
      <c r="DI123" s="311"/>
      <c r="DJ123" s="311"/>
      <c r="DK123" s="311"/>
      <c r="DL123" s="311"/>
      <c r="DM123" s="311"/>
      <c r="DN123" s="311"/>
      <c r="DO123" s="311"/>
      <c r="DP123" s="311"/>
      <c r="DQ123" s="311"/>
      <c r="DR123" s="311"/>
      <c r="DS123" s="311"/>
      <c r="DT123" s="311"/>
      <c r="DU123" s="311"/>
      <c r="DV123" s="311"/>
      <c r="DW123" s="311"/>
      <c r="DX123" s="311"/>
      <c r="DY123" s="311"/>
      <c r="DZ123" s="311"/>
      <c r="EA123" s="311"/>
      <c r="EB123" s="311"/>
      <c r="EC123" s="311"/>
      <c r="ED123" s="311"/>
      <c r="EE123" s="311"/>
      <c r="EF123" s="311"/>
      <c r="EG123" s="311"/>
      <c r="EH123" s="311"/>
      <c r="EI123" s="311"/>
      <c r="EJ123" s="311"/>
      <c r="EK123" s="311"/>
      <c r="EL123" s="311"/>
      <c r="EM123" s="311"/>
      <c r="EN123" s="311"/>
      <c r="EO123" s="311"/>
      <c r="EP123" s="311"/>
      <c r="EQ123" s="311"/>
      <c r="ER123" s="311"/>
      <c r="ES123" s="311"/>
      <c r="ET123" s="311"/>
      <c r="EU123" s="311"/>
      <c r="EV123" s="311"/>
      <c r="EW123" s="311"/>
      <c r="EX123" s="311"/>
      <c r="EY123" s="311"/>
      <c r="EZ123" s="311"/>
      <c r="FA123" s="311"/>
      <c r="FB123" s="311"/>
      <c r="FC123" s="311"/>
      <c r="FD123" s="311"/>
      <c r="FE123" s="311"/>
      <c r="FF123" s="311"/>
      <c r="FG123" s="311"/>
      <c r="FH123" s="311"/>
      <c r="FI123" s="311"/>
      <c r="FJ123" s="311"/>
      <c r="FK123" s="311"/>
      <c r="FL123" s="311"/>
      <c r="FM123" s="311"/>
      <c r="FN123" s="311"/>
      <c r="FO123" s="311"/>
      <c r="FP123" s="311"/>
      <c r="FQ123" s="311"/>
      <c r="FR123" s="311"/>
      <c r="FS123" s="311"/>
      <c r="FT123" s="311"/>
      <c r="FU123" s="311"/>
      <c r="FV123" s="311"/>
      <c r="FW123" s="311"/>
      <c r="FX123" s="311"/>
      <c r="FY123" s="311"/>
      <c r="FZ123" s="311"/>
      <c r="GA123" s="311"/>
      <c r="GB123" s="311"/>
      <c r="GC123" s="311"/>
      <c r="GD123" s="311"/>
      <c r="GE123" s="311"/>
      <c r="GF123" s="311"/>
      <c r="GG123" s="311"/>
      <c r="GH123" s="311"/>
      <c r="GI123" s="311"/>
      <c r="GJ123" s="311"/>
      <c r="GK123" s="311"/>
      <c r="GL123" s="311"/>
      <c r="GM123" s="311"/>
      <c r="GN123" s="311"/>
      <c r="GO123" s="311"/>
      <c r="GP123" s="311"/>
      <c r="GQ123" s="311"/>
      <c r="GR123" s="311"/>
      <c r="GS123" s="311"/>
      <c r="GT123" s="311"/>
      <c r="GU123" s="311"/>
      <c r="GV123" s="311"/>
      <c r="GW123" s="311"/>
      <c r="GX123" s="311"/>
      <c r="GY123" s="311"/>
      <c r="GZ123" s="311"/>
      <c r="HA123" s="311"/>
      <c r="HB123" s="311"/>
      <c r="HC123" s="311"/>
      <c r="HD123" s="311"/>
      <c r="HE123" s="311"/>
      <c r="HF123" s="311"/>
      <c r="HG123" s="311"/>
      <c r="HH123" s="311"/>
      <c r="HI123" s="311"/>
      <c r="HJ123" s="311"/>
      <c r="HK123" s="311"/>
      <c r="HL123" s="311"/>
      <c r="HM123" s="311"/>
      <c r="HN123" s="311"/>
      <c r="HO123" s="311"/>
      <c r="HP123" s="311"/>
      <c r="HQ123" s="311"/>
      <c r="HR123" s="311"/>
      <c r="HS123" s="311"/>
      <c r="HT123" s="311"/>
      <c r="HU123" s="311"/>
      <c r="HV123" s="311"/>
      <c r="HW123" s="311"/>
      <c r="HX123" s="311"/>
      <c r="HY123" s="311"/>
      <c r="HZ123" s="311"/>
      <c r="IA123" s="311"/>
      <c r="IB123" s="311"/>
      <c r="IC123" s="311"/>
      <c r="ID123" s="311"/>
      <c r="IE123" s="311"/>
      <c r="IF123" s="311"/>
      <c r="IG123" s="311"/>
      <c r="IH123" s="311"/>
      <c r="II123" s="311"/>
      <c r="IJ123" s="311"/>
      <c r="IK123" s="311"/>
      <c r="IL123" s="311"/>
      <c r="IM123" s="311"/>
      <c r="IN123" s="311"/>
      <c r="IO123" s="311"/>
      <c r="IP123" s="311"/>
      <c r="IQ123" s="311"/>
      <c r="IR123" s="311"/>
      <c r="IS123" s="311"/>
      <c r="IT123" s="311"/>
      <c r="IU123" s="311"/>
      <c r="IV123" s="311"/>
      <c r="IW123" s="311"/>
    </row>
    <row r="124" spans="1:257" s="494" customFormat="1" ht="13">
      <c r="A124" s="309"/>
      <c r="B124" s="308"/>
      <c r="C124" s="315"/>
      <c r="D124" s="297"/>
      <c r="E124" s="310"/>
      <c r="F124" s="316"/>
      <c r="G124" s="312"/>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c r="BT124" s="311"/>
      <c r="BU124" s="311"/>
      <c r="BV124" s="311"/>
      <c r="BW124" s="311"/>
      <c r="BX124" s="311"/>
      <c r="BY124" s="311"/>
      <c r="BZ124" s="311"/>
      <c r="CA124" s="311"/>
      <c r="CB124" s="311"/>
      <c r="CC124" s="311"/>
      <c r="CD124" s="311"/>
      <c r="CE124" s="311"/>
      <c r="CF124" s="311"/>
      <c r="CG124" s="311"/>
      <c r="CH124" s="311"/>
      <c r="CI124" s="311"/>
      <c r="CJ124" s="311"/>
      <c r="CK124" s="311"/>
      <c r="CL124" s="311"/>
      <c r="CM124" s="311"/>
      <c r="CN124" s="311"/>
      <c r="CO124" s="311"/>
      <c r="CP124" s="311"/>
      <c r="CQ124" s="311"/>
      <c r="CR124" s="311"/>
      <c r="CS124" s="311"/>
      <c r="CT124" s="311"/>
      <c r="CU124" s="311"/>
      <c r="CV124" s="311"/>
      <c r="CW124" s="311"/>
      <c r="CX124" s="311"/>
      <c r="CY124" s="311"/>
      <c r="CZ124" s="311"/>
      <c r="DA124" s="311"/>
      <c r="DB124" s="311"/>
      <c r="DC124" s="311"/>
      <c r="DD124" s="311"/>
      <c r="DE124" s="311"/>
      <c r="DF124" s="311"/>
      <c r="DG124" s="311"/>
      <c r="DH124" s="311"/>
      <c r="DI124" s="311"/>
      <c r="DJ124" s="311"/>
      <c r="DK124" s="311"/>
      <c r="DL124" s="311"/>
      <c r="DM124" s="311"/>
      <c r="DN124" s="311"/>
      <c r="DO124" s="311"/>
      <c r="DP124" s="311"/>
      <c r="DQ124" s="311"/>
      <c r="DR124" s="311"/>
      <c r="DS124" s="311"/>
      <c r="DT124" s="311"/>
      <c r="DU124" s="311"/>
      <c r="DV124" s="311"/>
      <c r="DW124" s="311"/>
      <c r="DX124" s="311"/>
      <c r="DY124" s="311"/>
      <c r="DZ124" s="311"/>
      <c r="EA124" s="311"/>
      <c r="EB124" s="311"/>
      <c r="EC124" s="311"/>
      <c r="ED124" s="311"/>
      <c r="EE124" s="311"/>
      <c r="EF124" s="311"/>
      <c r="EG124" s="311"/>
      <c r="EH124" s="311"/>
      <c r="EI124" s="311"/>
      <c r="EJ124" s="311"/>
      <c r="EK124" s="311"/>
      <c r="EL124" s="311"/>
      <c r="EM124" s="311"/>
      <c r="EN124" s="311"/>
      <c r="EO124" s="311"/>
      <c r="EP124" s="311"/>
      <c r="EQ124" s="311"/>
      <c r="ER124" s="311"/>
      <c r="ES124" s="311"/>
      <c r="ET124" s="311"/>
      <c r="EU124" s="311"/>
      <c r="EV124" s="311"/>
      <c r="EW124" s="311"/>
      <c r="EX124" s="311"/>
      <c r="EY124" s="311"/>
      <c r="EZ124" s="311"/>
      <c r="FA124" s="311"/>
      <c r="FB124" s="311"/>
      <c r="FC124" s="311"/>
      <c r="FD124" s="311"/>
      <c r="FE124" s="311"/>
      <c r="FF124" s="311"/>
      <c r="FG124" s="311"/>
      <c r="FH124" s="311"/>
      <c r="FI124" s="311"/>
      <c r="FJ124" s="311"/>
      <c r="FK124" s="311"/>
      <c r="FL124" s="311"/>
      <c r="FM124" s="311"/>
      <c r="FN124" s="311"/>
      <c r="FO124" s="311"/>
      <c r="FP124" s="311"/>
      <c r="FQ124" s="311"/>
      <c r="FR124" s="311"/>
      <c r="FS124" s="311"/>
      <c r="FT124" s="311"/>
      <c r="FU124" s="311"/>
      <c r="FV124" s="311"/>
      <c r="FW124" s="311"/>
      <c r="FX124" s="311"/>
      <c r="FY124" s="311"/>
      <c r="FZ124" s="311"/>
      <c r="GA124" s="311"/>
      <c r="GB124" s="311"/>
      <c r="GC124" s="311"/>
      <c r="GD124" s="311"/>
      <c r="GE124" s="311"/>
      <c r="GF124" s="311"/>
      <c r="GG124" s="311"/>
      <c r="GH124" s="311"/>
      <c r="GI124" s="311"/>
      <c r="GJ124" s="311"/>
      <c r="GK124" s="311"/>
      <c r="GL124" s="311"/>
      <c r="GM124" s="311"/>
      <c r="GN124" s="311"/>
      <c r="GO124" s="311"/>
      <c r="GP124" s="311"/>
      <c r="GQ124" s="311"/>
      <c r="GR124" s="311"/>
      <c r="GS124" s="311"/>
      <c r="GT124" s="311"/>
      <c r="GU124" s="311"/>
      <c r="GV124" s="311"/>
      <c r="GW124" s="311"/>
      <c r="GX124" s="311"/>
      <c r="GY124" s="311"/>
      <c r="GZ124" s="311"/>
      <c r="HA124" s="311"/>
      <c r="HB124" s="311"/>
      <c r="HC124" s="311"/>
      <c r="HD124" s="311"/>
      <c r="HE124" s="311"/>
      <c r="HF124" s="311"/>
      <c r="HG124" s="311"/>
      <c r="HH124" s="311"/>
      <c r="HI124" s="311"/>
      <c r="HJ124" s="311"/>
      <c r="HK124" s="311"/>
      <c r="HL124" s="311"/>
      <c r="HM124" s="311"/>
      <c r="HN124" s="311"/>
      <c r="HO124" s="311"/>
      <c r="HP124" s="311"/>
      <c r="HQ124" s="311"/>
      <c r="HR124" s="311"/>
      <c r="HS124" s="311"/>
      <c r="HT124" s="311"/>
      <c r="HU124" s="311"/>
      <c r="HV124" s="311"/>
      <c r="HW124" s="311"/>
      <c r="HX124" s="311"/>
      <c r="HY124" s="311"/>
      <c r="HZ124" s="311"/>
      <c r="IA124" s="311"/>
      <c r="IB124" s="311"/>
      <c r="IC124" s="311"/>
      <c r="ID124" s="311"/>
      <c r="IE124" s="311"/>
      <c r="IF124" s="311"/>
      <c r="IG124" s="311"/>
      <c r="IH124" s="311"/>
      <c r="II124" s="311"/>
      <c r="IJ124" s="311"/>
      <c r="IK124" s="311"/>
      <c r="IL124" s="311"/>
      <c r="IM124" s="311"/>
      <c r="IN124" s="311"/>
      <c r="IO124" s="311"/>
      <c r="IP124" s="311"/>
      <c r="IQ124" s="311"/>
      <c r="IR124" s="311"/>
      <c r="IS124" s="311"/>
      <c r="IT124" s="311"/>
      <c r="IU124" s="311"/>
      <c r="IV124" s="311"/>
      <c r="IW124" s="311"/>
    </row>
    <row r="125" spans="1:257" s="494" customFormat="1" ht="13">
      <c r="A125" s="309" t="s">
        <v>1456</v>
      </c>
      <c r="B125" s="303" t="s">
        <v>763</v>
      </c>
      <c r="C125" s="112" t="s">
        <v>1501</v>
      </c>
      <c r="D125" s="297"/>
      <c r="E125" s="310"/>
      <c r="F125" s="495"/>
      <c r="G125" s="312">
        <f>G115</f>
        <v>0</v>
      </c>
      <c r="H125" s="311"/>
      <c r="I125" s="311"/>
      <c r="J125" s="311"/>
      <c r="K125" s="311"/>
      <c r="L125" s="311"/>
      <c r="M125" s="311"/>
      <c r="N125" s="311"/>
      <c r="O125" s="311"/>
      <c r="P125" s="311"/>
      <c r="Q125" s="311"/>
      <c r="R125" s="311"/>
      <c r="S125" s="311"/>
      <c r="T125" s="311"/>
      <c r="U125" s="311"/>
      <c r="V125" s="311"/>
      <c r="W125" s="311"/>
      <c r="X125" s="311"/>
      <c r="Y125" s="311"/>
      <c r="Z125" s="311"/>
      <c r="AA125" s="311"/>
      <c r="AB125" s="311"/>
      <c r="AC125" s="311"/>
      <c r="AD125" s="311"/>
      <c r="AE125" s="311"/>
      <c r="AF125" s="311"/>
      <c r="AG125" s="311"/>
      <c r="AH125" s="311"/>
      <c r="AI125" s="311"/>
      <c r="AJ125" s="311"/>
      <c r="AK125" s="311"/>
      <c r="AL125" s="311"/>
      <c r="AM125" s="311"/>
      <c r="AN125" s="311"/>
      <c r="AO125" s="311"/>
      <c r="AP125" s="311"/>
      <c r="AQ125" s="311"/>
      <c r="AR125" s="311"/>
      <c r="AS125" s="311"/>
      <c r="AT125" s="311"/>
      <c r="AU125" s="311"/>
      <c r="AV125" s="311"/>
      <c r="AW125" s="311"/>
      <c r="AX125" s="311"/>
      <c r="AY125" s="311"/>
      <c r="AZ125" s="311"/>
      <c r="BA125" s="311"/>
      <c r="BB125" s="311"/>
      <c r="BC125" s="311"/>
      <c r="BD125" s="311"/>
      <c r="BE125" s="311"/>
      <c r="BF125" s="311"/>
      <c r="BG125" s="311"/>
      <c r="BH125" s="311"/>
      <c r="BI125" s="311"/>
      <c r="BJ125" s="311"/>
      <c r="BK125" s="311"/>
      <c r="BL125" s="311"/>
      <c r="BM125" s="311"/>
      <c r="BN125" s="311"/>
      <c r="BO125" s="311"/>
      <c r="BP125" s="311"/>
      <c r="BQ125" s="311"/>
      <c r="BR125" s="311"/>
      <c r="BS125" s="311"/>
      <c r="BT125" s="311"/>
      <c r="BU125" s="311"/>
      <c r="BV125" s="311"/>
      <c r="BW125" s="311"/>
      <c r="BX125" s="311"/>
      <c r="BY125" s="311"/>
      <c r="BZ125" s="311"/>
      <c r="CA125" s="311"/>
      <c r="CB125" s="311"/>
      <c r="CC125" s="311"/>
      <c r="CD125" s="311"/>
      <c r="CE125" s="311"/>
      <c r="CF125" s="311"/>
      <c r="CG125" s="311"/>
      <c r="CH125" s="311"/>
      <c r="CI125" s="311"/>
      <c r="CJ125" s="311"/>
      <c r="CK125" s="311"/>
      <c r="CL125" s="311"/>
      <c r="CM125" s="311"/>
      <c r="CN125" s="311"/>
      <c r="CO125" s="311"/>
      <c r="CP125" s="311"/>
      <c r="CQ125" s="311"/>
      <c r="CR125" s="311"/>
      <c r="CS125" s="311"/>
      <c r="CT125" s="311"/>
      <c r="CU125" s="311"/>
      <c r="CV125" s="311"/>
      <c r="CW125" s="311"/>
      <c r="CX125" s="311"/>
      <c r="CY125" s="311"/>
      <c r="CZ125" s="311"/>
      <c r="DA125" s="311"/>
      <c r="DB125" s="311"/>
      <c r="DC125" s="311"/>
      <c r="DD125" s="311"/>
      <c r="DE125" s="311"/>
      <c r="DF125" s="311"/>
      <c r="DG125" s="311"/>
      <c r="DH125" s="311"/>
      <c r="DI125" s="311"/>
      <c r="DJ125" s="311"/>
      <c r="DK125" s="311"/>
      <c r="DL125" s="311"/>
      <c r="DM125" s="311"/>
      <c r="DN125" s="311"/>
      <c r="DO125" s="311"/>
      <c r="DP125" s="311"/>
      <c r="DQ125" s="311"/>
      <c r="DR125" s="311"/>
      <c r="DS125" s="311"/>
      <c r="DT125" s="311"/>
      <c r="DU125" s="311"/>
      <c r="DV125" s="311"/>
      <c r="DW125" s="311"/>
      <c r="DX125" s="311"/>
      <c r="DY125" s="311"/>
      <c r="DZ125" s="311"/>
      <c r="EA125" s="311"/>
      <c r="EB125" s="311"/>
      <c r="EC125" s="311"/>
      <c r="ED125" s="311"/>
      <c r="EE125" s="311"/>
      <c r="EF125" s="311"/>
      <c r="EG125" s="311"/>
      <c r="EH125" s="311"/>
      <c r="EI125" s="311"/>
      <c r="EJ125" s="311"/>
      <c r="EK125" s="311"/>
      <c r="EL125" s="311"/>
      <c r="EM125" s="311"/>
      <c r="EN125" s="311"/>
      <c r="EO125" s="311"/>
      <c r="EP125" s="311"/>
      <c r="EQ125" s="311"/>
      <c r="ER125" s="311"/>
      <c r="ES125" s="311"/>
      <c r="ET125" s="311"/>
      <c r="EU125" s="311"/>
      <c r="EV125" s="311"/>
      <c r="EW125" s="311"/>
      <c r="EX125" s="311"/>
      <c r="EY125" s="311"/>
      <c r="EZ125" s="311"/>
      <c r="FA125" s="311"/>
      <c r="FB125" s="311"/>
      <c r="FC125" s="311"/>
      <c r="FD125" s="311"/>
      <c r="FE125" s="311"/>
      <c r="FF125" s="311"/>
      <c r="FG125" s="311"/>
      <c r="FH125" s="311"/>
      <c r="FI125" s="311"/>
      <c r="FJ125" s="311"/>
      <c r="FK125" s="311"/>
      <c r="FL125" s="311"/>
      <c r="FM125" s="311"/>
      <c r="FN125" s="311"/>
      <c r="FO125" s="311"/>
      <c r="FP125" s="311"/>
      <c r="FQ125" s="311"/>
      <c r="FR125" s="311"/>
      <c r="FS125" s="311"/>
      <c r="FT125" s="311"/>
      <c r="FU125" s="311"/>
      <c r="FV125" s="311"/>
      <c r="FW125" s="311"/>
      <c r="FX125" s="311"/>
      <c r="FY125" s="311"/>
      <c r="FZ125" s="311"/>
      <c r="GA125" s="311"/>
      <c r="GB125" s="311"/>
      <c r="GC125" s="311"/>
      <c r="GD125" s="311"/>
      <c r="GE125" s="311"/>
      <c r="GF125" s="311"/>
      <c r="GG125" s="311"/>
      <c r="GH125" s="311"/>
      <c r="GI125" s="311"/>
      <c r="GJ125" s="311"/>
      <c r="GK125" s="311"/>
      <c r="GL125" s="311"/>
      <c r="GM125" s="311"/>
      <c r="GN125" s="311"/>
      <c r="GO125" s="311"/>
      <c r="GP125" s="311"/>
      <c r="GQ125" s="311"/>
      <c r="GR125" s="311"/>
      <c r="GS125" s="311"/>
      <c r="GT125" s="311"/>
      <c r="GU125" s="311"/>
      <c r="GV125" s="311"/>
      <c r="GW125" s="311"/>
      <c r="GX125" s="311"/>
      <c r="GY125" s="311"/>
      <c r="GZ125" s="311"/>
      <c r="HA125" s="311"/>
      <c r="HB125" s="311"/>
      <c r="HC125" s="311"/>
      <c r="HD125" s="311"/>
      <c r="HE125" s="311"/>
      <c r="HF125" s="311"/>
      <c r="HG125" s="311"/>
      <c r="HH125" s="311"/>
      <c r="HI125" s="311"/>
      <c r="HJ125" s="311"/>
      <c r="HK125" s="311"/>
      <c r="HL125" s="311"/>
      <c r="HM125" s="311"/>
      <c r="HN125" s="311"/>
      <c r="HO125" s="311"/>
      <c r="HP125" s="311"/>
      <c r="HQ125" s="311"/>
      <c r="HR125" s="311"/>
      <c r="HS125" s="311"/>
      <c r="HT125" s="311"/>
      <c r="HU125" s="311"/>
      <c r="HV125" s="311"/>
      <c r="HW125" s="311"/>
      <c r="HX125" s="311"/>
      <c r="HY125" s="311"/>
      <c r="HZ125" s="311"/>
      <c r="IA125" s="311"/>
      <c r="IB125" s="311"/>
      <c r="IC125" s="311"/>
      <c r="ID125" s="311"/>
      <c r="IE125" s="311"/>
      <c r="IF125" s="311"/>
      <c r="IG125" s="311"/>
      <c r="IH125" s="311"/>
      <c r="II125" s="311"/>
      <c r="IJ125" s="311"/>
      <c r="IK125" s="311"/>
      <c r="IL125" s="311"/>
      <c r="IM125" s="311"/>
      <c r="IN125" s="311"/>
      <c r="IO125" s="311"/>
      <c r="IP125" s="311"/>
      <c r="IQ125" s="311"/>
      <c r="IR125" s="311"/>
      <c r="IS125" s="311"/>
      <c r="IT125" s="311"/>
      <c r="IU125" s="311"/>
      <c r="IV125" s="311"/>
      <c r="IW125" s="311"/>
    </row>
    <row r="126" spans="1:257" s="494" customFormat="1" ht="13">
      <c r="A126" s="635"/>
      <c r="B126" s="317"/>
      <c r="C126" s="318"/>
      <c r="D126" s="305"/>
      <c r="E126" s="496"/>
      <c r="F126" s="497"/>
      <c r="G126" s="497"/>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c r="BT126" s="311"/>
      <c r="BU126" s="311"/>
      <c r="BV126" s="311"/>
      <c r="BW126" s="311"/>
      <c r="BX126" s="311"/>
      <c r="BY126" s="311"/>
      <c r="BZ126" s="311"/>
      <c r="CA126" s="311"/>
      <c r="CB126" s="311"/>
      <c r="CC126" s="311"/>
      <c r="CD126" s="311"/>
      <c r="CE126" s="311"/>
      <c r="CF126" s="311"/>
      <c r="CG126" s="311"/>
      <c r="CH126" s="311"/>
      <c r="CI126" s="311"/>
      <c r="CJ126" s="311"/>
      <c r="CK126" s="311"/>
      <c r="CL126" s="311"/>
      <c r="CM126" s="311"/>
      <c r="CN126" s="311"/>
      <c r="CO126" s="311"/>
      <c r="CP126" s="311"/>
      <c r="CQ126" s="311"/>
      <c r="CR126" s="311"/>
      <c r="CS126" s="311"/>
      <c r="CT126" s="311"/>
      <c r="CU126" s="311"/>
      <c r="CV126" s="311"/>
      <c r="CW126" s="311"/>
      <c r="CX126" s="311"/>
      <c r="CY126" s="311"/>
      <c r="CZ126" s="311"/>
      <c r="DA126" s="311"/>
      <c r="DB126" s="311"/>
      <c r="DC126" s="311"/>
      <c r="DD126" s="311"/>
      <c r="DE126" s="311"/>
      <c r="DF126" s="311"/>
      <c r="DG126" s="311"/>
      <c r="DH126" s="311"/>
      <c r="DI126" s="311"/>
      <c r="DJ126" s="311"/>
      <c r="DK126" s="311"/>
      <c r="DL126" s="311"/>
      <c r="DM126" s="311"/>
      <c r="DN126" s="311"/>
      <c r="DO126" s="311"/>
      <c r="DP126" s="311"/>
      <c r="DQ126" s="311"/>
      <c r="DR126" s="311"/>
      <c r="DS126" s="311"/>
      <c r="DT126" s="311"/>
      <c r="DU126" s="311"/>
      <c r="DV126" s="311"/>
      <c r="DW126" s="311"/>
      <c r="DX126" s="311"/>
      <c r="DY126" s="311"/>
      <c r="DZ126" s="311"/>
      <c r="EA126" s="311"/>
      <c r="EB126" s="311"/>
      <c r="EC126" s="311"/>
      <c r="ED126" s="311"/>
      <c r="EE126" s="311"/>
      <c r="EF126" s="311"/>
      <c r="EG126" s="311"/>
      <c r="EH126" s="311"/>
      <c r="EI126" s="311"/>
      <c r="EJ126" s="311"/>
      <c r="EK126" s="311"/>
      <c r="EL126" s="311"/>
      <c r="EM126" s="311"/>
      <c r="EN126" s="311"/>
      <c r="EO126" s="311"/>
      <c r="EP126" s="311"/>
      <c r="EQ126" s="311"/>
      <c r="ER126" s="311"/>
      <c r="ES126" s="311"/>
      <c r="ET126" s="311"/>
      <c r="EU126" s="311"/>
      <c r="EV126" s="311"/>
      <c r="EW126" s="311"/>
      <c r="EX126" s="311"/>
      <c r="EY126" s="311"/>
      <c r="EZ126" s="311"/>
      <c r="FA126" s="311"/>
      <c r="FB126" s="311"/>
      <c r="FC126" s="311"/>
      <c r="FD126" s="311"/>
      <c r="FE126" s="311"/>
      <c r="FF126" s="311"/>
      <c r="FG126" s="311"/>
      <c r="FH126" s="311"/>
      <c r="FI126" s="311"/>
      <c r="FJ126" s="311"/>
      <c r="FK126" s="311"/>
      <c r="FL126" s="311"/>
      <c r="FM126" s="311"/>
      <c r="FN126" s="311"/>
      <c r="FO126" s="311"/>
      <c r="FP126" s="311"/>
      <c r="FQ126" s="311"/>
      <c r="FR126" s="311"/>
      <c r="FS126" s="311"/>
      <c r="FT126" s="311"/>
      <c r="FU126" s="311"/>
      <c r="FV126" s="311"/>
      <c r="FW126" s="311"/>
      <c r="FX126" s="311"/>
      <c r="FY126" s="311"/>
      <c r="FZ126" s="311"/>
      <c r="GA126" s="311"/>
      <c r="GB126" s="311"/>
      <c r="GC126" s="311"/>
      <c r="GD126" s="311"/>
      <c r="GE126" s="311"/>
      <c r="GF126" s="311"/>
      <c r="GG126" s="311"/>
      <c r="GH126" s="311"/>
      <c r="GI126" s="311"/>
      <c r="GJ126" s="311"/>
      <c r="GK126" s="311"/>
      <c r="GL126" s="311"/>
      <c r="GM126" s="311"/>
      <c r="GN126" s="311"/>
      <c r="GO126" s="311"/>
      <c r="GP126" s="311"/>
      <c r="GQ126" s="311"/>
      <c r="GR126" s="311"/>
      <c r="GS126" s="311"/>
      <c r="GT126" s="311"/>
      <c r="GU126" s="311"/>
      <c r="GV126" s="311"/>
      <c r="GW126" s="311"/>
      <c r="GX126" s="311"/>
      <c r="GY126" s="311"/>
      <c r="GZ126" s="311"/>
      <c r="HA126" s="311"/>
      <c r="HB126" s="311"/>
      <c r="HC126" s="311"/>
      <c r="HD126" s="311"/>
      <c r="HE126" s="311"/>
      <c r="HF126" s="311"/>
      <c r="HG126" s="311"/>
      <c r="HH126" s="311"/>
      <c r="HI126" s="311"/>
      <c r="HJ126" s="311"/>
      <c r="HK126" s="311"/>
      <c r="HL126" s="311"/>
      <c r="HM126" s="311"/>
      <c r="HN126" s="311"/>
      <c r="HO126" s="311"/>
      <c r="HP126" s="311"/>
      <c r="HQ126" s="311"/>
      <c r="HR126" s="311"/>
      <c r="HS126" s="311"/>
      <c r="HT126" s="311"/>
      <c r="HU126" s="311"/>
      <c r="HV126" s="311"/>
      <c r="HW126" s="311"/>
      <c r="HX126" s="311"/>
      <c r="HY126" s="311"/>
      <c r="HZ126" s="311"/>
      <c r="IA126" s="311"/>
      <c r="IB126" s="311"/>
      <c r="IC126" s="311"/>
      <c r="ID126" s="311"/>
      <c r="IE126" s="311"/>
      <c r="IF126" s="311"/>
      <c r="IG126" s="311"/>
      <c r="IH126" s="311"/>
      <c r="II126" s="311"/>
      <c r="IJ126" s="311"/>
      <c r="IK126" s="311"/>
      <c r="IL126" s="311"/>
      <c r="IM126" s="311"/>
      <c r="IN126" s="311"/>
      <c r="IO126" s="311"/>
      <c r="IP126" s="311"/>
      <c r="IQ126" s="311"/>
      <c r="IR126" s="311"/>
      <c r="IS126" s="311"/>
      <c r="IT126" s="311"/>
      <c r="IU126" s="311"/>
      <c r="IV126" s="311"/>
      <c r="IW126" s="311"/>
    </row>
    <row r="127" spans="1:257" customFormat="1" ht="13">
      <c r="A127" s="628"/>
      <c r="B127" s="295"/>
      <c r="C127" s="296"/>
      <c r="D127" s="297"/>
      <c r="E127" s="299"/>
      <c r="F127" s="302"/>
      <c r="G127" s="307"/>
      <c r="H127" s="298"/>
      <c r="I127" s="298"/>
      <c r="J127" s="298"/>
      <c r="K127" s="298"/>
      <c r="L127" s="298"/>
      <c r="M127" s="298"/>
      <c r="N127" s="298"/>
      <c r="O127" s="298"/>
      <c r="P127" s="298"/>
      <c r="Q127" s="298"/>
      <c r="R127" s="298"/>
      <c r="S127" s="298"/>
      <c r="T127" s="298"/>
      <c r="U127" s="298"/>
      <c r="V127" s="298"/>
      <c r="W127" s="298"/>
      <c r="X127" s="298"/>
      <c r="Y127" s="298"/>
      <c r="Z127" s="298"/>
      <c r="AA127" s="298"/>
      <c r="AB127" s="298"/>
      <c r="AC127" s="298"/>
      <c r="AD127" s="298"/>
      <c r="AE127" s="298"/>
      <c r="AF127" s="298"/>
      <c r="AG127" s="298"/>
      <c r="AH127" s="298"/>
      <c r="AI127" s="298"/>
      <c r="AJ127" s="298"/>
      <c r="AK127" s="298"/>
      <c r="AL127" s="298"/>
      <c r="AM127" s="298"/>
      <c r="AN127" s="298"/>
      <c r="AO127" s="298"/>
      <c r="AP127" s="298"/>
      <c r="AQ127" s="298"/>
      <c r="AR127" s="298"/>
      <c r="AS127" s="298"/>
      <c r="AT127" s="298"/>
      <c r="AU127" s="298"/>
      <c r="AV127" s="298"/>
      <c r="AW127" s="298"/>
      <c r="AX127" s="298"/>
      <c r="AY127" s="298"/>
      <c r="AZ127" s="298"/>
      <c r="BA127" s="298"/>
      <c r="BB127" s="298"/>
      <c r="BC127" s="298"/>
      <c r="BD127" s="298"/>
      <c r="BE127" s="298"/>
      <c r="BF127" s="298"/>
      <c r="BG127" s="298"/>
      <c r="BH127" s="298"/>
      <c r="BI127" s="298"/>
      <c r="BJ127" s="298"/>
      <c r="BK127" s="298"/>
      <c r="BL127" s="298"/>
      <c r="BM127" s="298"/>
      <c r="BN127" s="298"/>
      <c r="BO127" s="298"/>
      <c r="BP127" s="298"/>
      <c r="BQ127" s="298"/>
      <c r="BR127" s="298"/>
      <c r="BS127" s="298"/>
      <c r="BT127" s="298"/>
      <c r="BU127" s="298"/>
      <c r="BV127" s="298"/>
      <c r="BW127" s="298"/>
      <c r="BX127" s="298"/>
      <c r="BY127" s="298"/>
      <c r="BZ127" s="298"/>
      <c r="CA127" s="298"/>
      <c r="CB127" s="298"/>
      <c r="CC127" s="298"/>
      <c r="CD127" s="298"/>
      <c r="CE127" s="298"/>
      <c r="CF127" s="298"/>
      <c r="CG127" s="298"/>
      <c r="CH127" s="298"/>
      <c r="CI127" s="298"/>
      <c r="CJ127" s="298"/>
      <c r="CK127" s="298"/>
      <c r="CL127" s="298"/>
      <c r="CM127" s="298"/>
      <c r="CN127" s="298"/>
      <c r="CO127" s="298"/>
      <c r="CP127" s="298"/>
      <c r="CQ127" s="298"/>
      <c r="CR127" s="298"/>
      <c r="CS127" s="298"/>
      <c r="CT127" s="298"/>
      <c r="CU127" s="298"/>
      <c r="CV127" s="298"/>
      <c r="CW127" s="298"/>
      <c r="CX127" s="298"/>
      <c r="CY127" s="298"/>
      <c r="CZ127" s="298"/>
      <c r="DA127" s="298"/>
      <c r="DB127" s="298"/>
      <c r="DC127" s="298"/>
      <c r="DD127" s="298"/>
      <c r="DE127" s="298"/>
      <c r="DF127" s="298"/>
      <c r="DG127" s="298"/>
      <c r="DH127" s="298"/>
      <c r="DI127" s="298"/>
      <c r="DJ127" s="298"/>
      <c r="DK127" s="298"/>
      <c r="DL127" s="298"/>
      <c r="DM127" s="298"/>
      <c r="DN127" s="298"/>
      <c r="DO127" s="298"/>
      <c r="DP127" s="298"/>
      <c r="DQ127" s="298"/>
      <c r="DR127" s="298"/>
      <c r="DS127" s="298"/>
      <c r="DT127" s="298"/>
      <c r="DU127" s="298"/>
      <c r="DV127" s="298"/>
      <c r="DW127" s="298"/>
      <c r="DX127" s="298"/>
      <c r="DY127" s="298"/>
      <c r="DZ127" s="298"/>
      <c r="EA127" s="298"/>
      <c r="EB127" s="298"/>
      <c r="EC127" s="298"/>
      <c r="ED127" s="298"/>
      <c r="EE127" s="298"/>
      <c r="EF127" s="298"/>
      <c r="EG127" s="298"/>
      <c r="EH127" s="298"/>
      <c r="EI127" s="298"/>
      <c r="EJ127" s="298"/>
      <c r="EK127" s="298"/>
      <c r="EL127" s="298"/>
      <c r="EM127" s="298"/>
      <c r="EN127" s="298"/>
      <c r="EO127" s="298"/>
      <c r="EP127" s="298"/>
      <c r="EQ127" s="298"/>
      <c r="ER127" s="298"/>
      <c r="ES127" s="298"/>
      <c r="ET127" s="298"/>
      <c r="EU127" s="298"/>
      <c r="EV127" s="298"/>
      <c r="EW127" s="298"/>
      <c r="EX127" s="298"/>
      <c r="EY127" s="298"/>
      <c r="EZ127" s="298"/>
      <c r="FA127" s="298"/>
      <c r="FB127" s="298"/>
      <c r="FC127" s="298"/>
      <c r="FD127" s="298"/>
      <c r="FE127" s="298"/>
      <c r="FF127" s="298"/>
      <c r="FG127" s="298"/>
      <c r="FH127" s="298"/>
      <c r="FI127" s="298"/>
      <c r="FJ127" s="298"/>
      <c r="FK127" s="298"/>
      <c r="FL127" s="298"/>
      <c r="FM127" s="298"/>
      <c r="FN127" s="298"/>
      <c r="FO127" s="298"/>
      <c r="FP127" s="298"/>
      <c r="FQ127" s="298"/>
      <c r="FR127" s="298"/>
      <c r="FS127" s="298"/>
      <c r="FT127" s="298"/>
      <c r="FU127" s="298"/>
      <c r="FV127" s="298"/>
      <c r="FW127" s="298"/>
      <c r="FX127" s="298"/>
      <c r="FY127" s="298"/>
      <c r="FZ127" s="298"/>
      <c r="GA127" s="298"/>
      <c r="GB127" s="298"/>
      <c r="GC127" s="298"/>
      <c r="GD127" s="298"/>
      <c r="GE127" s="298"/>
      <c r="GF127" s="298"/>
      <c r="GG127" s="298"/>
      <c r="GH127" s="298"/>
      <c r="GI127" s="298"/>
      <c r="GJ127" s="298"/>
      <c r="GK127" s="298"/>
      <c r="GL127" s="298"/>
      <c r="GM127" s="298"/>
      <c r="GN127" s="298"/>
      <c r="GO127" s="298"/>
      <c r="GP127" s="298"/>
      <c r="GQ127" s="298"/>
      <c r="GR127" s="298"/>
      <c r="GS127" s="298"/>
      <c r="GT127" s="298"/>
      <c r="GU127" s="298"/>
      <c r="GV127" s="298"/>
      <c r="GW127" s="298"/>
      <c r="GX127" s="298"/>
      <c r="GY127" s="298"/>
      <c r="GZ127" s="298"/>
      <c r="HA127" s="298"/>
      <c r="HB127" s="298"/>
      <c r="HC127" s="298"/>
      <c r="HD127" s="298"/>
      <c r="HE127" s="298"/>
      <c r="HF127" s="298"/>
      <c r="HG127" s="298"/>
      <c r="HH127" s="298"/>
      <c r="HI127" s="298"/>
      <c r="HJ127" s="298"/>
      <c r="HK127" s="298"/>
      <c r="HL127" s="298"/>
      <c r="HM127" s="298"/>
      <c r="HN127" s="298"/>
      <c r="HO127" s="298"/>
      <c r="HP127" s="298"/>
      <c r="HQ127" s="298"/>
      <c r="HR127" s="298"/>
      <c r="HS127" s="298"/>
      <c r="HT127" s="298"/>
      <c r="HU127" s="298"/>
      <c r="HV127" s="298"/>
      <c r="HW127" s="298"/>
      <c r="HX127" s="298"/>
      <c r="HY127" s="298"/>
      <c r="HZ127" s="298"/>
      <c r="IA127" s="298"/>
      <c r="IB127" s="298"/>
      <c r="IC127" s="298"/>
      <c r="ID127" s="298"/>
      <c r="IE127" s="298"/>
      <c r="IF127" s="298"/>
      <c r="IG127" s="298"/>
      <c r="IH127" s="298"/>
      <c r="II127" s="298"/>
      <c r="IJ127" s="298"/>
      <c r="IK127" s="298"/>
      <c r="IL127" s="298"/>
      <c r="IM127" s="298"/>
      <c r="IN127" s="298"/>
      <c r="IO127" s="298"/>
      <c r="IP127" s="298"/>
      <c r="IQ127" s="298"/>
      <c r="IR127" s="298"/>
      <c r="IS127" s="298"/>
      <c r="IT127" s="298"/>
      <c r="IU127" s="298"/>
      <c r="IV127" s="298"/>
      <c r="IW127" s="298"/>
    </row>
    <row r="128" spans="1:257" s="707" customFormat="1" ht="28">
      <c r="A128" s="709"/>
      <c r="B128" s="710" t="s">
        <v>1456</v>
      </c>
      <c r="C128" s="711" t="s">
        <v>1559</v>
      </c>
      <c r="D128" s="712"/>
      <c r="E128" s="713"/>
      <c r="F128" s="714"/>
      <c r="G128" s="715">
        <f>SUM(G120:G126)</f>
        <v>0</v>
      </c>
      <c r="H128" s="708"/>
      <c r="I128" s="708"/>
      <c r="J128" s="708"/>
      <c r="K128" s="708"/>
      <c r="L128" s="708"/>
      <c r="M128" s="708"/>
      <c r="N128" s="708"/>
      <c r="O128" s="708"/>
      <c r="P128" s="708"/>
      <c r="Q128" s="708"/>
      <c r="R128" s="708"/>
      <c r="S128" s="708"/>
      <c r="T128" s="708"/>
      <c r="U128" s="708"/>
      <c r="V128" s="708"/>
      <c r="W128" s="708"/>
      <c r="X128" s="708"/>
      <c r="Y128" s="708"/>
      <c r="Z128" s="708"/>
      <c r="AA128" s="708"/>
      <c r="AB128" s="708"/>
      <c r="AC128" s="708"/>
      <c r="AD128" s="708"/>
      <c r="AE128" s="708"/>
      <c r="AF128" s="708"/>
      <c r="AG128" s="708"/>
      <c r="AH128" s="708"/>
      <c r="AI128" s="708"/>
      <c r="AJ128" s="708"/>
      <c r="AK128" s="708"/>
      <c r="AL128" s="708"/>
      <c r="AM128" s="708"/>
      <c r="AN128" s="708"/>
      <c r="AO128" s="708"/>
      <c r="AP128" s="708"/>
      <c r="AQ128" s="708"/>
      <c r="AR128" s="708"/>
      <c r="AS128" s="708"/>
      <c r="AT128" s="708"/>
      <c r="AU128" s="708"/>
      <c r="AV128" s="708"/>
      <c r="AW128" s="708"/>
      <c r="AX128" s="708"/>
      <c r="AY128" s="708"/>
      <c r="AZ128" s="708"/>
      <c r="BA128" s="708"/>
      <c r="BB128" s="708"/>
      <c r="BC128" s="708"/>
      <c r="BD128" s="708"/>
      <c r="BE128" s="708"/>
      <c r="BF128" s="708"/>
      <c r="BG128" s="708"/>
      <c r="BH128" s="708"/>
      <c r="BI128" s="708"/>
      <c r="BJ128" s="708"/>
      <c r="BK128" s="708"/>
      <c r="BL128" s="708"/>
      <c r="BM128" s="708"/>
      <c r="BN128" s="708"/>
      <c r="BO128" s="708"/>
      <c r="BP128" s="708"/>
      <c r="BQ128" s="708"/>
      <c r="BR128" s="708"/>
      <c r="BS128" s="708"/>
      <c r="BT128" s="708"/>
      <c r="BU128" s="708"/>
      <c r="BV128" s="708"/>
      <c r="BW128" s="708"/>
      <c r="BX128" s="708"/>
      <c r="BY128" s="708"/>
      <c r="BZ128" s="708"/>
      <c r="CA128" s="708"/>
      <c r="CB128" s="708"/>
      <c r="CC128" s="708"/>
      <c r="CD128" s="708"/>
      <c r="CE128" s="708"/>
      <c r="CF128" s="708"/>
      <c r="CG128" s="708"/>
      <c r="CH128" s="708"/>
      <c r="CI128" s="708"/>
      <c r="CJ128" s="708"/>
      <c r="CK128" s="708"/>
      <c r="CL128" s="708"/>
      <c r="CM128" s="708"/>
      <c r="CN128" s="708"/>
      <c r="CO128" s="708"/>
      <c r="CP128" s="708"/>
      <c r="CQ128" s="708"/>
      <c r="CR128" s="708"/>
      <c r="CS128" s="708"/>
      <c r="CT128" s="708"/>
      <c r="CU128" s="708"/>
      <c r="CV128" s="708"/>
      <c r="CW128" s="708"/>
      <c r="CX128" s="708"/>
      <c r="CY128" s="708"/>
      <c r="CZ128" s="708"/>
      <c r="DA128" s="708"/>
      <c r="DB128" s="708"/>
      <c r="DC128" s="708"/>
      <c r="DD128" s="708"/>
      <c r="DE128" s="708"/>
      <c r="DF128" s="708"/>
      <c r="DG128" s="708"/>
      <c r="DH128" s="708"/>
      <c r="DI128" s="708"/>
      <c r="DJ128" s="708"/>
      <c r="DK128" s="708"/>
      <c r="DL128" s="708"/>
      <c r="DM128" s="708"/>
      <c r="DN128" s="708"/>
      <c r="DO128" s="708"/>
      <c r="DP128" s="708"/>
      <c r="DQ128" s="708"/>
      <c r="DR128" s="708"/>
      <c r="DS128" s="708"/>
      <c r="DT128" s="708"/>
      <c r="DU128" s="708"/>
      <c r="DV128" s="708"/>
      <c r="DW128" s="708"/>
      <c r="DX128" s="708"/>
      <c r="DY128" s="708"/>
      <c r="DZ128" s="708"/>
      <c r="EA128" s="708"/>
      <c r="EB128" s="708"/>
      <c r="EC128" s="708"/>
      <c r="ED128" s="708"/>
      <c r="EE128" s="708"/>
      <c r="EF128" s="708"/>
      <c r="EG128" s="708"/>
      <c r="EH128" s="708"/>
      <c r="EI128" s="708"/>
      <c r="EJ128" s="708"/>
      <c r="EK128" s="708"/>
      <c r="EL128" s="708"/>
      <c r="EM128" s="708"/>
      <c r="EN128" s="708"/>
      <c r="EO128" s="708"/>
      <c r="EP128" s="708"/>
      <c r="EQ128" s="708"/>
      <c r="ER128" s="708"/>
      <c r="ES128" s="708"/>
      <c r="ET128" s="708"/>
      <c r="EU128" s="708"/>
      <c r="EV128" s="708"/>
      <c r="EW128" s="708"/>
      <c r="EX128" s="708"/>
      <c r="EY128" s="708"/>
      <c r="EZ128" s="708"/>
      <c r="FA128" s="708"/>
      <c r="FB128" s="708"/>
      <c r="FC128" s="708"/>
      <c r="FD128" s="708"/>
      <c r="FE128" s="708"/>
      <c r="FF128" s="708"/>
      <c r="FG128" s="708"/>
      <c r="FH128" s="708"/>
      <c r="FI128" s="708"/>
      <c r="FJ128" s="708"/>
      <c r="FK128" s="708"/>
      <c r="FL128" s="708"/>
      <c r="FM128" s="708"/>
      <c r="FN128" s="708"/>
      <c r="FO128" s="708"/>
      <c r="FP128" s="708"/>
      <c r="FQ128" s="708"/>
      <c r="FR128" s="708"/>
      <c r="FS128" s="708"/>
      <c r="FT128" s="708"/>
      <c r="FU128" s="708"/>
      <c r="FV128" s="708"/>
      <c r="FW128" s="708"/>
      <c r="FX128" s="708"/>
      <c r="FY128" s="708"/>
      <c r="FZ128" s="708"/>
      <c r="GA128" s="708"/>
      <c r="GB128" s="708"/>
      <c r="GC128" s="708"/>
      <c r="GD128" s="708"/>
      <c r="GE128" s="708"/>
      <c r="GF128" s="708"/>
      <c r="GG128" s="708"/>
      <c r="GH128" s="708"/>
      <c r="GI128" s="708"/>
      <c r="GJ128" s="708"/>
      <c r="GK128" s="708"/>
      <c r="GL128" s="708"/>
      <c r="GM128" s="708"/>
      <c r="GN128" s="708"/>
      <c r="GO128" s="708"/>
      <c r="GP128" s="708"/>
      <c r="GQ128" s="708"/>
      <c r="GR128" s="708"/>
      <c r="GS128" s="708"/>
      <c r="GT128" s="708"/>
      <c r="GU128" s="708"/>
      <c r="GV128" s="708"/>
      <c r="GW128" s="708"/>
      <c r="GX128" s="708"/>
      <c r="GY128" s="708"/>
      <c r="GZ128" s="708"/>
      <c r="HA128" s="708"/>
      <c r="HB128" s="708"/>
      <c r="HC128" s="708"/>
      <c r="HD128" s="708"/>
      <c r="HE128" s="708"/>
      <c r="HF128" s="708"/>
      <c r="HG128" s="708"/>
      <c r="HH128" s="708"/>
      <c r="HI128" s="708"/>
      <c r="HJ128" s="708"/>
      <c r="HK128" s="708"/>
      <c r="HL128" s="708"/>
      <c r="HM128" s="708"/>
      <c r="HN128" s="708"/>
      <c r="HO128" s="708"/>
      <c r="HP128" s="708"/>
      <c r="HQ128" s="708"/>
      <c r="HR128" s="708"/>
      <c r="HS128" s="708"/>
      <c r="HT128" s="708"/>
      <c r="HU128" s="708"/>
      <c r="HV128" s="708"/>
      <c r="HW128" s="708"/>
      <c r="HX128" s="708"/>
      <c r="HY128" s="708"/>
      <c r="HZ128" s="708"/>
      <c r="IA128" s="708"/>
      <c r="IB128" s="708"/>
      <c r="IC128" s="708"/>
      <c r="ID128" s="708"/>
      <c r="IE128" s="708"/>
      <c r="IF128" s="708"/>
      <c r="IG128" s="708"/>
      <c r="IH128" s="708"/>
      <c r="II128" s="708"/>
      <c r="IJ128" s="708"/>
      <c r="IK128" s="708"/>
      <c r="IL128" s="708"/>
      <c r="IM128" s="708"/>
      <c r="IN128" s="708"/>
      <c r="IO128" s="708"/>
      <c r="IP128" s="708"/>
      <c r="IQ128" s="708"/>
      <c r="IR128" s="708"/>
      <c r="IS128" s="708"/>
      <c r="IT128" s="708"/>
      <c r="IU128" s="708"/>
      <c r="IV128" s="708"/>
      <c r="IW128" s="708"/>
    </row>
    <row r="129" spans="1:257">
      <c r="A129" s="630"/>
      <c r="B129" s="506"/>
      <c r="C129" s="507"/>
      <c r="D129" s="505"/>
      <c r="E129" s="509"/>
      <c r="F129" s="503"/>
      <c r="G129" s="504"/>
      <c r="H129" s="503"/>
      <c r="I129" s="503"/>
      <c r="J129" s="503"/>
      <c r="K129" s="503"/>
      <c r="L129" s="503"/>
      <c r="M129" s="503"/>
      <c r="N129" s="503"/>
      <c r="O129" s="503"/>
      <c r="P129" s="503"/>
      <c r="Q129" s="503"/>
      <c r="R129" s="503"/>
      <c r="S129" s="503"/>
      <c r="T129" s="503"/>
      <c r="U129" s="503"/>
      <c r="V129" s="503"/>
      <c r="W129" s="503"/>
      <c r="X129" s="503"/>
      <c r="Y129" s="503"/>
      <c r="Z129" s="503"/>
      <c r="AA129" s="503"/>
      <c r="AB129" s="503"/>
      <c r="AC129" s="503"/>
      <c r="AD129" s="503"/>
      <c r="AE129" s="503"/>
      <c r="AF129" s="503"/>
      <c r="AG129" s="503"/>
      <c r="AH129" s="503"/>
      <c r="AI129" s="503"/>
      <c r="AJ129" s="503"/>
      <c r="AK129" s="503"/>
      <c r="AL129" s="503"/>
      <c r="AM129" s="503"/>
      <c r="AN129" s="503"/>
      <c r="AO129" s="503"/>
      <c r="AP129" s="503"/>
      <c r="AQ129" s="503"/>
      <c r="AR129" s="503"/>
      <c r="AS129" s="503"/>
      <c r="AT129" s="503"/>
      <c r="AU129" s="503"/>
      <c r="AV129" s="503"/>
      <c r="AW129" s="503"/>
      <c r="AX129" s="503"/>
      <c r="AY129" s="503"/>
      <c r="AZ129" s="503"/>
      <c r="BA129" s="503"/>
      <c r="BB129" s="503"/>
      <c r="BC129" s="503"/>
      <c r="BD129" s="503"/>
      <c r="BE129" s="503"/>
      <c r="BF129" s="503"/>
      <c r="BG129" s="503"/>
      <c r="BH129" s="503"/>
      <c r="BI129" s="503"/>
      <c r="BJ129" s="503"/>
      <c r="BK129" s="503"/>
      <c r="BL129" s="503"/>
      <c r="BM129" s="503"/>
      <c r="BN129" s="503"/>
      <c r="BO129" s="503"/>
      <c r="BP129" s="503"/>
      <c r="BQ129" s="503"/>
      <c r="BR129" s="503"/>
      <c r="BS129" s="503"/>
      <c r="BT129" s="503"/>
      <c r="BU129" s="503"/>
      <c r="BV129" s="503"/>
      <c r="BW129" s="503"/>
      <c r="BX129" s="503"/>
      <c r="BY129" s="503"/>
      <c r="BZ129" s="503"/>
      <c r="CA129" s="503"/>
      <c r="CB129" s="503"/>
      <c r="CC129" s="503"/>
      <c r="CD129" s="503"/>
      <c r="CE129" s="503"/>
      <c r="CF129" s="503"/>
      <c r="CG129" s="503"/>
      <c r="CH129" s="503"/>
      <c r="CI129" s="503"/>
      <c r="CJ129" s="503"/>
      <c r="CK129" s="503"/>
      <c r="CL129" s="503"/>
      <c r="CM129" s="503"/>
      <c r="CN129" s="503"/>
      <c r="CO129" s="503"/>
      <c r="CP129" s="503"/>
      <c r="CQ129" s="503"/>
      <c r="CR129" s="503"/>
      <c r="CS129" s="503"/>
      <c r="CT129" s="503"/>
      <c r="CU129" s="503"/>
      <c r="CV129" s="503"/>
      <c r="CW129" s="503"/>
      <c r="CX129" s="503"/>
      <c r="CY129" s="503"/>
      <c r="CZ129" s="503"/>
      <c r="DA129" s="503"/>
      <c r="DB129" s="503"/>
      <c r="DC129" s="503"/>
      <c r="DD129" s="503"/>
      <c r="DE129" s="503"/>
      <c r="DF129" s="503"/>
      <c r="DG129" s="503"/>
      <c r="DH129" s="503"/>
      <c r="DI129" s="503"/>
      <c r="DJ129" s="503"/>
      <c r="DK129" s="503"/>
      <c r="DL129" s="503"/>
      <c r="DM129" s="503"/>
      <c r="DN129" s="503"/>
      <c r="DO129" s="503"/>
      <c r="DP129" s="503"/>
      <c r="DQ129" s="503"/>
      <c r="DR129" s="503"/>
      <c r="DS129" s="503"/>
      <c r="DT129" s="503"/>
      <c r="DU129" s="503"/>
      <c r="DV129" s="503"/>
      <c r="DW129" s="503"/>
      <c r="DX129" s="503"/>
      <c r="DY129" s="503"/>
      <c r="DZ129" s="503"/>
      <c r="EA129" s="503"/>
      <c r="EB129" s="503"/>
      <c r="EC129" s="503"/>
      <c r="ED129" s="503"/>
      <c r="EE129" s="503"/>
      <c r="EF129" s="503"/>
      <c r="EG129" s="503"/>
      <c r="EH129" s="503"/>
      <c r="EI129" s="503"/>
      <c r="EJ129" s="503"/>
      <c r="EK129" s="503"/>
      <c r="EL129" s="503"/>
      <c r="EM129" s="503"/>
      <c r="EN129" s="503"/>
      <c r="EO129" s="503"/>
      <c r="EP129" s="503"/>
      <c r="EQ129" s="503"/>
      <c r="ER129" s="503"/>
      <c r="ES129" s="503"/>
      <c r="ET129" s="503"/>
      <c r="EU129" s="503"/>
      <c r="EV129" s="503"/>
      <c r="EW129" s="503"/>
      <c r="EX129" s="503"/>
      <c r="EY129" s="503"/>
      <c r="EZ129" s="503"/>
      <c r="FA129" s="503"/>
      <c r="FB129" s="503"/>
      <c r="FC129" s="503"/>
      <c r="FD129" s="503"/>
      <c r="FE129" s="503"/>
      <c r="FF129" s="503"/>
      <c r="FG129" s="503"/>
      <c r="FH129" s="503"/>
      <c r="FI129" s="503"/>
      <c r="FJ129" s="503"/>
      <c r="FK129" s="503"/>
      <c r="FL129" s="503"/>
      <c r="FM129" s="503"/>
      <c r="FN129" s="503"/>
      <c r="FO129" s="503"/>
      <c r="FP129" s="503"/>
      <c r="FQ129" s="503"/>
      <c r="FR129" s="503"/>
      <c r="FS129" s="503"/>
      <c r="FT129" s="503"/>
      <c r="FU129" s="503"/>
      <c r="FV129" s="503"/>
      <c r="FW129" s="503"/>
      <c r="FX129" s="503"/>
      <c r="FY129" s="503"/>
      <c r="FZ129" s="503"/>
      <c r="GA129" s="503"/>
      <c r="GB129" s="503"/>
      <c r="GC129" s="503"/>
      <c r="GD129" s="503"/>
      <c r="GE129" s="503"/>
      <c r="GF129" s="503"/>
      <c r="GG129" s="503"/>
      <c r="GH129" s="503"/>
      <c r="GI129" s="503"/>
      <c r="GJ129" s="503"/>
      <c r="GK129" s="503"/>
      <c r="GL129" s="503"/>
      <c r="GM129" s="503"/>
      <c r="GN129" s="503"/>
      <c r="GO129" s="503"/>
      <c r="GP129" s="503"/>
      <c r="GQ129" s="503"/>
      <c r="GR129" s="503"/>
      <c r="GS129" s="503"/>
      <c r="GT129" s="503"/>
      <c r="GU129" s="503"/>
      <c r="GV129" s="503"/>
      <c r="GW129" s="503"/>
      <c r="GX129" s="503"/>
      <c r="GY129" s="503"/>
      <c r="GZ129" s="503"/>
      <c r="HA129" s="503"/>
      <c r="HB129" s="503"/>
      <c r="HC129" s="503"/>
      <c r="HD129" s="503"/>
      <c r="HE129" s="503"/>
      <c r="HF129" s="503"/>
      <c r="HG129" s="503"/>
      <c r="HH129" s="503"/>
      <c r="HI129" s="503"/>
      <c r="HJ129" s="503"/>
      <c r="HK129" s="503"/>
      <c r="HL129" s="503"/>
      <c r="HM129" s="503"/>
      <c r="HN129" s="503"/>
      <c r="HO129" s="503"/>
      <c r="HP129" s="503"/>
      <c r="HQ129" s="503"/>
      <c r="HR129" s="503"/>
      <c r="HS129" s="503"/>
      <c r="HT129" s="503"/>
      <c r="HU129" s="503"/>
      <c r="HV129" s="503"/>
      <c r="HW129" s="503"/>
      <c r="HX129" s="503"/>
      <c r="HY129" s="503"/>
      <c r="HZ129" s="503"/>
      <c r="IA129" s="503"/>
      <c r="IB129" s="503"/>
      <c r="IC129" s="503"/>
      <c r="ID129" s="503"/>
      <c r="IE129" s="503"/>
      <c r="IF129" s="503"/>
      <c r="IG129" s="503"/>
      <c r="IH129" s="503"/>
      <c r="II129" s="503"/>
      <c r="IJ129" s="503"/>
      <c r="IK129" s="503"/>
      <c r="IL129" s="503"/>
      <c r="IM129" s="503"/>
      <c r="IN129" s="503"/>
      <c r="IO129" s="503"/>
      <c r="IP129" s="503"/>
      <c r="IQ129" s="503"/>
      <c r="IR129" s="503"/>
      <c r="IS129" s="503"/>
      <c r="IT129" s="503"/>
      <c r="IU129" s="503"/>
      <c r="IV129" s="503"/>
      <c r="IW129" s="503"/>
    </row>
    <row r="130" spans="1:257">
      <c r="A130" s="630"/>
      <c r="B130" s="506"/>
      <c r="C130" s="506" t="s">
        <v>1560</v>
      </c>
      <c r="D130" s="505"/>
      <c r="E130" s="509"/>
      <c r="F130" s="503"/>
      <c r="G130" s="504"/>
      <c r="H130" s="503"/>
      <c r="I130" s="503"/>
      <c r="J130" s="503"/>
      <c r="K130" s="503"/>
      <c r="L130" s="503"/>
      <c r="M130" s="503"/>
      <c r="N130" s="503"/>
      <c r="O130" s="503"/>
      <c r="P130" s="503"/>
      <c r="Q130" s="503"/>
      <c r="R130" s="503"/>
      <c r="S130" s="503"/>
      <c r="T130" s="503"/>
      <c r="U130" s="503"/>
      <c r="V130" s="503"/>
      <c r="W130" s="503"/>
      <c r="X130" s="503"/>
      <c r="Y130" s="503"/>
      <c r="Z130" s="503"/>
      <c r="AA130" s="503"/>
      <c r="AB130" s="503"/>
      <c r="AC130" s="503"/>
      <c r="AD130" s="503"/>
      <c r="AE130" s="503"/>
      <c r="AF130" s="503"/>
      <c r="AG130" s="503"/>
      <c r="AH130" s="503"/>
      <c r="AI130" s="503"/>
      <c r="AJ130" s="503"/>
      <c r="AK130" s="503"/>
      <c r="AL130" s="503"/>
      <c r="AM130" s="503"/>
      <c r="AN130" s="503"/>
      <c r="AO130" s="503"/>
      <c r="AP130" s="503"/>
      <c r="AQ130" s="503"/>
      <c r="AR130" s="503"/>
      <c r="AS130" s="503"/>
      <c r="AT130" s="503"/>
      <c r="AU130" s="503"/>
      <c r="AV130" s="503"/>
      <c r="AW130" s="503"/>
      <c r="AX130" s="503"/>
      <c r="AY130" s="503"/>
      <c r="AZ130" s="503"/>
      <c r="BA130" s="503"/>
      <c r="BB130" s="503"/>
      <c r="BC130" s="503"/>
      <c r="BD130" s="503"/>
      <c r="BE130" s="503"/>
      <c r="BF130" s="503"/>
      <c r="BG130" s="503"/>
      <c r="BH130" s="503"/>
      <c r="BI130" s="503"/>
      <c r="BJ130" s="503"/>
      <c r="BK130" s="503"/>
      <c r="BL130" s="503"/>
      <c r="BM130" s="503"/>
      <c r="BN130" s="503"/>
      <c r="BO130" s="503"/>
      <c r="BP130" s="503"/>
      <c r="BQ130" s="503"/>
      <c r="BR130" s="503"/>
      <c r="BS130" s="503"/>
      <c r="BT130" s="503"/>
      <c r="BU130" s="503"/>
      <c r="BV130" s="503"/>
      <c r="BW130" s="503"/>
      <c r="BX130" s="503"/>
      <c r="BY130" s="503"/>
      <c r="BZ130" s="503"/>
      <c r="CA130" s="503"/>
      <c r="CB130" s="503"/>
      <c r="CC130" s="503"/>
      <c r="CD130" s="503"/>
      <c r="CE130" s="503"/>
      <c r="CF130" s="503"/>
      <c r="CG130" s="503"/>
      <c r="CH130" s="503"/>
      <c r="CI130" s="503"/>
      <c r="CJ130" s="503"/>
      <c r="CK130" s="503"/>
      <c r="CL130" s="503"/>
      <c r="CM130" s="503"/>
      <c r="CN130" s="503"/>
      <c r="CO130" s="503"/>
      <c r="CP130" s="503"/>
      <c r="CQ130" s="503"/>
      <c r="CR130" s="503"/>
      <c r="CS130" s="503"/>
      <c r="CT130" s="503"/>
      <c r="CU130" s="503"/>
      <c r="CV130" s="503"/>
      <c r="CW130" s="503"/>
      <c r="CX130" s="503"/>
      <c r="CY130" s="503"/>
      <c r="CZ130" s="503"/>
      <c r="DA130" s="503"/>
      <c r="DB130" s="503"/>
      <c r="DC130" s="503"/>
      <c r="DD130" s="503"/>
      <c r="DE130" s="503"/>
      <c r="DF130" s="503"/>
      <c r="DG130" s="503"/>
      <c r="DH130" s="503"/>
      <c r="DI130" s="503"/>
      <c r="DJ130" s="503"/>
      <c r="DK130" s="503"/>
      <c r="DL130" s="503"/>
      <c r="DM130" s="503"/>
      <c r="DN130" s="503"/>
      <c r="DO130" s="503"/>
      <c r="DP130" s="503"/>
      <c r="DQ130" s="503"/>
      <c r="DR130" s="503"/>
      <c r="DS130" s="503"/>
      <c r="DT130" s="503"/>
      <c r="DU130" s="503"/>
      <c r="DV130" s="503"/>
      <c r="DW130" s="503"/>
      <c r="DX130" s="503"/>
      <c r="DY130" s="503"/>
      <c r="DZ130" s="503"/>
      <c r="EA130" s="503"/>
      <c r="EB130" s="503"/>
      <c r="EC130" s="503"/>
      <c r="ED130" s="503"/>
      <c r="EE130" s="503"/>
      <c r="EF130" s="503"/>
      <c r="EG130" s="503"/>
      <c r="EH130" s="503"/>
      <c r="EI130" s="503"/>
      <c r="EJ130" s="503"/>
      <c r="EK130" s="503"/>
      <c r="EL130" s="503"/>
      <c r="EM130" s="503"/>
      <c r="EN130" s="503"/>
      <c r="EO130" s="503"/>
      <c r="EP130" s="503"/>
      <c r="EQ130" s="503"/>
      <c r="ER130" s="503"/>
      <c r="ES130" s="503"/>
      <c r="ET130" s="503"/>
      <c r="EU130" s="503"/>
      <c r="EV130" s="503"/>
      <c r="EW130" s="503"/>
      <c r="EX130" s="503"/>
      <c r="EY130" s="503"/>
      <c r="EZ130" s="503"/>
      <c r="FA130" s="503"/>
      <c r="FB130" s="503"/>
      <c r="FC130" s="503"/>
      <c r="FD130" s="503"/>
      <c r="FE130" s="503"/>
      <c r="FF130" s="503"/>
      <c r="FG130" s="503"/>
      <c r="FH130" s="503"/>
      <c r="FI130" s="503"/>
      <c r="FJ130" s="503"/>
      <c r="FK130" s="503"/>
      <c r="FL130" s="503"/>
      <c r="FM130" s="503"/>
      <c r="FN130" s="503"/>
      <c r="FO130" s="503"/>
      <c r="FP130" s="503"/>
      <c r="FQ130" s="503"/>
      <c r="FR130" s="503"/>
      <c r="FS130" s="503"/>
      <c r="FT130" s="503"/>
      <c r="FU130" s="503"/>
      <c r="FV130" s="503"/>
      <c r="FW130" s="503"/>
      <c r="FX130" s="503"/>
      <c r="FY130" s="503"/>
      <c r="FZ130" s="503"/>
      <c r="GA130" s="503"/>
      <c r="GB130" s="503"/>
      <c r="GC130" s="503"/>
      <c r="GD130" s="503"/>
      <c r="GE130" s="503"/>
      <c r="GF130" s="503"/>
      <c r="GG130" s="503"/>
      <c r="GH130" s="503"/>
      <c r="GI130" s="503"/>
      <c r="GJ130" s="503"/>
      <c r="GK130" s="503"/>
      <c r="GL130" s="503"/>
      <c r="GM130" s="503"/>
      <c r="GN130" s="503"/>
      <c r="GO130" s="503"/>
      <c r="GP130" s="503"/>
      <c r="GQ130" s="503"/>
      <c r="GR130" s="503"/>
      <c r="GS130" s="503"/>
      <c r="GT130" s="503"/>
      <c r="GU130" s="503"/>
      <c r="GV130" s="503"/>
      <c r="GW130" s="503"/>
      <c r="GX130" s="503"/>
      <c r="GY130" s="503"/>
      <c r="GZ130" s="503"/>
      <c r="HA130" s="503"/>
      <c r="HB130" s="503"/>
      <c r="HC130" s="503"/>
      <c r="HD130" s="503"/>
      <c r="HE130" s="503"/>
      <c r="HF130" s="503"/>
      <c r="HG130" s="503"/>
      <c r="HH130" s="503"/>
      <c r="HI130" s="503"/>
      <c r="HJ130" s="503"/>
      <c r="HK130" s="503"/>
      <c r="HL130" s="503"/>
      <c r="HM130" s="503"/>
      <c r="HN130" s="503"/>
      <c r="HO130" s="503"/>
      <c r="HP130" s="503"/>
      <c r="HQ130" s="503"/>
      <c r="HR130" s="503"/>
      <c r="HS130" s="503"/>
      <c r="HT130" s="503"/>
      <c r="HU130" s="503"/>
      <c r="HV130" s="503"/>
      <c r="HW130" s="503"/>
      <c r="HX130" s="503"/>
      <c r="HY130" s="503"/>
      <c r="HZ130" s="503"/>
      <c r="IA130" s="503"/>
      <c r="IB130" s="503"/>
      <c r="IC130" s="503"/>
      <c r="ID130" s="503"/>
      <c r="IE130" s="503"/>
      <c r="IF130" s="503"/>
      <c r="IG130" s="503"/>
      <c r="IH130" s="503"/>
      <c r="II130" s="503"/>
      <c r="IJ130" s="503"/>
      <c r="IK130" s="503"/>
      <c r="IL130" s="503"/>
      <c r="IM130" s="503"/>
      <c r="IN130" s="503"/>
      <c r="IO130" s="503"/>
      <c r="IP130" s="503"/>
      <c r="IQ130" s="503"/>
      <c r="IR130" s="503"/>
      <c r="IS130" s="503"/>
      <c r="IT130" s="503"/>
      <c r="IU130" s="503"/>
      <c r="IV130" s="503"/>
      <c r="IW130" s="503"/>
    </row>
    <row r="131" spans="1:257">
      <c r="A131" s="630"/>
      <c r="B131" s="506"/>
      <c r="C131" s="507"/>
      <c r="D131" s="505"/>
      <c r="E131" s="509"/>
      <c r="F131" s="503"/>
      <c r="G131" s="504"/>
      <c r="H131" s="503"/>
      <c r="I131" s="503"/>
      <c r="J131" s="503"/>
      <c r="K131" s="503"/>
      <c r="L131" s="503"/>
      <c r="M131" s="503"/>
      <c r="N131" s="503"/>
      <c r="O131" s="503"/>
      <c r="P131" s="503"/>
      <c r="Q131" s="503"/>
      <c r="R131" s="503"/>
      <c r="S131" s="503"/>
      <c r="T131" s="503"/>
      <c r="U131" s="503"/>
      <c r="V131" s="503"/>
      <c r="W131" s="503"/>
      <c r="X131" s="503"/>
      <c r="Y131" s="503"/>
      <c r="Z131" s="503"/>
      <c r="AA131" s="503"/>
      <c r="AB131" s="503"/>
      <c r="AC131" s="503"/>
      <c r="AD131" s="503"/>
      <c r="AE131" s="503"/>
      <c r="AF131" s="503"/>
      <c r="AG131" s="503"/>
      <c r="AH131" s="503"/>
      <c r="AI131" s="503"/>
      <c r="AJ131" s="503"/>
      <c r="AK131" s="503"/>
      <c r="AL131" s="503"/>
      <c r="AM131" s="503"/>
      <c r="AN131" s="503"/>
      <c r="AO131" s="503"/>
      <c r="AP131" s="503"/>
      <c r="AQ131" s="503"/>
      <c r="AR131" s="503"/>
      <c r="AS131" s="503"/>
      <c r="AT131" s="503"/>
      <c r="AU131" s="503"/>
      <c r="AV131" s="503"/>
      <c r="AW131" s="503"/>
      <c r="AX131" s="503"/>
      <c r="AY131" s="503"/>
      <c r="AZ131" s="503"/>
      <c r="BA131" s="503"/>
      <c r="BB131" s="503"/>
      <c r="BC131" s="503"/>
      <c r="BD131" s="503"/>
      <c r="BE131" s="503"/>
      <c r="BF131" s="503"/>
      <c r="BG131" s="503"/>
      <c r="BH131" s="503"/>
      <c r="BI131" s="503"/>
      <c r="BJ131" s="503"/>
      <c r="BK131" s="503"/>
      <c r="BL131" s="503"/>
      <c r="BM131" s="503"/>
      <c r="BN131" s="503"/>
      <c r="BO131" s="503"/>
      <c r="BP131" s="503"/>
      <c r="BQ131" s="503"/>
      <c r="BR131" s="503"/>
      <c r="BS131" s="503"/>
      <c r="BT131" s="503"/>
      <c r="BU131" s="503"/>
      <c r="BV131" s="503"/>
      <c r="BW131" s="503"/>
      <c r="BX131" s="503"/>
      <c r="BY131" s="503"/>
      <c r="BZ131" s="503"/>
      <c r="CA131" s="503"/>
      <c r="CB131" s="503"/>
      <c r="CC131" s="503"/>
      <c r="CD131" s="503"/>
      <c r="CE131" s="503"/>
      <c r="CF131" s="503"/>
      <c r="CG131" s="503"/>
      <c r="CH131" s="503"/>
      <c r="CI131" s="503"/>
      <c r="CJ131" s="503"/>
      <c r="CK131" s="503"/>
      <c r="CL131" s="503"/>
      <c r="CM131" s="503"/>
      <c r="CN131" s="503"/>
      <c r="CO131" s="503"/>
      <c r="CP131" s="503"/>
      <c r="CQ131" s="503"/>
      <c r="CR131" s="503"/>
      <c r="CS131" s="503"/>
      <c r="CT131" s="503"/>
      <c r="CU131" s="503"/>
      <c r="CV131" s="503"/>
      <c r="CW131" s="503"/>
      <c r="CX131" s="503"/>
      <c r="CY131" s="503"/>
      <c r="CZ131" s="503"/>
      <c r="DA131" s="503"/>
      <c r="DB131" s="503"/>
      <c r="DC131" s="503"/>
      <c r="DD131" s="503"/>
      <c r="DE131" s="503"/>
      <c r="DF131" s="503"/>
      <c r="DG131" s="503"/>
      <c r="DH131" s="503"/>
      <c r="DI131" s="503"/>
      <c r="DJ131" s="503"/>
      <c r="DK131" s="503"/>
      <c r="DL131" s="503"/>
      <c r="DM131" s="503"/>
      <c r="DN131" s="503"/>
      <c r="DO131" s="503"/>
      <c r="DP131" s="503"/>
      <c r="DQ131" s="503"/>
      <c r="DR131" s="503"/>
      <c r="DS131" s="503"/>
      <c r="DT131" s="503"/>
      <c r="DU131" s="503"/>
      <c r="DV131" s="503"/>
      <c r="DW131" s="503"/>
      <c r="DX131" s="503"/>
      <c r="DY131" s="503"/>
      <c r="DZ131" s="503"/>
      <c r="EA131" s="503"/>
      <c r="EB131" s="503"/>
      <c r="EC131" s="503"/>
      <c r="ED131" s="503"/>
      <c r="EE131" s="503"/>
      <c r="EF131" s="503"/>
      <c r="EG131" s="503"/>
      <c r="EH131" s="503"/>
      <c r="EI131" s="503"/>
      <c r="EJ131" s="503"/>
      <c r="EK131" s="503"/>
      <c r="EL131" s="503"/>
      <c r="EM131" s="503"/>
      <c r="EN131" s="503"/>
      <c r="EO131" s="503"/>
      <c r="EP131" s="503"/>
      <c r="EQ131" s="503"/>
      <c r="ER131" s="503"/>
      <c r="ES131" s="503"/>
      <c r="ET131" s="503"/>
      <c r="EU131" s="503"/>
      <c r="EV131" s="503"/>
      <c r="EW131" s="503"/>
      <c r="EX131" s="503"/>
      <c r="EY131" s="503"/>
      <c r="EZ131" s="503"/>
      <c r="FA131" s="503"/>
      <c r="FB131" s="503"/>
      <c r="FC131" s="503"/>
      <c r="FD131" s="503"/>
      <c r="FE131" s="503"/>
      <c r="FF131" s="503"/>
      <c r="FG131" s="503"/>
      <c r="FH131" s="503"/>
      <c r="FI131" s="503"/>
      <c r="FJ131" s="503"/>
      <c r="FK131" s="503"/>
      <c r="FL131" s="503"/>
      <c r="FM131" s="503"/>
      <c r="FN131" s="503"/>
      <c r="FO131" s="503"/>
      <c r="FP131" s="503"/>
      <c r="FQ131" s="503"/>
      <c r="FR131" s="503"/>
      <c r="FS131" s="503"/>
      <c r="FT131" s="503"/>
      <c r="FU131" s="503"/>
      <c r="FV131" s="503"/>
      <c r="FW131" s="503"/>
      <c r="FX131" s="503"/>
      <c r="FY131" s="503"/>
      <c r="FZ131" s="503"/>
      <c r="GA131" s="503"/>
      <c r="GB131" s="503"/>
      <c r="GC131" s="503"/>
      <c r="GD131" s="503"/>
      <c r="GE131" s="503"/>
      <c r="GF131" s="503"/>
      <c r="GG131" s="503"/>
      <c r="GH131" s="503"/>
      <c r="GI131" s="503"/>
      <c r="GJ131" s="503"/>
      <c r="GK131" s="503"/>
      <c r="GL131" s="503"/>
      <c r="GM131" s="503"/>
      <c r="GN131" s="503"/>
      <c r="GO131" s="503"/>
      <c r="GP131" s="503"/>
      <c r="GQ131" s="503"/>
      <c r="GR131" s="503"/>
      <c r="GS131" s="503"/>
      <c r="GT131" s="503"/>
      <c r="GU131" s="503"/>
      <c r="GV131" s="503"/>
      <c r="GW131" s="503"/>
      <c r="GX131" s="503"/>
      <c r="GY131" s="503"/>
      <c r="GZ131" s="503"/>
      <c r="HA131" s="503"/>
      <c r="HB131" s="503"/>
      <c r="HC131" s="503"/>
      <c r="HD131" s="503"/>
      <c r="HE131" s="503"/>
      <c r="HF131" s="503"/>
      <c r="HG131" s="503"/>
      <c r="HH131" s="503"/>
      <c r="HI131" s="503"/>
      <c r="HJ131" s="503"/>
      <c r="HK131" s="503"/>
      <c r="HL131" s="503"/>
      <c r="HM131" s="503"/>
      <c r="HN131" s="503"/>
      <c r="HO131" s="503"/>
      <c r="HP131" s="503"/>
      <c r="HQ131" s="503"/>
      <c r="HR131" s="503"/>
      <c r="HS131" s="503"/>
      <c r="HT131" s="503"/>
      <c r="HU131" s="503"/>
      <c r="HV131" s="503"/>
      <c r="HW131" s="503"/>
      <c r="HX131" s="503"/>
      <c r="HY131" s="503"/>
      <c r="HZ131" s="503"/>
      <c r="IA131" s="503"/>
      <c r="IB131" s="503"/>
      <c r="IC131" s="503"/>
      <c r="ID131" s="503"/>
      <c r="IE131" s="503"/>
      <c r="IF131" s="503"/>
      <c r="IG131" s="503"/>
      <c r="IH131" s="503"/>
      <c r="II131" s="503"/>
      <c r="IJ131" s="503"/>
      <c r="IK131" s="503"/>
      <c r="IL131" s="503"/>
      <c r="IM131" s="503"/>
      <c r="IN131" s="503"/>
      <c r="IO131" s="503"/>
      <c r="IP131" s="503"/>
      <c r="IQ131" s="503"/>
      <c r="IR131" s="503"/>
      <c r="IS131" s="503"/>
      <c r="IT131" s="503"/>
      <c r="IU131" s="503"/>
      <c r="IV131" s="503"/>
      <c r="IW131" s="503"/>
    </row>
    <row r="132" spans="1:257" ht="23">
      <c r="A132" s="630"/>
      <c r="B132" s="506"/>
      <c r="C132" s="507" t="s">
        <v>1561</v>
      </c>
      <c r="D132" s="505"/>
      <c r="E132" s="509"/>
      <c r="F132" s="503"/>
      <c r="G132" s="504"/>
      <c r="H132" s="503"/>
      <c r="I132" s="503"/>
      <c r="J132" s="503"/>
      <c r="K132" s="503"/>
      <c r="L132" s="503"/>
      <c r="M132" s="503"/>
      <c r="N132" s="503"/>
      <c r="O132" s="503"/>
      <c r="P132" s="503"/>
      <c r="Q132" s="503"/>
      <c r="R132" s="503"/>
      <c r="S132" s="503"/>
      <c r="T132" s="503"/>
      <c r="U132" s="503"/>
      <c r="V132" s="503"/>
      <c r="W132" s="503"/>
      <c r="X132" s="503"/>
      <c r="Y132" s="503"/>
      <c r="Z132" s="503"/>
      <c r="AA132" s="503"/>
      <c r="AB132" s="503"/>
      <c r="AC132" s="503"/>
      <c r="AD132" s="503"/>
      <c r="AE132" s="503"/>
      <c r="AF132" s="503"/>
      <c r="AG132" s="503"/>
      <c r="AH132" s="503"/>
      <c r="AI132" s="503"/>
      <c r="AJ132" s="503"/>
      <c r="AK132" s="503"/>
      <c r="AL132" s="503"/>
      <c r="AM132" s="503"/>
      <c r="AN132" s="503"/>
      <c r="AO132" s="503"/>
      <c r="AP132" s="503"/>
      <c r="AQ132" s="503"/>
      <c r="AR132" s="503"/>
      <c r="AS132" s="503"/>
      <c r="AT132" s="503"/>
      <c r="AU132" s="503"/>
      <c r="AV132" s="503"/>
      <c r="AW132" s="503"/>
      <c r="AX132" s="503"/>
      <c r="AY132" s="503"/>
      <c r="AZ132" s="503"/>
      <c r="BA132" s="503"/>
      <c r="BB132" s="503"/>
      <c r="BC132" s="503"/>
      <c r="BD132" s="503"/>
      <c r="BE132" s="503"/>
      <c r="BF132" s="503"/>
      <c r="BG132" s="503"/>
      <c r="BH132" s="503"/>
      <c r="BI132" s="503"/>
      <c r="BJ132" s="503"/>
      <c r="BK132" s="503"/>
      <c r="BL132" s="503"/>
      <c r="BM132" s="503"/>
      <c r="BN132" s="503"/>
      <c r="BO132" s="503"/>
      <c r="BP132" s="503"/>
      <c r="BQ132" s="503"/>
      <c r="BR132" s="503"/>
      <c r="BS132" s="503"/>
      <c r="BT132" s="503"/>
      <c r="BU132" s="503"/>
      <c r="BV132" s="503"/>
      <c r="BW132" s="503"/>
      <c r="BX132" s="503"/>
      <c r="BY132" s="503"/>
      <c r="BZ132" s="503"/>
      <c r="CA132" s="503"/>
      <c r="CB132" s="503"/>
      <c r="CC132" s="503"/>
      <c r="CD132" s="503"/>
      <c r="CE132" s="503"/>
      <c r="CF132" s="503"/>
      <c r="CG132" s="503"/>
      <c r="CH132" s="503"/>
      <c r="CI132" s="503"/>
      <c r="CJ132" s="503"/>
      <c r="CK132" s="503"/>
      <c r="CL132" s="503"/>
      <c r="CM132" s="503"/>
      <c r="CN132" s="503"/>
      <c r="CO132" s="503"/>
      <c r="CP132" s="503"/>
      <c r="CQ132" s="503"/>
      <c r="CR132" s="503"/>
      <c r="CS132" s="503"/>
      <c r="CT132" s="503"/>
      <c r="CU132" s="503"/>
      <c r="CV132" s="503"/>
      <c r="CW132" s="503"/>
      <c r="CX132" s="503"/>
      <c r="CY132" s="503"/>
      <c r="CZ132" s="503"/>
      <c r="DA132" s="503"/>
      <c r="DB132" s="503"/>
      <c r="DC132" s="503"/>
      <c r="DD132" s="503"/>
      <c r="DE132" s="503"/>
      <c r="DF132" s="503"/>
      <c r="DG132" s="503"/>
      <c r="DH132" s="503"/>
      <c r="DI132" s="503"/>
      <c r="DJ132" s="503"/>
      <c r="DK132" s="503"/>
      <c r="DL132" s="503"/>
      <c r="DM132" s="503"/>
      <c r="DN132" s="503"/>
      <c r="DO132" s="503"/>
      <c r="DP132" s="503"/>
      <c r="DQ132" s="503"/>
      <c r="DR132" s="503"/>
      <c r="DS132" s="503"/>
      <c r="DT132" s="503"/>
      <c r="DU132" s="503"/>
      <c r="DV132" s="503"/>
      <c r="DW132" s="503"/>
      <c r="DX132" s="503"/>
      <c r="DY132" s="503"/>
      <c r="DZ132" s="503"/>
      <c r="EA132" s="503"/>
      <c r="EB132" s="503"/>
      <c r="EC132" s="503"/>
      <c r="ED132" s="503"/>
      <c r="EE132" s="503"/>
      <c r="EF132" s="503"/>
      <c r="EG132" s="503"/>
      <c r="EH132" s="503"/>
      <c r="EI132" s="503"/>
      <c r="EJ132" s="503"/>
      <c r="EK132" s="503"/>
      <c r="EL132" s="503"/>
      <c r="EM132" s="503"/>
      <c r="EN132" s="503"/>
      <c r="EO132" s="503"/>
      <c r="EP132" s="503"/>
      <c r="EQ132" s="503"/>
      <c r="ER132" s="503"/>
      <c r="ES132" s="503"/>
      <c r="ET132" s="503"/>
      <c r="EU132" s="503"/>
      <c r="EV132" s="503"/>
      <c r="EW132" s="503"/>
      <c r="EX132" s="503"/>
      <c r="EY132" s="503"/>
      <c r="EZ132" s="503"/>
      <c r="FA132" s="503"/>
      <c r="FB132" s="503"/>
      <c r="FC132" s="503"/>
      <c r="FD132" s="503"/>
      <c r="FE132" s="503"/>
      <c r="FF132" s="503"/>
      <c r="FG132" s="503"/>
      <c r="FH132" s="503"/>
      <c r="FI132" s="503"/>
      <c r="FJ132" s="503"/>
      <c r="FK132" s="503"/>
      <c r="FL132" s="503"/>
      <c r="FM132" s="503"/>
      <c r="FN132" s="503"/>
      <c r="FO132" s="503"/>
      <c r="FP132" s="503"/>
      <c r="FQ132" s="503"/>
      <c r="FR132" s="503"/>
      <c r="FS132" s="503"/>
      <c r="FT132" s="503"/>
      <c r="FU132" s="503"/>
      <c r="FV132" s="503"/>
      <c r="FW132" s="503"/>
      <c r="FX132" s="503"/>
      <c r="FY132" s="503"/>
      <c r="FZ132" s="503"/>
      <c r="GA132" s="503"/>
      <c r="GB132" s="503"/>
      <c r="GC132" s="503"/>
      <c r="GD132" s="503"/>
      <c r="GE132" s="503"/>
      <c r="GF132" s="503"/>
      <c r="GG132" s="503"/>
      <c r="GH132" s="503"/>
      <c r="GI132" s="503"/>
      <c r="GJ132" s="503"/>
      <c r="GK132" s="503"/>
      <c r="GL132" s="503"/>
      <c r="GM132" s="503"/>
      <c r="GN132" s="503"/>
      <c r="GO132" s="503"/>
      <c r="GP132" s="503"/>
      <c r="GQ132" s="503"/>
      <c r="GR132" s="503"/>
      <c r="GS132" s="503"/>
      <c r="GT132" s="503"/>
      <c r="GU132" s="503"/>
      <c r="GV132" s="503"/>
      <c r="GW132" s="503"/>
      <c r="GX132" s="503"/>
      <c r="GY132" s="503"/>
      <c r="GZ132" s="503"/>
      <c r="HA132" s="503"/>
      <c r="HB132" s="503"/>
      <c r="HC132" s="503"/>
      <c r="HD132" s="503"/>
      <c r="HE132" s="503"/>
      <c r="HF132" s="503"/>
      <c r="HG132" s="503"/>
      <c r="HH132" s="503"/>
      <c r="HI132" s="503"/>
      <c r="HJ132" s="503"/>
      <c r="HK132" s="503"/>
      <c r="HL132" s="503"/>
      <c r="HM132" s="503"/>
      <c r="HN132" s="503"/>
      <c r="HO132" s="503"/>
      <c r="HP132" s="503"/>
      <c r="HQ132" s="503"/>
      <c r="HR132" s="503"/>
      <c r="HS132" s="503"/>
      <c r="HT132" s="503"/>
      <c r="HU132" s="503"/>
      <c r="HV132" s="503"/>
      <c r="HW132" s="503"/>
      <c r="HX132" s="503"/>
      <c r="HY132" s="503"/>
      <c r="HZ132" s="503"/>
      <c r="IA132" s="503"/>
      <c r="IB132" s="503"/>
      <c r="IC132" s="503"/>
      <c r="ID132" s="503"/>
      <c r="IE132" s="503"/>
      <c r="IF132" s="503"/>
      <c r="IG132" s="503"/>
      <c r="IH132" s="503"/>
      <c r="II132" s="503"/>
      <c r="IJ132" s="503"/>
      <c r="IK132" s="503"/>
      <c r="IL132" s="503"/>
      <c r="IM132" s="503"/>
      <c r="IN132" s="503"/>
      <c r="IO132" s="503"/>
      <c r="IP132" s="503"/>
      <c r="IQ132" s="503"/>
      <c r="IR132" s="503"/>
      <c r="IS132" s="503"/>
      <c r="IT132" s="503"/>
      <c r="IU132" s="503"/>
      <c r="IV132" s="503"/>
      <c r="IW132" s="503"/>
    </row>
    <row r="133" spans="1:257">
      <c r="A133" s="630"/>
      <c r="B133" s="506"/>
      <c r="C133" s="507"/>
      <c r="D133" s="505"/>
      <c r="E133" s="509"/>
      <c r="F133" s="503"/>
      <c r="G133" s="504"/>
      <c r="H133" s="503"/>
      <c r="I133" s="503"/>
      <c r="J133" s="503"/>
      <c r="K133" s="503"/>
      <c r="L133" s="503"/>
      <c r="M133" s="503"/>
      <c r="N133" s="503"/>
      <c r="O133" s="503"/>
      <c r="P133" s="503"/>
      <c r="Q133" s="503"/>
      <c r="R133" s="503"/>
      <c r="S133" s="503"/>
      <c r="T133" s="503"/>
      <c r="U133" s="503"/>
      <c r="V133" s="503"/>
      <c r="W133" s="503"/>
      <c r="X133" s="503"/>
      <c r="Y133" s="503"/>
      <c r="Z133" s="503"/>
      <c r="AA133" s="503"/>
      <c r="AB133" s="503"/>
      <c r="AC133" s="503"/>
      <c r="AD133" s="503"/>
      <c r="AE133" s="503"/>
      <c r="AF133" s="503"/>
      <c r="AG133" s="503"/>
      <c r="AH133" s="503"/>
      <c r="AI133" s="503"/>
      <c r="AJ133" s="503"/>
      <c r="AK133" s="503"/>
      <c r="AL133" s="503"/>
      <c r="AM133" s="503"/>
      <c r="AN133" s="503"/>
      <c r="AO133" s="503"/>
      <c r="AP133" s="503"/>
      <c r="AQ133" s="503"/>
      <c r="AR133" s="503"/>
      <c r="AS133" s="503"/>
      <c r="AT133" s="503"/>
      <c r="AU133" s="503"/>
      <c r="AV133" s="503"/>
      <c r="AW133" s="503"/>
      <c r="AX133" s="503"/>
      <c r="AY133" s="503"/>
      <c r="AZ133" s="503"/>
      <c r="BA133" s="503"/>
      <c r="BB133" s="503"/>
      <c r="BC133" s="503"/>
      <c r="BD133" s="503"/>
      <c r="BE133" s="503"/>
      <c r="BF133" s="503"/>
      <c r="BG133" s="503"/>
      <c r="BH133" s="503"/>
      <c r="BI133" s="503"/>
      <c r="BJ133" s="503"/>
      <c r="BK133" s="503"/>
      <c r="BL133" s="503"/>
      <c r="BM133" s="503"/>
      <c r="BN133" s="503"/>
      <c r="BO133" s="503"/>
      <c r="BP133" s="503"/>
      <c r="BQ133" s="503"/>
      <c r="BR133" s="503"/>
      <c r="BS133" s="503"/>
      <c r="BT133" s="503"/>
      <c r="BU133" s="503"/>
      <c r="BV133" s="503"/>
      <c r="BW133" s="503"/>
      <c r="BX133" s="503"/>
      <c r="BY133" s="503"/>
      <c r="BZ133" s="503"/>
      <c r="CA133" s="503"/>
      <c r="CB133" s="503"/>
      <c r="CC133" s="503"/>
      <c r="CD133" s="503"/>
      <c r="CE133" s="503"/>
      <c r="CF133" s="503"/>
      <c r="CG133" s="503"/>
      <c r="CH133" s="503"/>
      <c r="CI133" s="503"/>
      <c r="CJ133" s="503"/>
      <c r="CK133" s="503"/>
      <c r="CL133" s="503"/>
      <c r="CM133" s="503"/>
      <c r="CN133" s="503"/>
      <c r="CO133" s="503"/>
      <c r="CP133" s="503"/>
      <c r="CQ133" s="503"/>
      <c r="CR133" s="503"/>
      <c r="CS133" s="503"/>
      <c r="CT133" s="503"/>
      <c r="CU133" s="503"/>
      <c r="CV133" s="503"/>
      <c r="CW133" s="503"/>
      <c r="CX133" s="503"/>
      <c r="CY133" s="503"/>
      <c r="CZ133" s="503"/>
      <c r="DA133" s="503"/>
      <c r="DB133" s="503"/>
      <c r="DC133" s="503"/>
      <c r="DD133" s="503"/>
      <c r="DE133" s="503"/>
      <c r="DF133" s="503"/>
      <c r="DG133" s="503"/>
      <c r="DH133" s="503"/>
      <c r="DI133" s="503"/>
      <c r="DJ133" s="503"/>
      <c r="DK133" s="503"/>
      <c r="DL133" s="503"/>
      <c r="DM133" s="503"/>
      <c r="DN133" s="503"/>
      <c r="DO133" s="503"/>
      <c r="DP133" s="503"/>
      <c r="DQ133" s="503"/>
      <c r="DR133" s="503"/>
      <c r="DS133" s="503"/>
      <c r="DT133" s="503"/>
      <c r="DU133" s="503"/>
      <c r="DV133" s="503"/>
      <c r="DW133" s="503"/>
      <c r="DX133" s="503"/>
      <c r="DY133" s="503"/>
      <c r="DZ133" s="503"/>
      <c r="EA133" s="503"/>
      <c r="EB133" s="503"/>
      <c r="EC133" s="503"/>
      <c r="ED133" s="503"/>
      <c r="EE133" s="503"/>
      <c r="EF133" s="503"/>
      <c r="EG133" s="503"/>
      <c r="EH133" s="503"/>
      <c r="EI133" s="503"/>
      <c r="EJ133" s="503"/>
      <c r="EK133" s="503"/>
      <c r="EL133" s="503"/>
      <c r="EM133" s="503"/>
      <c r="EN133" s="503"/>
      <c r="EO133" s="503"/>
      <c r="EP133" s="503"/>
      <c r="EQ133" s="503"/>
      <c r="ER133" s="503"/>
      <c r="ES133" s="503"/>
      <c r="ET133" s="503"/>
      <c r="EU133" s="503"/>
      <c r="EV133" s="503"/>
      <c r="EW133" s="503"/>
      <c r="EX133" s="503"/>
      <c r="EY133" s="503"/>
      <c r="EZ133" s="503"/>
      <c r="FA133" s="503"/>
      <c r="FB133" s="503"/>
      <c r="FC133" s="503"/>
      <c r="FD133" s="503"/>
      <c r="FE133" s="503"/>
      <c r="FF133" s="503"/>
      <c r="FG133" s="503"/>
      <c r="FH133" s="503"/>
      <c r="FI133" s="503"/>
      <c r="FJ133" s="503"/>
      <c r="FK133" s="503"/>
      <c r="FL133" s="503"/>
      <c r="FM133" s="503"/>
      <c r="FN133" s="503"/>
      <c r="FO133" s="503"/>
      <c r="FP133" s="503"/>
      <c r="FQ133" s="503"/>
      <c r="FR133" s="503"/>
      <c r="FS133" s="503"/>
      <c r="FT133" s="503"/>
      <c r="FU133" s="503"/>
      <c r="FV133" s="503"/>
      <c r="FW133" s="503"/>
      <c r="FX133" s="503"/>
      <c r="FY133" s="503"/>
      <c r="FZ133" s="503"/>
      <c r="GA133" s="503"/>
      <c r="GB133" s="503"/>
      <c r="GC133" s="503"/>
      <c r="GD133" s="503"/>
      <c r="GE133" s="503"/>
      <c r="GF133" s="503"/>
      <c r="GG133" s="503"/>
      <c r="GH133" s="503"/>
      <c r="GI133" s="503"/>
      <c r="GJ133" s="503"/>
      <c r="GK133" s="503"/>
      <c r="GL133" s="503"/>
      <c r="GM133" s="503"/>
      <c r="GN133" s="503"/>
      <c r="GO133" s="503"/>
      <c r="GP133" s="503"/>
      <c r="GQ133" s="503"/>
      <c r="GR133" s="503"/>
      <c r="GS133" s="503"/>
      <c r="GT133" s="503"/>
      <c r="GU133" s="503"/>
      <c r="GV133" s="503"/>
      <c r="GW133" s="503"/>
      <c r="GX133" s="503"/>
      <c r="GY133" s="503"/>
      <c r="GZ133" s="503"/>
      <c r="HA133" s="503"/>
      <c r="HB133" s="503"/>
      <c r="HC133" s="503"/>
      <c r="HD133" s="503"/>
      <c r="HE133" s="503"/>
      <c r="HF133" s="503"/>
      <c r="HG133" s="503"/>
      <c r="HH133" s="503"/>
      <c r="HI133" s="503"/>
      <c r="HJ133" s="503"/>
      <c r="HK133" s="503"/>
      <c r="HL133" s="503"/>
      <c r="HM133" s="503"/>
      <c r="HN133" s="503"/>
      <c r="HO133" s="503"/>
      <c r="HP133" s="503"/>
      <c r="HQ133" s="503"/>
      <c r="HR133" s="503"/>
      <c r="HS133" s="503"/>
      <c r="HT133" s="503"/>
      <c r="HU133" s="503"/>
      <c r="HV133" s="503"/>
      <c r="HW133" s="503"/>
      <c r="HX133" s="503"/>
      <c r="HY133" s="503"/>
      <c r="HZ133" s="503"/>
      <c r="IA133" s="503"/>
      <c r="IB133" s="503"/>
      <c r="IC133" s="503"/>
      <c r="ID133" s="503"/>
      <c r="IE133" s="503"/>
      <c r="IF133" s="503"/>
      <c r="IG133" s="503"/>
      <c r="IH133" s="503"/>
      <c r="II133" s="503"/>
      <c r="IJ133" s="503"/>
      <c r="IK133" s="503"/>
      <c r="IL133" s="503"/>
      <c r="IM133" s="503"/>
      <c r="IN133" s="503"/>
      <c r="IO133" s="503"/>
      <c r="IP133" s="503"/>
      <c r="IQ133" s="503"/>
      <c r="IR133" s="503"/>
      <c r="IS133" s="503"/>
      <c r="IT133" s="503"/>
      <c r="IU133" s="503"/>
      <c r="IV133" s="503"/>
      <c r="IW133" s="503"/>
    </row>
    <row r="134" spans="1:257">
      <c r="A134" s="630"/>
      <c r="B134" s="506"/>
      <c r="C134" s="507"/>
      <c r="D134" s="507"/>
      <c r="E134" s="509"/>
      <c r="F134" s="503"/>
      <c r="G134" s="504"/>
      <c r="H134" s="503"/>
      <c r="I134" s="503"/>
      <c r="J134" s="503"/>
      <c r="K134" s="503"/>
      <c r="L134" s="503"/>
      <c r="M134" s="503"/>
      <c r="N134" s="503"/>
      <c r="O134" s="503"/>
      <c r="P134" s="503"/>
      <c r="Q134" s="503"/>
      <c r="R134" s="503"/>
      <c r="S134" s="503"/>
      <c r="T134" s="503"/>
      <c r="U134" s="503"/>
      <c r="V134" s="503"/>
      <c r="W134" s="503"/>
      <c r="X134" s="503"/>
      <c r="Y134" s="503"/>
      <c r="Z134" s="503"/>
      <c r="AA134" s="503"/>
      <c r="AB134" s="503"/>
      <c r="AC134" s="503"/>
      <c r="AD134" s="503"/>
      <c r="AE134" s="503"/>
      <c r="AF134" s="503"/>
      <c r="AG134" s="503"/>
      <c r="AH134" s="503"/>
      <c r="AI134" s="503"/>
      <c r="AJ134" s="503"/>
      <c r="AK134" s="503"/>
      <c r="AL134" s="503"/>
      <c r="AM134" s="503"/>
      <c r="AN134" s="503"/>
      <c r="AO134" s="503"/>
      <c r="AP134" s="503"/>
      <c r="AQ134" s="503"/>
      <c r="AR134" s="503"/>
      <c r="AS134" s="503"/>
      <c r="AT134" s="503"/>
      <c r="AU134" s="503"/>
      <c r="AV134" s="503"/>
      <c r="AW134" s="503"/>
      <c r="AX134" s="503"/>
      <c r="AY134" s="503"/>
      <c r="AZ134" s="503"/>
      <c r="BA134" s="503"/>
      <c r="BB134" s="503"/>
      <c r="BC134" s="503"/>
      <c r="BD134" s="503"/>
      <c r="BE134" s="503"/>
      <c r="BF134" s="503"/>
      <c r="BG134" s="503"/>
      <c r="BH134" s="503"/>
      <c r="BI134" s="503"/>
      <c r="BJ134" s="503"/>
      <c r="BK134" s="503"/>
      <c r="BL134" s="503"/>
      <c r="BM134" s="503"/>
      <c r="BN134" s="503"/>
      <c r="BO134" s="503"/>
      <c r="BP134" s="503"/>
      <c r="BQ134" s="503"/>
      <c r="BR134" s="503"/>
      <c r="BS134" s="503"/>
      <c r="BT134" s="503"/>
      <c r="BU134" s="503"/>
      <c r="BV134" s="503"/>
      <c r="BW134" s="503"/>
      <c r="BX134" s="503"/>
      <c r="BY134" s="503"/>
      <c r="BZ134" s="503"/>
      <c r="CA134" s="503"/>
      <c r="CB134" s="503"/>
      <c r="CC134" s="503"/>
      <c r="CD134" s="503"/>
      <c r="CE134" s="503"/>
      <c r="CF134" s="503"/>
      <c r="CG134" s="503"/>
      <c r="CH134" s="503"/>
      <c r="CI134" s="503"/>
      <c r="CJ134" s="503"/>
      <c r="CK134" s="503"/>
      <c r="CL134" s="503"/>
      <c r="CM134" s="503"/>
      <c r="CN134" s="503"/>
      <c r="CO134" s="503"/>
      <c r="CP134" s="503"/>
      <c r="CQ134" s="503"/>
      <c r="CR134" s="503"/>
      <c r="CS134" s="503"/>
      <c r="CT134" s="503"/>
      <c r="CU134" s="503"/>
      <c r="CV134" s="503"/>
      <c r="CW134" s="503"/>
      <c r="CX134" s="503"/>
      <c r="CY134" s="503"/>
      <c r="CZ134" s="503"/>
      <c r="DA134" s="503"/>
      <c r="DB134" s="503"/>
      <c r="DC134" s="503"/>
      <c r="DD134" s="503"/>
      <c r="DE134" s="503"/>
      <c r="DF134" s="503"/>
      <c r="DG134" s="503"/>
      <c r="DH134" s="503"/>
      <c r="DI134" s="503"/>
      <c r="DJ134" s="503"/>
      <c r="DK134" s="503"/>
      <c r="DL134" s="503"/>
      <c r="DM134" s="503"/>
      <c r="DN134" s="503"/>
      <c r="DO134" s="503"/>
      <c r="DP134" s="503"/>
      <c r="DQ134" s="503"/>
      <c r="DR134" s="503"/>
      <c r="DS134" s="503"/>
      <c r="DT134" s="503"/>
      <c r="DU134" s="503"/>
      <c r="DV134" s="503"/>
      <c r="DW134" s="503"/>
      <c r="DX134" s="503"/>
      <c r="DY134" s="503"/>
      <c r="DZ134" s="503"/>
      <c r="EA134" s="503"/>
      <c r="EB134" s="503"/>
      <c r="EC134" s="503"/>
      <c r="ED134" s="503"/>
      <c r="EE134" s="503"/>
      <c r="EF134" s="503"/>
      <c r="EG134" s="503"/>
      <c r="EH134" s="503"/>
      <c r="EI134" s="503"/>
      <c r="EJ134" s="503"/>
      <c r="EK134" s="503"/>
      <c r="EL134" s="503"/>
      <c r="EM134" s="503"/>
      <c r="EN134" s="503"/>
      <c r="EO134" s="503"/>
      <c r="EP134" s="503"/>
      <c r="EQ134" s="503"/>
      <c r="ER134" s="503"/>
      <c r="ES134" s="503"/>
      <c r="ET134" s="503"/>
      <c r="EU134" s="503"/>
      <c r="EV134" s="503"/>
      <c r="EW134" s="503"/>
      <c r="EX134" s="503"/>
      <c r="EY134" s="503"/>
      <c r="EZ134" s="503"/>
      <c r="FA134" s="503"/>
      <c r="FB134" s="503"/>
      <c r="FC134" s="503"/>
      <c r="FD134" s="503"/>
      <c r="FE134" s="503"/>
      <c r="FF134" s="503"/>
      <c r="FG134" s="503"/>
      <c r="FH134" s="503"/>
      <c r="FI134" s="503"/>
      <c r="FJ134" s="503"/>
      <c r="FK134" s="503"/>
      <c r="FL134" s="503"/>
      <c r="FM134" s="503"/>
      <c r="FN134" s="503"/>
      <c r="FO134" s="503"/>
      <c r="FP134" s="503"/>
      <c r="FQ134" s="503"/>
      <c r="FR134" s="503"/>
      <c r="FS134" s="503"/>
      <c r="FT134" s="503"/>
      <c r="FU134" s="503"/>
      <c r="FV134" s="503"/>
      <c r="FW134" s="503"/>
      <c r="FX134" s="503"/>
      <c r="FY134" s="503"/>
      <c r="FZ134" s="503"/>
      <c r="GA134" s="503"/>
      <c r="GB134" s="503"/>
      <c r="GC134" s="503"/>
      <c r="GD134" s="503"/>
      <c r="GE134" s="503"/>
      <c r="GF134" s="503"/>
      <c r="GG134" s="503"/>
      <c r="GH134" s="503"/>
      <c r="GI134" s="503"/>
      <c r="GJ134" s="503"/>
      <c r="GK134" s="503"/>
      <c r="GL134" s="503"/>
      <c r="GM134" s="503"/>
      <c r="GN134" s="503"/>
      <c r="GO134" s="503"/>
      <c r="GP134" s="503"/>
      <c r="GQ134" s="503"/>
      <c r="GR134" s="503"/>
      <c r="GS134" s="503"/>
      <c r="GT134" s="503"/>
      <c r="GU134" s="503"/>
      <c r="GV134" s="503"/>
      <c r="GW134" s="503"/>
      <c r="GX134" s="503"/>
      <c r="GY134" s="503"/>
      <c r="GZ134" s="503"/>
      <c r="HA134" s="503"/>
      <c r="HB134" s="503"/>
      <c r="HC134" s="503"/>
      <c r="HD134" s="503"/>
      <c r="HE134" s="503"/>
      <c r="HF134" s="503"/>
      <c r="HG134" s="503"/>
      <c r="HH134" s="503"/>
      <c r="HI134" s="503"/>
      <c r="HJ134" s="503"/>
      <c r="HK134" s="503"/>
      <c r="HL134" s="503"/>
      <c r="HM134" s="503"/>
      <c r="HN134" s="503"/>
      <c r="HO134" s="503"/>
      <c r="HP134" s="503"/>
      <c r="HQ134" s="503"/>
      <c r="HR134" s="503"/>
      <c r="HS134" s="503"/>
      <c r="HT134" s="503"/>
      <c r="HU134" s="503"/>
      <c r="HV134" s="503"/>
      <c r="HW134" s="503"/>
      <c r="HX134" s="503"/>
      <c r="HY134" s="503"/>
      <c r="HZ134" s="503"/>
      <c r="IA134" s="503"/>
      <c r="IB134" s="503"/>
      <c r="IC134" s="503"/>
      <c r="ID134" s="503"/>
      <c r="IE134" s="503"/>
      <c r="IF134" s="503"/>
      <c r="IG134" s="503"/>
      <c r="IH134" s="503"/>
      <c r="II134" s="503"/>
      <c r="IJ134" s="503"/>
      <c r="IK134" s="503"/>
      <c r="IL134" s="503"/>
      <c r="IM134" s="503"/>
      <c r="IN134" s="503"/>
      <c r="IO134" s="503"/>
      <c r="IP134" s="503"/>
      <c r="IQ134" s="503"/>
      <c r="IR134" s="503"/>
      <c r="IS134" s="503"/>
      <c r="IT134" s="503"/>
      <c r="IU134" s="503"/>
      <c r="IV134" s="503"/>
      <c r="IW134" s="503"/>
    </row>
    <row r="135" spans="1:257">
      <c r="A135" s="630"/>
      <c r="B135" s="506"/>
      <c r="C135" s="516" t="s">
        <v>1562</v>
      </c>
      <c r="D135" s="505"/>
      <c r="E135" s="509"/>
      <c r="F135" s="503"/>
      <c r="G135" s="504"/>
      <c r="H135" s="503"/>
      <c r="I135" s="503"/>
      <c r="J135" s="503"/>
      <c r="K135" s="503"/>
      <c r="L135" s="503"/>
      <c r="M135" s="503"/>
      <c r="N135" s="503"/>
      <c r="O135" s="503"/>
      <c r="P135" s="503"/>
      <c r="Q135" s="503"/>
      <c r="R135" s="503"/>
      <c r="S135" s="503"/>
      <c r="T135" s="503"/>
      <c r="U135" s="503"/>
      <c r="V135" s="503"/>
      <c r="W135" s="503"/>
      <c r="X135" s="503"/>
      <c r="Y135" s="503"/>
      <c r="Z135" s="503"/>
      <c r="AA135" s="503"/>
      <c r="AB135" s="503"/>
      <c r="AC135" s="503"/>
      <c r="AD135" s="503"/>
      <c r="AE135" s="503"/>
      <c r="AF135" s="503"/>
      <c r="AG135" s="503"/>
      <c r="AH135" s="503"/>
      <c r="AI135" s="503"/>
      <c r="AJ135" s="503"/>
      <c r="AK135" s="503"/>
      <c r="AL135" s="503"/>
      <c r="AM135" s="503"/>
      <c r="AN135" s="503"/>
      <c r="AO135" s="503"/>
      <c r="AP135" s="503"/>
      <c r="AQ135" s="503"/>
      <c r="AR135" s="503"/>
      <c r="AS135" s="503"/>
      <c r="AT135" s="503"/>
      <c r="AU135" s="503"/>
      <c r="AV135" s="503"/>
      <c r="AW135" s="503"/>
      <c r="AX135" s="503"/>
      <c r="AY135" s="503"/>
      <c r="AZ135" s="503"/>
      <c r="BA135" s="503"/>
      <c r="BB135" s="503"/>
      <c r="BC135" s="503"/>
      <c r="BD135" s="503"/>
      <c r="BE135" s="503"/>
      <c r="BF135" s="503"/>
      <c r="BG135" s="503"/>
      <c r="BH135" s="503"/>
      <c r="BI135" s="503"/>
      <c r="BJ135" s="503"/>
      <c r="BK135" s="503"/>
      <c r="BL135" s="503"/>
      <c r="BM135" s="503"/>
      <c r="BN135" s="503"/>
      <c r="BO135" s="503"/>
      <c r="BP135" s="503"/>
      <c r="BQ135" s="503"/>
      <c r="BR135" s="503"/>
      <c r="BS135" s="503"/>
      <c r="BT135" s="503"/>
      <c r="BU135" s="503"/>
      <c r="BV135" s="503"/>
      <c r="BW135" s="503"/>
      <c r="BX135" s="503"/>
      <c r="BY135" s="503"/>
      <c r="BZ135" s="503"/>
      <c r="CA135" s="503"/>
      <c r="CB135" s="503"/>
      <c r="CC135" s="503"/>
      <c r="CD135" s="503"/>
      <c r="CE135" s="503"/>
      <c r="CF135" s="503"/>
      <c r="CG135" s="503"/>
      <c r="CH135" s="503"/>
      <c r="CI135" s="503"/>
      <c r="CJ135" s="503"/>
      <c r="CK135" s="503"/>
      <c r="CL135" s="503"/>
      <c r="CM135" s="503"/>
      <c r="CN135" s="503"/>
      <c r="CO135" s="503"/>
      <c r="CP135" s="503"/>
      <c r="CQ135" s="503"/>
      <c r="CR135" s="503"/>
      <c r="CS135" s="503"/>
      <c r="CT135" s="503"/>
      <c r="CU135" s="503"/>
      <c r="CV135" s="503"/>
      <c r="CW135" s="503"/>
      <c r="CX135" s="503"/>
      <c r="CY135" s="503"/>
      <c r="CZ135" s="503"/>
      <c r="DA135" s="503"/>
      <c r="DB135" s="503"/>
      <c r="DC135" s="503"/>
      <c r="DD135" s="503"/>
      <c r="DE135" s="503"/>
      <c r="DF135" s="503"/>
      <c r="DG135" s="503"/>
      <c r="DH135" s="503"/>
      <c r="DI135" s="503"/>
      <c r="DJ135" s="503"/>
      <c r="DK135" s="503"/>
      <c r="DL135" s="503"/>
      <c r="DM135" s="503"/>
      <c r="DN135" s="503"/>
      <c r="DO135" s="503"/>
      <c r="DP135" s="503"/>
      <c r="DQ135" s="503"/>
      <c r="DR135" s="503"/>
      <c r="DS135" s="503"/>
      <c r="DT135" s="503"/>
      <c r="DU135" s="503"/>
      <c r="DV135" s="503"/>
      <c r="DW135" s="503"/>
      <c r="DX135" s="503"/>
      <c r="DY135" s="503"/>
      <c r="DZ135" s="503"/>
      <c r="EA135" s="503"/>
      <c r="EB135" s="503"/>
      <c r="EC135" s="503"/>
      <c r="ED135" s="503"/>
      <c r="EE135" s="503"/>
      <c r="EF135" s="503"/>
      <c r="EG135" s="503"/>
      <c r="EH135" s="503"/>
      <c r="EI135" s="503"/>
      <c r="EJ135" s="503"/>
      <c r="EK135" s="503"/>
      <c r="EL135" s="503"/>
      <c r="EM135" s="503"/>
      <c r="EN135" s="503"/>
      <c r="EO135" s="503"/>
      <c r="EP135" s="503"/>
      <c r="EQ135" s="503"/>
      <c r="ER135" s="503"/>
      <c r="ES135" s="503"/>
      <c r="ET135" s="503"/>
      <c r="EU135" s="503"/>
      <c r="EV135" s="503"/>
      <c r="EW135" s="503"/>
      <c r="EX135" s="503"/>
      <c r="EY135" s="503"/>
      <c r="EZ135" s="503"/>
      <c r="FA135" s="503"/>
      <c r="FB135" s="503"/>
      <c r="FC135" s="503"/>
      <c r="FD135" s="503"/>
      <c r="FE135" s="503"/>
      <c r="FF135" s="503"/>
      <c r="FG135" s="503"/>
      <c r="FH135" s="503"/>
      <c r="FI135" s="503"/>
      <c r="FJ135" s="503"/>
      <c r="FK135" s="503"/>
      <c r="FL135" s="503"/>
      <c r="FM135" s="503"/>
      <c r="FN135" s="503"/>
      <c r="FO135" s="503"/>
      <c r="FP135" s="503"/>
      <c r="FQ135" s="503"/>
      <c r="FR135" s="503"/>
      <c r="FS135" s="503"/>
      <c r="FT135" s="503"/>
      <c r="FU135" s="503"/>
      <c r="FV135" s="503"/>
      <c r="FW135" s="503"/>
      <c r="FX135" s="503"/>
      <c r="FY135" s="503"/>
      <c r="FZ135" s="503"/>
      <c r="GA135" s="503"/>
      <c r="GB135" s="503"/>
      <c r="GC135" s="503"/>
      <c r="GD135" s="503"/>
      <c r="GE135" s="503"/>
      <c r="GF135" s="503"/>
      <c r="GG135" s="503"/>
      <c r="GH135" s="503"/>
      <c r="GI135" s="503"/>
      <c r="GJ135" s="503"/>
      <c r="GK135" s="503"/>
      <c r="GL135" s="503"/>
      <c r="GM135" s="503"/>
      <c r="GN135" s="503"/>
      <c r="GO135" s="503"/>
      <c r="GP135" s="503"/>
      <c r="GQ135" s="503"/>
      <c r="GR135" s="503"/>
      <c r="GS135" s="503"/>
      <c r="GT135" s="503"/>
      <c r="GU135" s="503"/>
      <c r="GV135" s="503"/>
      <c r="GW135" s="503"/>
      <c r="GX135" s="503"/>
      <c r="GY135" s="503"/>
      <c r="GZ135" s="503"/>
      <c r="HA135" s="503"/>
      <c r="HB135" s="503"/>
      <c r="HC135" s="503"/>
      <c r="HD135" s="503"/>
      <c r="HE135" s="503"/>
      <c r="HF135" s="503"/>
      <c r="HG135" s="503"/>
      <c r="HH135" s="503"/>
      <c r="HI135" s="503"/>
      <c r="HJ135" s="503"/>
      <c r="HK135" s="503"/>
      <c r="HL135" s="503"/>
      <c r="HM135" s="503"/>
      <c r="HN135" s="503"/>
      <c r="HO135" s="503"/>
      <c r="HP135" s="503"/>
      <c r="HQ135" s="503"/>
      <c r="HR135" s="503"/>
      <c r="HS135" s="503"/>
      <c r="HT135" s="503"/>
      <c r="HU135" s="503"/>
      <c r="HV135" s="503"/>
      <c r="HW135" s="503"/>
      <c r="HX135" s="503"/>
      <c r="HY135" s="503"/>
      <c r="HZ135" s="503"/>
      <c r="IA135" s="503"/>
      <c r="IB135" s="503"/>
      <c r="IC135" s="503"/>
      <c r="ID135" s="503"/>
      <c r="IE135" s="503"/>
      <c r="IF135" s="503"/>
      <c r="IG135" s="503"/>
      <c r="IH135" s="503"/>
      <c r="II135" s="503"/>
      <c r="IJ135" s="503"/>
      <c r="IK135" s="503"/>
      <c r="IL135" s="503"/>
      <c r="IM135" s="503"/>
      <c r="IN135" s="503"/>
      <c r="IO135" s="503"/>
      <c r="IP135" s="503"/>
      <c r="IQ135" s="503"/>
      <c r="IR135" s="503"/>
      <c r="IS135" s="503"/>
      <c r="IT135" s="503"/>
      <c r="IU135" s="503"/>
      <c r="IV135" s="503"/>
      <c r="IW135" s="503"/>
    </row>
    <row r="136" spans="1:257">
      <c r="A136" s="630"/>
      <c r="B136" s="506"/>
      <c r="C136" s="507"/>
      <c r="D136" s="505"/>
      <c r="E136" s="509"/>
      <c r="F136" s="503"/>
      <c r="G136" s="504"/>
      <c r="H136" s="503"/>
      <c r="I136" s="503"/>
      <c r="J136" s="503"/>
      <c r="K136" s="503"/>
      <c r="L136" s="503"/>
      <c r="M136" s="503"/>
      <c r="N136" s="503"/>
      <c r="O136" s="503"/>
      <c r="P136" s="503"/>
      <c r="Q136" s="503"/>
      <c r="R136" s="503"/>
      <c r="S136" s="503"/>
      <c r="T136" s="503"/>
      <c r="U136" s="503"/>
      <c r="V136" s="503"/>
      <c r="W136" s="503"/>
      <c r="X136" s="503"/>
      <c r="Y136" s="503"/>
      <c r="Z136" s="503"/>
      <c r="AA136" s="503"/>
      <c r="AB136" s="503"/>
      <c r="AC136" s="503"/>
      <c r="AD136" s="503"/>
      <c r="AE136" s="503"/>
      <c r="AF136" s="503"/>
      <c r="AG136" s="503"/>
      <c r="AH136" s="503"/>
      <c r="AI136" s="503"/>
      <c r="AJ136" s="503"/>
      <c r="AK136" s="503"/>
      <c r="AL136" s="503"/>
      <c r="AM136" s="503"/>
      <c r="AN136" s="503"/>
      <c r="AO136" s="503"/>
      <c r="AP136" s="503"/>
      <c r="AQ136" s="503"/>
      <c r="AR136" s="503"/>
      <c r="AS136" s="503"/>
      <c r="AT136" s="503"/>
      <c r="AU136" s="503"/>
      <c r="AV136" s="503"/>
      <c r="AW136" s="503"/>
      <c r="AX136" s="503"/>
      <c r="AY136" s="503"/>
      <c r="AZ136" s="503"/>
      <c r="BA136" s="503"/>
      <c r="BB136" s="503"/>
      <c r="BC136" s="503"/>
      <c r="BD136" s="503"/>
      <c r="BE136" s="503"/>
      <c r="BF136" s="503"/>
      <c r="BG136" s="503"/>
      <c r="BH136" s="503"/>
      <c r="BI136" s="503"/>
      <c r="BJ136" s="503"/>
      <c r="BK136" s="503"/>
      <c r="BL136" s="503"/>
      <c r="BM136" s="503"/>
      <c r="BN136" s="503"/>
      <c r="BO136" s="503"/>
      <c r="BP136" s="503"/>
      <c r="BQ136" s="503"/>
      <c r="BR136" s="503"/>
      <c r="BS136" s="503"/>
      <c r="BT136" s="503"/>
      <c r="BU136" s="503"/>
      <c r="BV136" s="503"/>
      <c r="BW136" s="503"/>
      <c r="BX136" s="503"/>
      <c r="BY136" s="503"/>
      <c r="BZ136" s="503"/>
      <c r="CA136" s="503"/>
      <c r="CB136" s="503"/>
      <c r="CC136" s="503"/>
      <c r="CD136" s="503"/>
      <c r="CE136" s="503"/>
      <c r="CF136" s="503"/>
      <c r="CG136" s="503"/>
      <c r="CH136" s="503"/>
      <c r="CI136" s="503"/>
      <c r="CJ136" s="503"/>
      <c r="CK136" s="503"/>
      <c r="CL136" s="503"/>
      <c r="CM136" s="503"/>
      <c r="CN136" s="503"/>
      <c r="CO136" s="503"/>
      <c r="CP136" s="503"/>
      <c r="CQ136" s="503"/>
      <c r="CR136" s="503"/>
      <c r="CS136" s="503"/>
      <c r="CT136" s="503"/>
      <c r="CU136" s="503"/>
      <c r="CV136" s="503"/>
      <c r="CW136" s="503"/>
      <c r="CX136" s="503"/>
      <c r="CY136" s="503"/>
      <c r="CZ136" s="503"/>
      <c r="DA136" s="503"/>
      <c r="DB136" s="503"/>
      <c r="DC136" s="503"/>
      <c r="DD136" s="503"/>
      <c r="DE136" s="503"/>
      <c r="DF136" s="503"/>
      <c r="DG136" s="503"/>
      <c r="DH136" s="503"/>
      <c r="DI136" s="503"/>
      <c r="DJ136" s="503"/>
      <c r="DK136" s="503"/>
      <c r="DL136" s="503"/>
      <c r="DM136" s="503"/>
      <c r="DN136" s="503"/>
      <c r="DO136" s="503"/>
      <c r="DP136" s="503"/>
      <c r="DQ136" s="503"/>
      <c r="DR136" s="503"/>
      <c r="DS136" s="503"/>
      <c r="DT136" s="503"/>
      <c r="DU136" s="503"/>
      <c r="DV136" s="503"/>
      <c r="DW136" s="503"/>
      <c r="DX136" s="503"/>
      <c r="DY136" s="503"/>
      <c r="DZ136" s="503"/>
      <c r="EA136" s="503"/>
      <c r="EB136" s="503"/>
      <c r="EC136" s="503"/>
      <c r="ED136" s="503"/>
      <c r="EE136" s="503"/>
      <c r="EF136" s="503"/>
      <c r="EG136" s="503"/>
      <c r="EH136" s="503"/>
      <c r="EI136" s="503"/>
      <c r="EJ136" s="503"/>
      <c r="EK136" s="503"/>
      <c r="EL136" s="503"/>
      <c r="EM136" s="503"/>
      <c r="EN136" s="503"/>
      <c r="EO136" s="503"/>
      <c r="EP136" s="503"/>
      <c r="EQ136" s="503"/>
      <c r="ER136" s="503"/>
      <c r="ES136" s="503"/>
      <c r="ET136" s="503"/>
      <c r="EU136" s="503"/>
      <c r="EV136" s="503"/>
      <c r="EW136" s="503"/>
      <c r="EX136" s="503"/>
      <c r="EY136" s="503"/>
      <c r="EZ136" s="503"/>
      <c r="FA136" s="503"/>
      <c r="FB136" s="503"/>
      <c r="FC136" s="503"/>
      <c r="FD136" s="503"/>
      <c r="FE136" s="503"/>
      <c r="FF136" s="503"/>
      <c r="FG136" s="503"/>
      <c r="FH136" s="503"/>
      <c r="FI136" s="503"/>
      <c r="FJ136" s="503"/>
      <c r="FK136" s="503"/>
      <c r="FL136" s="503"/>
      <c r="FM136" s="503"/>
      <c r="FN136" s="503"/>
      <c r="FO136" s="503"/>
      <c r="FP136" s="503"/>
      <c r="FQ136" s="503"/>
      <c r="FR136" s="503"/>
      <c r="FS136" s="503"/>
      <c r="FT136" s="503"/>
      <c r="FU136" s="503"/>
      <c r="FV136" s="503"/>
      <c r="FW136" s="503"/>
      <c r="FX136" s="503"/>
      <c r="FY136" s="503"/>
      <c r="FZ136" s="503"/>
      <c r="GA136" s="503"/>
      <c r="GB136" s="503"/>
      <c r="GC136" s="503"/>
      <c r="GD136" s="503"/>
      <c r="GE136" s="503"/>
      <c r="GF136" s="503"/>
      <c r="GG136" s="503"/>
      <c r="GH136" s="503"/>
      <c r="GI136" s="503"/>
      <c r="GJ136" s="503"/>
      <c r="GK136" s="503"/>
      <c r="GL136" s="503"/>
      <c r="GM136" s="503"/>
      <c r="GN136" s="503"/>
      <c r="GO136" s="503"/>
      <c r="GP136" s="503"/>
      <c r="GQ136" s="503"/>
      <c r="GR136" s="503"/>
      <c r="GS136" s="503"/>
      <c r="GT136" s="503"/>
      <c r="GU136" s="503"/>
      <c r="GV136" s="503"/>
      <c r="GW136" s="503"/>
      <c r="GX136" s="503"/>
      <c r="GY136" s="503"/>
      <c r="GZ136" s="503"/>
      <c r="HA136" s="503"/>
      <c r="HB136" s="503"/>
      <c r="HC136" s="503"/>
      <c r="HD136" s="503"/>
      <c r="HE136" s="503"/>
      <c r="HF136" s="503"/>
      <c r="HG136" s="503"/>
      <c r="HH136" s="503"/>
      <c r="HI136" s="503"/>
      <c r="HJ136" s="503"/>
      <c r="HK136" s="503"/>
      <c r="HL136" s="503"/>
      <c r="HM136" s="503"/>
      <c r="HN136" s="503"/>
      <c r="HO136" s="503"/>
      <c r="HP136" s="503"/>
      <c r="HQ136" s="503"/>
      <c r="HR136" s="503"/>
      <c r="HS136" s="503"/>
      <c r="HT136" s="503"/>
      <c r="HU136" s="503"/>
      <c r="HV136" s="503"/>
      <c r="HW136" s="503"/>
      <c r="HX136" s="503"/>
      <c r="HY136" s="503"/>
      <c r="HZ136" s="503"/>
      <c r="IA136" s="503"/>
      <c r="IB136" s="503"/>
      <c r="IC136" s="503"/>
      <c r="ID136" s="503"/>
      <c r="IE136" s="503"/>
      <c r="IF136" s="503"/>
      <c r="IG136" s="503"/>
      <c r="IH136" s="503"/>
      <c r="II136" s="503"/>
      <c r="IJ136" s="503"/>
      <c r="IK136" s="503"/>
      <c r="IL136" s="503"/>
      <c r="IM136" s="503"/>
      <c r="IN136" s="503"/>
      <c r="IO136" s="503"/>
      <c r="IP136" s="503"/>
      <c r="IQ136" s="503"/>
      <c r="IR136" s="503"/>
      <c r="IS136" s="503"/>
      <c r="IT136" s="503"/>
      <c r="IU136" s="503"/>
      <c r="IV136" s="503"/>
      <c r="IW136" s="503"/>
    </row>
    <row r="137" spans="1:257">
      <c r="A137" s="630"/>
      <c r="B137" s="506"/>
      <c r="C137" s="516" t="s">
        <v>1563</v>
      </c>
      <c r="D137" s="505"/>
      <c r="E137" s="509"/>
      <c r="F137" s="503"/>
      <c r="G137" s="504"/>
      <c r="H137" s="503"/>
      <c r="I137" s="503"/>
      <c r="J137" s="503"/>
      <c r="K137" s="503"/>
      <c r="L137" s="503"/>
      <c r="M137" s="503"/>
      <c r="N137" s="503"/>
      <c r="O137" s="503"/>
      <c r="P137" s="503"/>
      <c r="Q137" s="503"/>
      <c r="R137" s="503"/>
      <c r="S137" s="503"/>
      <c r="T137" s="503"/>
      <c r="U137" s="503"/>
      <c r="V137" s="503"/>
      <c r="W137" s="503"/>
      <c r="X137" s="503"/>
      <c r="Y137" s="503"/>
      <c r="Z137" s="503"/>
      <c r="AA137" s="503"/>
      <c r="AB137" s="503"/>
      <c r="AC137" s="503"/>
      <c r="AD137" s="503"/>
      <c r="AE137" s="503"/>
      <c r="AF137" s="503"/>
      <c r="AG137" s="503"/>
      <c r="AH137" s="503"/>
      <c r="AI137" s="503"/>
      <c r="AJ137" s="503"/>
      <c r="AK137" s="503"/>
      <c r="AL137" s="503"/>
      <c r="AM137" s="503"/>
      <c r="AN137" s="503"/>
      <c r="AO137" s="503"/>
      <c r="AP137" s="503"/>
      <c r="AQ137" s="503"/>
      <c r="AR137" s="503"/>
      <c r="AS137" s="503"/>
      <c r="AT137" s="503"/>
      <c r="AU137" s="503"/>
      <c r="AV137" s="503"/>
      <c r="AW137" s="503"/>
      <c r="AX137" s="503"/>
      <c r="AY137" s="503"/>
      <c r="AZ137" s="503"/>
      <c r="BA137" s="503"/>
      <c r="BB137" s="503"/>
      <c r="BC137" s="503"/>
      <c r="BD137" s="503"/>
      <c r="BE137" s="503"/>
      <c r="BF137" s="503"/>
      <c r="BG137" s="503"/>
      <c r="BH137" s="503"/>
      <c r="BI137" s="503"/>
      <c r="BJ137" s="503"/>
      <c r="BK137" s="503"/>
      <c r="BL137" s="503"/>
      <c r="BM137" s="503"/>
      <c r="BN137" s="503"/>
      <c r="BO137" s="503"/>
      <c r="BP137" s="503"/>
      <c r="BQ137" s="503"/>
      <c r="BR137" s="503"/>
      <c r="BS137" s="503"/>
      <c r="BT137" s="503"/>
      <c r="BU137" s="503"/>
      <c r="BV137" s="503"/>
      <c r="BW137" s="503"/>
      <c r="BX137" s="503"/>
      <c r="BY137" s="503"/>
      <c r="BZ137" s="503"/>
      <c r="CA137" s="503"/>
      <c r="CB137" s="503"/>
      <c r="CC137" s="503"/>
      <c r="CD137" s="503"/>
      <c r="CE137" s="503"/>
      <c r="CF137" s="503"/>
      <c r="CG137" s="503"/>
      <c r="CH137" s="503"/>
      <c r="CI137" s="503"/>
      <c r="CJ137" s="503"/>
      <c r="CK137" s="503"/>
      <c r="CL137" s="503"/>
      <c r="CM137" s="503"/>
      <c r="CN137" s="503"/>
      <c r="CO137" s="503"/>
      <c r="CP137" s="503"/>
      <c r="CQ137" s="503"/>
      <c r="CR137" s="503"/>
      <c r="CS137" s="503"/>
      <c r="CT137" s="503"/>
      <c r="CU137" s="503"/>
      <c r="CV137" s="503"/>
      <c r="CW137" s="503"/>
      <c r="CX137" s="503"/>
      <c r="CY137" s="503"/>
      <c r="CZ137" s="503"/>
      <c r="DA137" s="503"/>
      <c r="DB137" s="503"/>
      <c r="DC137" s="503"/>
      <c r="DD137" s="503"/>
      <c r="DE137" s="503"/>
      <c r="DF137" s="503"/>
      <c r="DG137" s="503"/>
      <c r="DH137" s="503"/>
      <c r="DI137" s="503"/>
      <c r="DJ137" s="503"/>
      <c r="DK137" s="503"/>
      <c r="DL137" s="503"/>
      <c r="DM137" s="503"/>
      <c r="DN137" s="503"/>
      <c r="DO137" s="503"/>
      <c r="DP137" s="503"/>
      <c r="DQ137" s="503"/>
      <c r="DR137" s="503"/>
      <c r="DS137" s="503"/>
      <c r="DT137" s="503"/>
      <c r="DU137" s="503"/>
      <c r="DV137" s="503"/>
      <c r="DW137" s="503"/>
      <c r="DX137" s="503"/>
      <c r="DY137" s="503"/>
      <c r="DZ137" s="503"/>
      <c r="EA137" s="503"/>
      <c r="EB137" s="503"/>
      <c r="EC137" s="503"/>
      <c r="ED137" s="503"/>
      <c r="EE137" s="503"/>
      <c r="EF137" s="503"/>
      <c r="EG137" s="503"/>
      <c r="EH137" s="503"/>
      <c r="EI137" s="503"/>
      <c r="EJ137" s="503"/>
      <c r="EK137" s="503"/>
      <c r="EL137" s="503"/>
      <c r="EM137" s="503"/>
      <c r="EN137" s="503"/>
      <c r="EO137" s="503"/>
      <c r="EP137" s="503"/>
      <c r="EQ137" s="503"/>
      <c r="ER137" s="503"/>
      <c r="ES137" s="503"/>
      <c r="ET137" s="503"/>
      <c r="EU137" s="503"/>
      <c r="EV137" s="503"/>
      <c r="EW137" s="503"/>
      <c r="EX137" s="503"/>
      <c r="EY137" s="503"/>
      <c r="EZ137" s="503"/>
      <c r="FA137" s="503"/>
      <c r="FB137" s="503"/>
      <c r="FC137" s="503"/>
      <c r="FD137" s="503"/>
      <c r="FE137" s="503"/>
      <c r="FF137" s="503"/>
      <c r="FG137" s="503"/>
      <c r="FH137" s="503"/>
      <c r="FI137" s="503"/>
      <c r="FJ137" s="503"/>
      <c r="FK137" s="503"/>
      <c r="FL137" s="503"/>
      <c r="FM137" s="503"/>
      <c r="FN137" s="503"/>
      <c r="FO137" s="503"/>
      <c r="FP137" s="503"/>
      <c r="FQ137" s="503"/>
      <c r="FR137" s="503"/>
      <c r="FS137" s="503"/>
      <c r="FT137" s="503"/>
      <c r="FU137" s="503"/>
      <c r="FV137" s="503"/>
      <c r="FW137" s="503"/>
      <c r="FX137" s="503"/>
      <c r="FY137" s="503"/>
      <c r="FZ137" s="503"/>
      <c r="GA137" s="503"/>
      <c r="GB137" s="503"/>
      <c r="GC137" s="503"/>
      <c r="GD137" s="503"/>
      <c r="GE137" s="503"/>
      <c r="GF137" s="503"/>
      <c r="GG137" s="503"/>
      <c r="GH137" s="503"/>
      <c r="GI137" s="503"/>
      <c r="GJ137" s="503"/>
      <c r="GK137" s="503"/>
      <c r="GL137" s="503"/>
      <c r="GM137" s="503"/>
      <c r="GN137" s="503"/>
      <c r="GO137" s="503"/>
      <c r="GP137" s="503"/>
      <c r="GQ137" s="503"/>
      <c r="GR137" s="503"/>
      <c r="GS137" s="503"/>
      <c r="GT137" s="503"/>
      <c r="GU137" s="503"/>
      <c r="GV137" s="503"/>
      <c r="GW137" s="503"/>
      <c r="GX137" s="503"/>
      <c r="GY137" s="503"/>
      <c r="GZ137" s="503"/>
      <c r="HA137" s="503"/>
      <c r="HB137" s="503"/>
      <c r="HC137" s="503"/>
      <c r="HD137" s="503"/>
      <c r="HE137" s="503"/>
      <c r="HF137" s="503"/>
      <c r="HG137" s="503"/>
      <c r="HH137" s="503"/>
      <c r="HI137" s="503"/>
      <c r="HJ137" s="503"/>
      <c r="HK137" s="503"/>
      <c r="HL137" s="503"/>
      <c r="HM137" s="503"/>
      <c r="HN137" s="503"/>
      <c r="HO137" s="503"/>
      <c r="HP137" s="503"/>
      <c r="HQ137" s="503"/>
      <c r="HR137" s="503"/>
      <c r="HS137" s="503"/>
      <c r="HT137" s="503"/>
      <c r="HU137" s="503"/>
      <c r="HV137" s="503"/>
      <c r="HW137" s="503"/>
      <c r="HX137" s="503"/>
      <c r="HY137" s="503"/>
      <c r="HZ137" s="503"/>
      <c r="IA137" s="503"/>
      <c r="IB137" s="503"/>
      <c r="IC137" s="503"/>
      <c r="ID137" s="503"/>
      <c r="IE137" s="503"/>
      <c r="IF137" s="503"/>
      <c r="IG137" s="503"/>
      <c r="IH137" s="503"/>
      <c r="II137" s="503"/>
      <c r="IJ137" s="503"/>
      <c r="IK137" s="503"/>
      <c r="IL137" s="503"/>
      <c r="IM137" s="503"/>
      <c r="IN137" s="503"/>
      <c r="IO137" s="503"/>
      <c r="IP137" s="503"/>
      <c r="IQ137" s="503"/>
      <c r="IR137" s="503"/>
      <c r="IS137" s="503"/>
      <c r="IT137" s="503"/>
      <c r="IU137" s="503"/>
      <c r="IV137" s="503"/>
      <c r="IW137" s="503"/>
    </row>
    <row r="138" spans="1:257" s="398" customFormat="1">
      <c r="A138" s="636"/>
      <c r="B138" s="405"/>
      <c r="C138" s="406"/>
      <c r="D138" s="499"/>
      <c r="E138" s="401"/>
      <c r="F138" s="408"/>
      <c r="G138" s="403"/>
    </row>
    <row r="139" spans="1:257" s="398" customFormat="1">
      <c r="A139" s="528"/>
      <c r="B139" s="526"/>
      <c r="C139" s="526"/>
      <c r="D139" s="527"/>
      <c r="E139" s="528"/>
      <c r="F139" s="529"/>
      <c r="G139" s="530"/>
    </row>
    <row r="140" spans="1:257" s="398" customFormat="1">
      <c r="A140" s="528"/>
      <c r="B140" s="526"/>
      <c r="C140" s="526"/>
      <c r="D140" s="527"/>
      <c r="E140" s="528"/>
      <c r="F140" s="529"/>
      <c r="G140" s="530"/>
    </row>
    <row r="141" spans="1:257" s="398" customFormat="1">
      <c r="A141" s="528"/>
      <c r="B141" s="526"/>
      <c r="C141" s="526"/>
      <c r="D141" s="527"/>
      <c r="E141" s="528"/>
      <c r="F141" s="529"/>
      <c r="G141" s="530"/>
    </row>
    <row r="142" spans="1:257" s="398" customFormat="1">
      <c r="A142" s="528"/>
      <c r="B142" s="526"/>
      <c r="C142" s="526"/>
      <c r="D142" s="527"/>
      <c r="E142" s="528"/>
      <c r="F142" s="529"/>
      <c r="G142" s="530"/>
    </row>
    <row r="143" spans="1:257" s="398" customFormat="1">
      <c r="A143" s="528"/>
      <c r="B143" s="526"/>
      <c r="C143" s="526"/>
      <c r="D143" s="527"/>
      <c r="E143" s="528"/>
      <c r="F143" s="529"/>
      <c r="G143" s="530"/>
    </row>
    <row r="144" spans="1:257" s="398" customFormat="1">
      <c r="A144" s="528"/>
      <c r="B144" s="526"/>
      <c r="C144" s="526"/>
      <c r="D144" s="527"/>
      <c r="E144" s="528"/>
      <c r="F144" s="529"/>
      <c r="G144" s="530"/>
    </row>
    <row r="145" spans="1:7" s="398" customFormat="1">
      <c r="A145" s="528"/>
      <c r="B145" s="526"/>
      <c r="C145" s="526"/>
      <c r="D145" s="527"/>
      <c r="E145" s="528"/>
      <c r="F145" s="529"/>
      <c r="G145" s="530"/>
    </row>
    <row r="146" spans="1:7" s="398" customFormat="1">
      <c r="A146" s="528"/>
      <c r="B146" s="526"/>
      <c r="C146" s="526"/>
      <c r="D146" s="527"/>
      <c r="E146" s="528"/>
      <c r="F146" s="529"/>
      <c r="G146" s="530"/>
    </row>
    <row r="147" spans="1:7" s="398" customFormat="1">
      <c r="A147" s="528"/>
      <c r="B147" s="526"/>
      <c r="C147" s="526"/>
      <c r="D147" s="527"/>
      <c r="E147" s="528"/>
      <c r="F147" s="529"/>
      <c r="G147" s="530"/>
    </row>
    <row r="148" spans="1:7" s="398" customFormat="1">
      <c r="A148" s="528"/>
      <c r="B148" s="526"/>
      <c r="C148" s="526"/>
      <c r="D148" s="527"/>
      <c r="E148" s="528"/>
      <c r="F148" s="529"/>
      <c r="G148" s="530"/>
    </row>
    <row r="149" spans="1:7" s="398" customFormat="1">
      <c r="A149" s="528"/>
      <c r="B149" s="526"/>
      <c r="C149" s="526"/>
      <c r="D149" s="527"/>
      <c r="E149" s="528"/>
      <c r="F149" s="529"/>
      <c r="G149" s="530"/>
    </row>
    <row r="153" spans="1:7">
      <c r="F153" s="531"/>
      <c r="G153" s="532"/>
    </row>
    <row r="154" spans="1:7">
      <c r="F154" s="531"/>
      <c r="G154" s="532"/>
    </row>
    <row r="155" spans="1:7">
      <c r="A155" s="637"/>
      <c r="B155" s="533"/>
      <c r="C155" s="534"/>
      <c r="D155" s="535"/>
      <c r="E155" s="536"/>
      <c r="F155" s="531"/>
      <c r="G155" s="532"/>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extLst>
    <ext uri="smNativeData">
      <pm:sheetPrefs xmlns:pm="smNativeData" day="1639132785" outlineProtect="1" showHorizontalRuler="1" showVerticalRuler="1" showAltShade="0" noPrint="1">
        <pm:shade id="0" type="0" fgLvl="100" fgClr="000000" bgLvl="100" bgClr="FFFFFF"/>
        <pm:shade id="1" type="0" fgLvl="100" fgClr="000000" bgLvl="100" bgClr="FFFFFF"/>
      </pm:sheetPref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660066"/>
  </sheetPr>
  <dimension ref="A1:IN296"/>
  <sheetViews>
    <sheetView showZeros="0" workbookViewId="0">
      <selection activeCell="C1" sqref="C1"/>
    </sheetView>
  </sheetViews>
  <sheetFormatPr defaultRowHeight="12.5"/>
  <cols>
    <col min="1" max="1" width="3.54296875" style="248" customWidth="1"/>
    <col min="2" max="2" width="4.1796875" style="638" customWidth="1"/>
    <col min="3" max="3" width="43" style="198" customWidth="1"/>
    <col min="4" max="4" width="5.54296875" style="249" customWidth="1"/>
    <col min="5" max="5" width="7.90625" style="285" customWidth="1"/>
    <col min="6" max="6" width="9.7265625" style="207" customWidth="1"/>
    <col min="7" max="7" width="17.36328125" style="250" customWidth="1"/>
    <col min="8" max="8" width="7.54296875" customWidth="1"/>
    <col min="9" max="9" width="10.26953125" style="208" customWidth="1"/>
    <col min="16" max="16" width="58.26953125" customWidth="1"/>
  </cols>
  <sheetData>
    <row r="1" spans="1:9" s="543" customFormat="1" ht="14">
      <c r="A1" s="567"/>
      <c r="B1" s="625" t="s">
        <v>1564</v>
      </c>
      <c r="C1" s="568" t="s">
        <v>738</v>
      </c>
      <c r="D1" s="569"/>
      <c r="E1" s="570"/>
      <c r="F1" s="571"/>
      <c r="G1" s="572"/>
      <c r="I1" s="550"/>
    </row>
    <row r="2" spans="1:9" s="191" customFormat="1" ht="12" customHeight="1">
      <c r="A2" s="201"/>
      <c r="B2" s="639"/>
      <c r="C2" s="190"/>
      <c r="D2" s="202"/>
      <c r="E2" s="286"/>
      <c r="F2" s="203"/>
      <c r="G2" s="204"/>
      <c r="I2" s="200"/>
    </row>
    <row r="3" spans="1:9" s="543" customFormat="1" ht="14">
      <c r="A3" s="544"/>
      <c r="B3" s="640"/>
      <c r="C3" s="545" t="s">
        <v>1565</v>
      </c>
      <c r="D3" s="546"/>
      <c r="E3" s="547"/>
      <c r="F3" s="548"/>
      <c r="G3" s="549"/>
      <c r="I3" s="550"/>
    </row>
    <row r="4" spans="1:9" s="543" customFormat="1" ht="14">
      <c r="A4" s="544"/>
      <c r="B4" s="640"/>
      <c r="C4" s="545" t="s">
        <v>1566</v>
      </c>
      <c r="D4" s="546"/>
      <c r="E4" s="547"/>
      <c r="F4" s="548"/>
      <c r="G4" s="549"/>
      <c r="I4" s="550"/>
    </row>
    <row r="5" spans="1:9" ht="15.5">
      <c r="A5" s="205"/>
      <c r="B5" s="641"/>
      <c r="C5" s="195"/>
      <c r="D5" s="192"/>
      <c r="G5" s="206"/>
    </row>
    <row r="6" spans="1:9" s="404" customFormat="1" ht="12">
      <c r="A6" s="551"/>
      <c r="B6" s="642"/>
      <c r="C6" s="552" t="s">
        <v>1567</v>
      </c>
      <c r="D6" s="553"/>
      <c r="E6" s="554"/>
      <c r="F6" s="654"/>
      <c r="G6" s="555"/>
      <c r="I6" s="556"/>
    </row>
    <row r="7" spans="1:9" s="404" customFormat="1" ht="12">
      <c r="A7" s="551"/>
      <c r="B7" s="642"/>
      <c r="C7" s="557"/>
      <c r="D7" s="553"/>
      <c r="E7" s="554"/>
      <c r="F7" s="654"/>
      <c r="G7" s="555"/>
      <c r="I7" s="556"/>
    </row>
    <row r="8" spans="1:9" s="404" customFormat="1" ht="48">
      <c r="A8" s="551"/>
      <c r="B8" s="642"/>
      <c r="C8" s="652" t="s">
        <v>1568</v>
      </c>
      <c r="D8" s="559"/>
      <c r="E8" s="560"/>
      <c r="F8" s="560"/>
      <c r="G8" s="555"/>
      <c r="I8" s="556"/>
    </row>
    <row r="9" spans="1:9" s="404" customFormat="1" ht="12">
      <c r="A9" s="551"/>
      <c r="B9" s="642"/>
      <c r="C9" s="652"/>
      <c r="D9" s="561"/>
      <c r="E9" s="560"/>
      <c r="F9" s="560"/>
      <c r="G9" s="555"/>
      <c r="I9" s="556"/>
    </row>
    <row r="10" spans="1:9" s="404" customFormat="1" ht="36">
      <c r="A10" s="551"/>
      <c r="B10" s="642"/>
      <c r="C10" s="652" t="s">
        <v>1569</v>
      </c>
      <c r="D10" s="559"/>
      <c r="E10" s="560"/>
      <c r="F10" s="560"/>
      <c r="G10" s="555"/>
      <c r="I10" s="556"/>
    </row>
    <row r="11" spans="1:9" s="404" customFormat="1" ht="12">
      <c r="A11" s="551"/>
      <c r="B11" s="642"/>
      <c r="C11" s="653"/>
      <c r="D11" s="562"/>
      <c r="E11" s="563"/>
      <c r="F11" s="563"/>
      <c r="G11" s="555"/>
      <c r="I11" s="556"/>
    </row>
    <row r="12" spans="1:9" s="404" customFormat="1" ht="48">
      <c r="A12" s="551"/>
      <c r="B12" s="642"/>
      <c r="C12" s="652" t="s">
        <v>1570</v>
      </c>
      <c r="D12" s="559"/>
      <c r="E12" s="560"/>
      <c r="F12" s="560"/>
      <c r="G12" s="555"/>
      <c r="I12" s="556"/>
    </row>
    <row r="13" spans="1:9" s="404" customFormat="1" ht="12">
      <c r="A13" s="551"/>
      <c r="B13" s="642"/>
      <c r="C13" s="653"/>
      <c r="D13" s="562"/>
      <c r="E13" s="563"/>
      <c r="F13" s="563"/>
      <c r="G13" s="555"/>
      <c r="I13" s="556"/>
    </row>
    <row r="14" spans="1:9" s="404" customFormat="1" ht="48">
      <c r="A14" s="551"/>
      <c r="B14" s="642"/>
      <c r="C14" s="652" t="s">
        <v>1571</v>
      </c>
      <c r="D14" s="559"/>
      <c r="E14" s="560"/>
      <c r="F14" s="560"/>
      <c r="G14" s="555"/>
      <c r="I14" s="556"/>
    </row>
    <row r="15" spans="1:9" s="404" customFormat="1" ht="12">
      <c r="A15" s="551"/>
      <c r="B15" s="642"/>
      <c r="C15" s="558"/>
      <c r="D15" s="561"/>
      <c r="E15" s="560"/>
      <c r="F15" s="560"/>
      <c r="G15" s="555"/>
      <c r="I15" s="556"/>
    </row>
    <row r="16" spans="1:9" s="404" customFormat="1" ht="72">
      <c r="A16" s="551"/>
      <c r="B16" s="642"/>
      <c r="C16" s="564" t="s">
        <v>1572</v>
      </c>
      <c r="D16" s="564"/>
      <c r="E16" s="565"/>
      <c r="F16" s="565"/>
      <c r="G16" s="566"/>
      <c r="I16" s="556"/>
    </row>
    <row r="17" spans="1:9">
      <c r="A17"/>
      <c r="B17" s="294"/>
      <c r="C17"/>
      <c r="D17"/>
      <c r="E17"/>
      <c r="F17" s="294"/>
      <c r="G17"/>
      <c r="I17"/>
    </row>
    <row r="18" spans="1:9" s="782" customFormat="1" ht="10">
      <c r="A18" s="790" t="s">
        <v>743</v>
      </c>
      <c r="B18" s="783"/>
      <c r="C18" s="785" t="s">
        <v>744</v>
      </c>
      <c r="D18" s="786" t="s">
        <v>1382</v>
      </c>
      <c r="E18" s="787" t="s">
        <v>746</v>
      </c>
      <c r="F18" s="788" t="s">
        <v>1383</v>
      </c>
      <c r="G18" s="789" t="s">
        <v>748</v>
      </c>
    </row>
    <row r="19" spans="1:9">
      <c r="A19"/>
      <c r="B19" s="294"/>
      <c r="C19"/>
      <c r="D19"/>
      <c r="E19"/>
      <c r="F19" s="294"/>
      <c r="G19"/>
      <c r="I19"/>
    </row>
    <row r="20" spans="1:9" s="385" customFormat="1" ht="46">
      <c r="A20" s="427" t="s">
        <v>1564</v>
      </c>
      <c r="B20" s="643" t="s">
        <v>749</v>
      </c>
      <c r="C20" s="579" t="s">
        <v>1573</v>
      </c>
      <c r="D20" s="580" t="s">
        <v>1574</v>
      </c>
      <c r="E20" s="581">
        <v>1</v>
      </c>
      <c r="F20" s="582"/>
      <c r="G20" s="583">
        <f>F20*E20</f>
        <v>0</v>
      </c>
      <c r="I20" s="584"/>
    </row>
    <row r="21" spans="1:9" s="385" customFormat="1" ht="12">
      <c r="A21" s="427"/>
      <c r="B21" s="643"/>
      <c r="C21" s="585"/>
      <c r="D21" s="580"/>
      <c r="E21" s="581"/>
      <c r="F21" s="582"/>
      <c r="G21" s="583"/>
      <c r="I21" s="584"/>
    </row>
    <row r="22" spans="1:9" s="385" customFormat="1" ht="23">
      <c r="A22" s="427" t="s">
        <v>1564</v>
      </c>
      <c r="B22" s="644" t="s">
        <v>755</v>
      </c>
      <c r="C22" s="579" t="s">
        <v>1575</v>
      </c>
      <c r="D22" s="580"/>
      <c r="E22" s="581"/>
      <c r="F22" s="582"/>
      <c r="G22" s="583"/>
      <c r="I22" s="584"/>
    </row>
    <row r="23" spans="1:9" s="385" customFormat="1" ht="13.5" customHeight="1">
      <c r="A23" s="427"/>
      <c r="B23" s="643"/>
      <c r="C23" s="423" t="s">
        <v>1576</v>
      </c>
      <c r="D23" s="580" t="s">
        <v>892</v>
      </c>
      <c r="E23" s="582">
        <v>3000</v>
      </c>
      <c r="F23" s="582"/>
      <c r="G23" s="583">
        <f>F23*E23</f>
        <v>0</v>
      </c>
      <c r="I23" s="587"/>
    </row>
    <row r="24" spans="1:9" s="385" customFormat="1" ht="11.5">
      <c r="B24" s="411"/>
      <c r="C24" s="423" t="s">
        <v>1577</v>
      </c>
      <c r="D24" s="580" t="s">
        <v>892</v>
      </c>
      <c r="E24" s="582">
        <v>200</v>
      </c>
      <c r="F24" s="582"/>
      <c r="G24" s="583">
        <f>F24*E24</f>
        <v>0</v>
      </c>
      <c r="I24" s="584"/>
    </row>
    <row r="25" spans="1:9" s="385" customFormat="1" ht="11.5">
      <c r="A25" s="586"/>
      <c r="B25" s="644"/>
      <c r="C25" s="588"/>
      <c r="D25" s="580"/>
      <c r="E25" s="590"/>
      <c r="F25" s="589"/>
      <c r="G25" s="583"/>
      <c r="I25" s="584"/>
    </row>
    <row r="26" spans="1:9" s="255" customFormat="1" ht="46">
      <c r="A26" s="427" t="s">
        <v>1564</v>
      </c>
      <c r="B26" s="644" t="s">
        <v>763</v>
      </c>
      <c r="C26" s="588" t="s">
        <v>1578</v>
      </c>
      <c r="D26" s="580" t="s">
        <v>892</v>
      </c>
      <c r="E26" s="582">
        <v>200</v>
      </c>
      <c r="F26" s="682"/>
      <c r="G26" s="583">
        <f>F26*E26</f>
        <v>0</v>
      </c>
      <c r="I26" s="684"/>
    </row>
    <row r="27" spans="1:9" s="255" customFormat="1">
      <c r="B27" s="678"/>
      <c r="C27" s="679"/>
      <c r="D27" s="680"/>
      <c r="E27" s="681"/>
      <c r="F27" s="682"/>
      <c r="G27" s="683"/>
      <c r="I27" s="684"/>
    </row>
    <row r="28" spans="1:9" s="385" customFormat="1" ht="23">
      <c r="A28" s="427" t="s">
        <v>1564</v>
      </c>
      <c r="B28" s="644" t="s">
        <v>771</v>
      </c>
      <c r="C28" s="579" t="s">
        <v>1579</v>
      </c>
      <c r="D28" s="580" t="s">
        <v>760</v>
      </c>
      <c r="E28" s="590">
        <v>35</v>
      </c>
      <c r="F28" s="589"/>
      <c r="G28" s="583">
        <f>F28*E28</f>
        <v>0</v>
      </c>
      <c r="I28" s="584"/>
    </row>
    <row r="29" spans="1:9" s="385" customFormat="1" ht="11.5">
      <c r="A29" s="586"/>
      <c r="B29" s="644"/>
      <c r="C29" s="423"/>
      <c r="D29" s="580"/>
      <c r="E29" s="590"/>
      <c r="F29" s="589"/>
      <c r="G29" s="591"/>
      <c r="I29" s="584"/>
    </row>
    <row r="30" spans="1:9" s="385" customFormat="1" ht="23">
      <c r="A30" s="427" t="s">
        <v>1564</v>
      </c>
      <c r="B30" s="644" t="s">
        <v>774</v>
      </c>
      <c r="C30" s="579" t="s">
        <v>1580</v>
      </c>
      <c r="D30" s="580" t="s">
        <v>760</v>
      </c>
      <c r="E30" s="590">
        <v>20</v>
      </c>
      <c r="F30" s="589"/>
      <c r="G30" s="583">
        <f>F30*E30</f>
        <v>0</v>
      </c>
      <c r="I30" s="584"/>
    </row>
    <row r="31" spans="1:9" s="385" customFormat="1" ht="11.5">
      <c r="A31" s="586"/>
      <c r="B31" s="644"/>
      <c r="C31" s="423"/>
      <c r="D31" s="580"/>
      <c r="E31" s="590"/>
      <c r="F31" s="589"/>
      <c r="G31" s="591"/>
      <c r="I31" s="584"/>
    </row>
    <row r="32" spans="1:9" s="385" customFormat="1" ht="34.5">
      <c r="A32" s="427" t="s">
        <v>1564</v>
      </c>
      <c r="B32" s="644" t="s">
        <v>779</v>
      </c>
      <c r="C32" s="579" t="s">
        <v>1581</v>
      </c>
      <c r="D32" s="580" t="s">
        <v>1574</v>
      </c>
      <c r="E32" s="590">
        <v>6</v>
      </c>
      <c r="F32" s="589"/>
      <c r="G32" s="583">
        <f>F32*E32</f>
        <v>0</v>
      </c>
      <c r="I32" s="584"/>
    </row>
    <row r="33" spans="1:9" s="385" customFormat="1" ht="11.5">
      <c r="A33" s="586"/>
      <c r="B33" s="644"/>
      <c r="C33" s="579"/>
      <c r="D33" s="580"/>
      <c r="E33" s="590"/>
      <c r="F33" s="589"/>
      <c r="G33" s="583"/>
      <c r="I33" s="584"/>
    </row>
    <row r="34" spans="1:9" s="385" customFormat="1" ht="34.5">
      <c r="A34" s="427" t="s">
        <v>1564</v>
      </c>
      <c r="B34" s="644" t="s">
        <v>784</v>
      </c>
      <c r="C34" s="579" t="s">
        <v>1582</v>
      </c>
      <c r="D34" s="580" t="s">
        <v>1574</v>
      </c>
      <c r="E34" s="590">
        <v>6</v>
      </c>
      <c r="F34" s="589"/>
      <c r="G34" s="583">
        <f>F34*E34</f>
        <v>0</v>
      </c>
      <c r="I34" s="584"/>
    </row>
    <row r="35" spans="1:9" s="385" customFormat="1" ht="11.5">
      <c r="A35" s="586"/>
      <c r="B35" s="644"/>
      <c r="C35" s="579"/>
      <c r="D35" s="580"/>
      <c r="E35" s="590"/>
      <c r="F35" s="589"/>
      <c r="G35" s="583"/>
      <c r="I35" s="584"/>
    </row>
    <row r="36" spans="1:9" s="385" customFormat="1" ht="23">
      <c r="A36" s="427" t="s">
        <v>1564</v>
      </c>
      <c r="B36" s="644" t="s">
        <v>816</v>
      </c>
      <c r="C36" s="579" t="s">
        <v>1583</v>
      </c>
      <c r="D36" s="580" t="s">
        <v>1574</v>
      </c>
      <c r="E36" s="590">
        <v>6</v>
      </c>
      <c r="F36" s="589"/>
      <c r="G36" s="583">
        <f>F36*E36</f>
        <v>0</v>
      </c>
      <c r="I36" s="584"/>
    </row>
    <row r="37" spans="1:9" s="385" customFormat="1" ht="11.5">
      <c r="A37" s="586"/>
      <c r="B37" s="644"/>
      <c r="C37" s="579"/>
      <c r="D37" s="580"/>
      <c r="E37" s="590"/>
      <c r="F37" s="589"/>
      <c r="G37" s="583"/>
      <c r="I37" s="584"/>
    </row>
    <row r="38" spans="1:9" s="385" customFormat="1" ht="46">
      <c r="A38" s="427" t="s">
        <v>1564</v>
      </c>
      <c r="B38" s="644" t="s">
        <v>819</v>
      </c>
      <c r="C38" s="592" t="s">
        <v>1584</v>
      </c>
      <c r="D38" s="580" t="s">
        <v>892</v>
      </c>
      <c r="E38" s="589">
        <v>200</v>
      </c>
      <c r="F38" s="589"/>
      <c r="G38" s="583">
        <f>F38*E38</f>
        <v>0</v>
      </c>
      <c r="I38" s="584"/>
    </row>
    <row r="39" spans="1:9" s="385" customFormat="1" ht="11.5">
      <c r="A39" s="586"/>
      <c r="B39" s="644"/>
      <c r="C39" s="592"/>
      <c r="D39" s="580"/>
      <c r="E39" s="590"/>
      <c r="F39" s="589"/>
      <c r="G39" s="583"/>
      <c r="I39" s="584"/>
    </row>
    <row r="40" spans="1:9" s="385" customFormat="1" ht="34.5">
      <c r="A40" s="427" t="s">
        <v>1564</v>
      </c>
      <c r="B40" s="644" t="s">
        <v>822</v>
      </c>
      <c r="C40" s="592" t="s">
        <v>1585</v>
      </c>
      <c r="D40" s="580" t="s">
        <v>760</v>
      </c>
      <c r="E40" s="590">
        <v>100</v>
      </c>
      <c r="F40" s="589"/>
      <c r="G40" s="583">
        <f>F40*E40</f>
        <v>0</v>
      </c>
      <c r="I40" s="584"/>
    </row>
    <row r="41" spans="1:9" s="385" customFormat="1" ht="11.5">
      <c r="A41" s="586"/>
      <c r="B41" s="644"/>
      <c r="C41" s="592"/>
      <c r="D41" s="580"/>
      <c r="E41" s="590"/>
      <c r="F41" s="589"/>
      <c r="G41" s="583"/>
      <c r="I41" s="584"/>
    </row>
    <row r="42" spans="1:9" s="385" customFormat="1" ht="34.5">
      <c r="A42" s="427" t="s">
        <v>1564</v>
      </c>
      <c r="B42" s="644" t="s">
        <v>825</v>
      </c>
      <c r="C42" s="592" t="s">
        <v>1586</v>
      </c>
      <c r="D42" s="580" t="s">
        <v>760</v>
      </c>
      <c r="E42" s="590">
        <v>100</v>
      </c>
      <c r="F42" s="589"/>
      <c r="G42" s="583">
        <f>F42*E42</f>
        <v>0</v>
      </c>
      <c r="I42" s="584"/>
    </row>
    <row r="43" spans="1:9" s="385" customFormat="1" ht="11.5">
      <c r="B43" s="411"/>
      <c r="C43" s="592"/>
      <c r="D43" s="580"/>
      <c r="E43" s="590"/>
      <c r="F43" s="589"/>
      <c r="G43" s="583"/>
      <c r="I43" s="584"/>
    </row>
    <row r="44" spans="1:9" s="385" customFormat="1" ht="23">
      <c r="A44" s="427" t="s">
        <v>1564</v>
      </c>
      <c r="B44" s="644" t="s">
        <v>828</v>
      </c>
      <c r="C44" s="592" t="s">
        <v>1587</v>
      </c>
      <c r="D44" s="580" t="s">
        <v>760</v>
      </c>
      <c r="E44" s="590">
        <v>6</v>
      </c>
      <c r="F44" s="589"/>
      <c r="G44" s="583">
        <f>F44*E44</f>
        <v>0</v>
      </c>
      <c r="I44" s="584"/>
    </row>
    <row r="45" spans="1:9" s="385" customFormat="1" ht="11.5">
      <c r="A45" s="586"/>
      <c r="B45" s="644"/>
      <c r="C45" s="423"/>
      <c r="D45" s="580"/>
      <c r="E45" s="590"/>
      <c r="F45" s="589"/>
      <c r="G45" s="591"/>
      <c r="I45" s="584"/>
    </row>
    <row r="46" spans="1:9" s="385" customFormat="1" ht="46">
      <c r="A46" s="427" t="s">
        <v>1564</v>
      </c>
      <c r="B46" s="644" t="s">
        <v>831</v>
      </c>
      <c r="C46" s="383" t="s">
        <v>1588</v>
      </c>
      <c r="D46" s="593" t="s">
        <v>1574</v>
      </c>
      <c r="E46" s="590">
        <v>1</v>
      </c>
      <c r="F46" s="589"/>
      <c r="G46" s="583">
        <f>F46*E46</f>
        <v>0</v>
      </c>
      <c r="I46" s="584"/>
    </row>
    <row r="47" spans="1:9" s="385" customFormat="1" ht="11.5">
      <c r="B47" s="411"/>
      <c r="C47" s="434"/>
      <c r="D47" s="593"/>
      <c r="E47" s="590"/>
      <c r="F47" s="589"/>
      <c r="G47" s="591"/>
      <c r="I47" s="584"/>
    </row>
    <row r="48" spans="1:9" s="385" customFormat="1" ht="11.5">
      <c r="A48" s="427" t="s">
        <v>1564</v>
      </c>
      <c r="B48" s="645" t="s">
        <v>840</v>
      </c>
      <c r="C48" s="434" t="s">
        <v>1589</v>
      </c>
      <c r="D48" s="593" t="s">
        <v>1574</v>
      </c>
      <c r="E48" s="590">
        <v>1</v>
      </c>
      <c r="F48" s="589"/>
      <c r="G48" s="583">
        <f>F48*E48</f>
        <v>0</v>
      </c>
      <c r="I48" s="584"/>
    </row>
    <row r="49" spans="1:9" s="385" customFormat="1" ht="11.5">
      <c r="B49" s="411"/>
      <c r="C49" s="423"/>
      <c r="D49" s="580"/>
      <c r="E49" s="590"/>
      <c r="F49" s="589"/>
      <c r="G49" s="591"/>
      <c r="I49" s="584"/>
    </row>
    <row r="50" spans="1:9" s="385" customFormat="1" ht="34.5">
      <c r="A50" s="427" t="s">
        <v>1564</v>
      </c>
      <c r="B50" s="645" t="s">
        <v>852</v>
      </c>
      <c r="C50" s="595" t="s">
        <v>1590</v>
      </c>
      <c r="D50" s="593" t="s">
        <v>1574</v>
      </c>
      <c r="E50" s="590">
        <v>1</v>
      </c>
      <c r="F50" s="589"/>
      <c r="G50" s="583">
        <f>F50*E50</f>
        <v>0</v>
      </c>
      <c r="I50" s="584"/>
    </row>
    <row r="51" spans="1:9" s="385" customFormat="1" ht="11.5">
      <c r="A51" s="594"/>
      <c r="B51" s="645"/>
      <c r="C51" s="595"/>
      <c r="D51" s="593"/>
      <c r="E51" s="590"/>
      <c r="F51" s="589"/>
      <c r="G51" s="583"/>
      <c r="I51" s="584"/>
    </row>
    <row r="52" spans="1:9">
      <c r="A52" s="214"/>
      <c r="B52" s="646"/>
      <c r="C52" s="215"/>
      <c r="D52" s="216"/>
      <c r="E52" s="288"/>
      <c r="F52" s="217"/>
      <c r="G52" s="218"/>
    </row>
    <row r="53" spans="1:9" s="543" customFormat="1" ht="14">
      <c r="A53" s="573"/>
      <c r="B53" s="647" t="s">
        <v>1564</v>
      </c>
      <c r="C53" s="574" t="s">
        <v>1591</v>
      </c>
      <c r="D53" s="575"/>
      <c r="E53" s="576"/>
      <c r="F53" s="577"/>
      <c r="G53" s="578">
        <f>SUM(G20:G50)</f>
        <v>0</v>
      </c>
      <c r="I53" s="550"/>
    </row>
    <row r="54" spans="1:9">
      <c r="A54" s="219"/>
      <c r="B54" s="648"/>
      <c r="C54" s="220"/>
      <c r="D54" s="221"/>
      <c r="E54" s="289"/>
      <c r="F54" s="222"/>
      <c r="G54" s="223"/>
    </row>
    <row r="55" spans="1:9">
      <c r="A55" s="213"/>
      <c r="B55" s="649"/>
      <c r="C55" s="87"/>
      <c r="D55" s="212"/>
      <c r="E55" s="290"/>
      <c r="F55" s="88"/>
      <c r="G55" s="210"/>
    </row>
    <row r="56" spans="1:9" s="18" customFormat="1" ht="14">
      <c r="A56" s="280"/>
      <c r="B56" s="650"/>
      <c r="C56" s="281" t="s">
        <v>1592</v>
      </c>
      <c r="D56" s="282"/>
      <c r="E56" s="291"/>
      <c r="F56" s="283"/>
      <c r="G56" s="284">
        <f>G53*0.25</f>
        <v>0</v>
      </c>
      <c r="I56" s="224"/>
    </row>
    <row r="57" spans="1:9" ht="15.5">
      <c r="A57" s="655"/>
      <c r="B57" s="656"/>
      <c r="C57" s="657"/>
      <c r="D57" s="658"/>
      <c r="E57" s="659"/>
      <c r="F57" s="660"/>
      <c r="G57" s="661"/>
    </row>
    <row r="58" spans="1:9" ht="15.5">
      <c r="A58" s="225"/>
      <c r="B58" s="225"/>
      <c r="C58" s="225"/>
      <c r="D58" s="226"/>
      <c r="E58" s="227"/>
      <c r="F58" s="227"/>
      <c r="G58" s="228"/>
    </row>
    <row r="59" spans="1:9" s="669" customFormat="1" ht="14">
      <c r="A59" s="670"/>
      <c r="B59" s="671"/>
      <c r="C59" s="672" t="s">
        <v>1593</v>
      </c>
      <c r="D59" s="673"/>
      <c r="E59" s="674"/>
      <c r="F59" s="675"/>
      <c r="G59" s="676">
        <f>SUM(G53:G57)</f>
        <v>0</v>
      </c>
      <c r="I59" s="677"/>
    </row>
    <row r="60" spans="1:9" ht="13">
      <c r="A60" s="662"/>
      <c r="B60" s="663"/>
      <c r="C60" s="664"/>
      <c r="D60" s="665"/>
      <c r="E60" s="666"/>
      <c r="F60" s="667"/>
      <c r="G60" s="668"/>
    </row>
    <row r="61" spans="1:9" ht="13">
      <c r="A61" s="229"/>
      <c r="B61" s="651"/>
      <c r="C61" s="230"/>
      <c r="D61" s="193"/>
      <c r="E61" s="287"/>
      <c r="F61" s="209"/>
      <c r="G61" s="211"/>
    </row>
    <row r="62" spans="1:9" ht="13">
      <c r="A62" s="229"/>
      <c r="B62" s="651"/>
      <c r="C62" s="230"/>
      <c r="D62" s="193"/>
      <c r="E62" s="287"/>
      <c r="F62" s="209"/>
      <c r="G62" s="211"/>
    </row>
    <row r="63" spans="1:9" ht="13">
      <c r="A63" s="229"/>
      <c r="B63" s="651"/>
      <c r="C63" s="230"/>
      <c r="D63" s="193"/>
      <c r="E63" s="287"/>
      <c r="F63" s="209"/>
      <c r="G63" s="211"/>
    </row>
    <row r="64" spans="1:9" ht="13">
      <c r="C64" s="230"/>
      <c r="D64" s="193"/>
      <c r="E64" s="287"/>
      <c r="F64" s="209"/>
      <c r="G64" s="211"/>
    </row>
    <row r="65" spans="1:7" ht="13">
      <c r="C65" s="230"/>
      <c r="D65" s="193"/>
      <c r="E65" s="287"/>
      <c r="F65" s="209"/>
      <c r="G65" s="211"/>
    </row>
    <row r="66" spans="1:7" ht="13">
      <c r="C66" s="230"/>
      <c r="D66" s="193"/>
      <c r="E66" s="287"/>
      <c r="F66" s="209"/>
      <c r="G66" s="211"/>
    </row>
    <row r="67" spans="1:7" ht="13">
      <c r="C67" s="230"/>
      <c r="D67" s="193"/>
      <c r="E67" s="287"/>
      <c r="F67" s="209"/>
      <c r="G67" s="211"/>
    </row>
    <row r="68" spans="1:7" ht="13">
      <c r="C68" s="230"/>
      <c r="D68" s="193"/>
      <c r="E68" s="287"/>
      <c r="F68" s="209"/>
      <c r="G68" s="211"/>
    </row>
    <row r="69" spans="1:7" ht="13">
      <c r="A69"/>
      <c r="B69" s="294"/>
      <c r="C69" s="230"/>
      <c r="D69" s="193"/>
      <c r="E69" s="287"/>
      <c r="F69" s="209"/>
      <c r="G69" s="211"/>
    </row>
    <row r="70" spans="1:7" ht="13">
      <c r="A70"/>
      <c r="B70" s="294"/>
      <c r="C70" s="230"/>
      <c r="D70" s="193"/>
      <c r="E70" s="287"/>
      <c r="F70" s="209"/>
      <c r="G70" s="211"/>
    </row>
    <row r="71" spans="1:7" ht="13">
      <c r="A71"/>
      <c r="B71" s="294"/>
      <c r="C71" s="230"/>
      <c r="D71" s="193"/>
      <c r="E71" s="287"/>
      <c r="F71" s="209"/>
      <c r="G71" s="211"/>
    </row>
    <row r="72" spans="1:7" ht="13">
      <c r="A72"/>
      <c r="B72" s="294"/>
      <c r="C72" s="230"/>
      <c r="D72" s="193"/>
      <c r="E72" s="287"/>
      <c r="F72" s="209"/>
      <c r="G72" s="211"/>
    </row>
    <row r="73" spans="1:7" ht="13">
      <c r="A73"/>
      <c r="B73" s="294"/>
      <c r="C73" s="230"/>
      <c r="D73" s="193"/>
      <c r="E73" s="287"/>
      <c r="F73" s="209"/>
      <c r="G73" s="211"/>
    </row>
    <row r="74" spans="1:7" ht="13">
      <c r="A74"/>
      <c r="B74" s="294"/>
      <c r="C74" s="231"/>
      <c r="D74" s="232"/>
      <c r="E74" s="292"/>
      <c r="F74" s="233"/>
      <c r="G74" s="234"/>
    </row>
    <row r="75" spans="1:7" ht="14.5">
      <c r="A75"/>
      <c r="B75" s="294"/>
      <c r="C75" s="7"/>
      <c r="D75" s="232"/>
      <c r="E75" s="292"/>
      <c r="F75" s="233"/>
      <c r="G75" s="234"/>
    </row>
    <row r="76" spans="1:7" ht="14.5">
      <c r="A76"/>
      <c r="B76" s="294"/>
      <c r="C76" s="7"/>
      <c r="D76" s="232"/>
      <c r="E76" s="292"/>
      <c r="F76" s="233"/>
      <c r="G76" s="234"/>
    </row>
    <row r="77" spans="1:7" ht="14.5">
      <c r="A77"/>
      <c r="B77" s="294"/>
      <c r="C77" s="7"/>
      <c r="D77" s="232"/>
      <c r="E77" s="292"/>
      <c r="F77" s="233"/>
      <c r="G77" s="234"/>
    </row>
    <row r="78" spans="1:7" ht="14.5">
      <c r="A78"/>
      <c r="B78" s="294"/>
      <c r="C78" s="7"/>
      <c r="D78" s="232"/>
      <c r="E78" s="292"/>
      <c r="F78" s="233"/>
      <c r="G78" s="234"/>
    </row>
    <row r="79" spans="1:7" ht="14.5">
      <c r="A79"/>
      <c r="B79" s="294"/>
      <c r="C79" s="7"/>
      <c r="D79" s="232"/>
      <c r="E79" s="292"/>
      <c r="F79" s="233"/>
      <c r="G79" s="234"/>
    </row>
    <row r="80" spans="1:7">
      <c r="A80"/>
      <c r="B80" s="294"/>
      <c r="C80" s="196"/>
      <c r="D80" s="197"/>
      <c r="E80" s="293"/>
      <c r="F80" s="235"/>
      <c r="G80" s="236"/>
    </row>
    <row r="81" spans="1:7">
      <c r="A81"/>
      <c r="B81" s="294"/>
      <c r="C81" s="196"/>
      <c r="D81" s="197"/>
      <c r="E81" s="293"/>
      <c r="F81" s="235"/>
      <c r="G81" s="236"/>
    </row>
    <row r="82" spans="1:7">
      <c r="A82"/>
      <c r="B82" s="294"/>
      <c r="C82" s="196"/>
      <c r="D82" s="197"/>
      <c r="E82" s="293"/>
      <c r="F82" s="235"/>
      <c r="G82" s="236"/>
    </row>
    <row r="83" spans="1:7">
      <c r="A83"/>
      <c r="B83" s="294"/>
      <c r="C83" s="196"/>
      <c r="D83" s="197"/>
      <c r="E83" s="293"/>
      <c r="F83" s="235"/>
      <c r="G83" s="236"/>
    </row>
    <row r="84" spans="1:7">
      <c r="A84"/>
      <c r="B84" s="294"/>
      <c r="C84" s="196"/>
      <c r="D84" s="197"/>
      <c r="E84" s="293"/>
      <c r="F84" s="235"/>
      <c r="G84" s="236"/>
    </row>
    <row r="85" spans="1:7">
      <c r="A85"/>
      <c r="B85" s="294"/>
      <c r="C85" s="196"/>
      <c r="D85" s="197"/>
      <c r="E85" s="293"/>
      <c r="F85" s="235"/>
      <c r="G85" s="236"/>
    </row>
    <row r="86" spans="1:7">
      <c r="A86"/>
      <c r="B86" s="294"/>
      <c r="C86" s="196"/>
      <c r="D86" s="197"/>
      <c r="E86" s="293"/>
      <c r="F86" s="235"/>
      <c r="G86" s="236"/>
    </row>
    <row r="87" spans="1:7">
      <c r="A87"/>
      <c r="B87" s="294"/>
      <c r="C87" s="196"/>
      <c r="D87" s="197"/>
      <c r="E87" s="293"/>
      <c r="F87" s="235"/>
      <c r="G87" s="236"/>
    </row>
    <row r="88" spans="1:7">
      <c r="A88"/>
      <c r="B88" s="294"/>
      <c r="C88" s="196"/>
      <c r="D88" s="197"/>
      <c r="E88" s="293"/>
      <c r="F88" s="235"/>
      <c r="G88" s="236"/>
    </row>
    <row r="89" spans="1:7">
      <c r="A89"/>
      <c r="B89" s="294"/>
      <c r="C89" s="196"/>
      <c r="D89" s="197"/>
      <c r="E89" s="293"/>
      <c r="F89" s="235"/>
      <c r="G89" s="236"/>
    </row>
    <row r="95" spans="1:7" ht="47.25" customHeight="1">
      <c r="A95"/>
      <c r="B95" s="294"/>
    </row>
    <row r="98" spans="1:2" ht="16.5" customHeight="1">
      <c r="A98"/>
      <c r="B98" s="294"/>
    </row>
    <row r="150" spans="1:248" ht="35.25" customHeight="1">
      <c r="A150"/>
      <c r="B150" s="294"/>
      <c r="C150"/>
      <c r="D150" s="192"/>
      <c r="E150" s="294"/>
      <c r="F150" s="294"/>
      <c r="G150" s="199"/>
    </row>
    <row r="152" spans="1:248">
      <c r="A152"/>
      <c r="B152" s="294"/>
      <c r="C152"/>
      <c r="D152" s="192"/>
      <c r="E152" s="294"/>
      <c r="F152" s="294"/>
      <c r="G152" s="199"/>
      <c r="H152" s="194"/>
      <c r="I152" s="237"/>
      <c r="J152" s="194"/>
      <c r="K152" s="194"/>
      <c r="L152" s="194"/>
      <c r="M152" s="2"/>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row>
    <row r="153" spans="1:248">
      <c r="A153"/>
      <c r="B153" s="294"/>
      <c r="C153"/>
      <c r="D153" s="192"/>
      <c r="E153" s="294"/>
      <c r="F153" s="294"/>
      <c r="G153" s="199"/>
      <c r="H153" s="194"/>
      <c r="I153" s="237"/>
      <c r="J153" s="194"/>
      <c r="K153" s="194"/>
      <c r="L153" s="194"/>
      <c r="M153" s="2"/>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row>
    <row r="154" spans="1:248">
      <c r="A154"/>
      <c r="B154" s="294"/>
      <c r="C154"/>
      <c r="D154" s="192"/>
      <c r="E154" s="294"/>
      <c r="F154" s="294"/>
      <c r="G154" s="199"/>
      <c r="H154" s="194"/>
      <c r="I154" s="237"/>
      <c r="J154" s="194"/>
      <c r="K154" s="194"/>
      <c r="L154" s="194"/>
      <c r="M154" s="2"/>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row>
    <row r="155" spans="1:248" ht="100.5" customHeight="1">
      <c r="A155"/>
      <c r="B155" s="294"/>
      <c r="C155"/>
      <c r="D155" s="192"/>
      <c r="E155" s="294"/>
      <c r="F155" s="294"/>
      <c r="G155" s="199"/>
      <c r="H155" s="194"/>
      <c r="I155" s="237"/>
      <c r="J155" s="194"/>
      <c r="K155" s="194"/>
      <c r="L155" s="194"/>
      <c r="M155" s="2"/>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row>
    <row r="156" spans="1:248">
      <c r="A156"/>
      <c r="B156" s="294"/>
      <c r="C156"/>
      <c r="D156" s="192"/>
      <c r="E156" s="294"/>
      <c r="F156" s="294"/>
      <c r="G156" s="199"/>
      <c r="H156" s="194"/>
      <c r="I156" s="237"/>
      <c r="J156" s="194"/>
      <c r="K156" s="194"/>
      <c r="L156" s="194"/>
      <c r="M156" s="2"/>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row>
    <row r="157" spans="1:248">
      <c r="A157"/>
      <c r="B157" s="294"/>
      <c r="C157"/>
      <c r="D157" s="192"/>
      <c r="E157" s="294"/>
      <c r="F157" s="294"/>
      <c r="G157" s="199"/>
      <c r="H157" s="194"/>
      <c r="I157" s="237"/>
      <c r="J157" s="194"/>
      <c r="K157" s="194"/>
      <c r="L157" s="194"/>
      <c r="M157" s="2"/>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row>
    <row r="158" spans="1:248">
      <c r="A158"/>
      <c r="B158" s="294"/>
      <c r="C158"/>
      <c r="D158" s="192"/>
      <c r="E158" s="294"/>
      <c r="F158" s="294"/>
      <c r="G158" s="199"/>
      <c r="H158" s="194"/>
      <c r="I158" s="237"/>
      <c r="J158" s="194"/>
      <c r="K158" s="194"/>
      <c r="L158" s="194"/>
      <c r="M158" s="2"/>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row>
    <row r="159" spans="1:248">
      <c r="A159"/>
      <c r="B159" s="294"/>
      <c r="C159"/>
      <c r="D159" s="192"/>
      <c r="E159" s="294"/>
      <c r="F159" s="294"/>
      <c r="G159" s="199"/>
      <c r="H159" s="194"/>
      <c r="I159" s="237"/>
      <c r="J159" s="194"/>
      <c r="K159" s="194"/>
      <c r="L159" s="194"/>
      <c r="M159" s="2"/>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row>
    <row r="160" spans="1:248">
      <c r="A160"/>
      <c r="B160" s="294"/>
      <c r="C160"/>
      <c r="D160" s="192"/>
      <c r="E160" s="294"/>
      <c r="F160" s="294"/>
      <c r="G160" s="199"/>
      <c r="H160" s="194"/>
      <c r="I160" s="237"/>
      <c r="J160" s="194"/>
      <c r="K160" s="194"/>
      <c r="L160" s="194"/>
      <c r="M160" s="2"/>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row>
    <row r="161" spans="1:248">
      <c r="A161"/>
      <c r="B161" s="294"/>
      <c r="C161"/>
      <c r="D161" s="192"/>
      <c r="E161" s="294"/>
      <c r="F161" s="294"/>
      <c r="G161" s="199"/>
      <c r="H161" s="194"/>
      <c r="I161" s="237"/>
      <c r="J161" s="194"/>
      <c r="K161" s="194"/>
      <c r="L161" s="194"/>
      <c r="M161" s="2"/>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row>
    <row r="162" spans="1:248">
      <c r="A162"/>
      <c r="B162" s="294"/>
      <c r="C162"/>
      <c r="D162" s="192"/>
      <c r="E162" s="294"/>
      <c r="F162" s="294"/>
      <c r="G162" s="199"/>
      <c r="H162" s="194"/>
      <c r="I162" s="237"/>
      <c r="J162" s="194"/>
      <c r="K162" s="194"/>
      <c r="L162" s="194"/>
      <c r="M162" s="2"/>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row>
    <row r="163" spans="1:248">
      <c r="A163"/>
      <c r="B163" s="294"/>
      <c r="C163"/>
      <c r="D163" s="192"/>
      <c r="E163" s="294"/>
      <c r="F163" s="294"/>
      <c r="G163" s="199"/>
      <c r="H163" s="194"/>
      <c r="I163" s="237"/>
      <c r="J163" s="194"/>
      <c r="K163" s="194"/>
      <c r="L163" s="194"/>
      <c r="M163" s="2"/>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row>
    <row r="164" spans="1:248">
      <c r="A164"/>
      <c r="B164" s="294"/>
      <c r="C164"/>
      <c r="D164" s="192"/>
      <c r="E164" s="294"/>
      <c r="F164" s="294"/>
      <c r="G164" s="199"/>
      <c r="H164" s="194"/>
      <c r="I164" s="237"/>
      <c r="J164" s="194"/>
      <c r="K164" s="194"/>
      <c r="L164" s="194"/>
      <c r="M164" s="2"/>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row>
    <row r="165" spans="1:248">
      <c r="A165"/>
      <c r="B165" s="294"/>
      <c r="C165"/>
      <c r="D165" s="192"/>
      <c r="E165" s="294"/>
      <c r="F165" s="294"/>
      <c r="G165" s="199"/>
      <c r="H165" s="194"/>
      <c r="I165" s="237"/>
      <c r="J165" s="194"/>
      <c r="K165" s="194"/>
      <c r="L165" s="194"/>
      <c r="M165" s="2"/>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row>
    <row r="166" spans="1:248">
      <c r="A166"/>
      <c r="B166" s="294"/>
      <c r="C166"/>
      <c r="D166" s="192"/>
      <c r="E166" s="294"/>
      <c r="F166" s="294"/>
      <c r="G166" s="199"/>
      <c r="H166" s="194"/>
      <c r="I166" s="237"/>
      <c r="J166" s="194"/>
      <c r="K166" s="194"/>
      <c r="L166" s="194"/>
      <c r="M166" s="2"/>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row>
    <row r="167" spans="1:248">
      <c r="A167"/>
      <c r="B167" s="294"/>
      <c r="C167"/>
      <c r="D167" s="192"/>
      <c r="E167" s="294"/>
      <c r="F167" s="294"/>
      <c r="G167" s="199"/>
      <c r="H167" s="194"/>
      <c r="I167" s="237"/>
      <c r="J167" s="194"/>
      <c r="K167" s="194"/>
      <c r="L167" s="194"/>
      <c r="M167" s="2"/>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row>
    <row r="168" spans="1:248">
      <c r="A168"/>
      <c r="B168" s="294"/>
      <c r="C168"/>
      <c r="D168" s="192"/>
      <c r="E168" s="294"/>
      <c r="F168" s="294"/>
      <c r="G168" s="199"/>
      <c r="H168" s="194"/>
      <c r="I168" s="237"/>
      <c r="J168" s="194"/>
      <c r="K168" s="194"/>
      <c r="L168" s="194"/>
      <c r="M168" s="2"/>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row>
    <row r="169" spans="1:248">
      <c r="A169"/>
      <c r="B169" s="294"/>
      <c r="C169"/>
      <c r="D169" s="192"/>
      <c r="E169" s="294"/>
      <c r="F169" s="294"/>
      <c r="G169" s="199"/>
      <c r="H169" s="194"/>
      <c r="I169" s="237"/>
      <c r="J169" s="194"/>
      <c r="K169" s="194"/>
      <c r="L169" s="194"/>
      <c r="M169" s="2"/>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row>
    <row r="170" spans="1:248">
      <c r="A170"/>
      <c r="B170" s="294"/>
      <c r="C170"/>
      <c r="D170" s="192"/>
      <c r="E170" s="294"/>
      <c r="F170" s="294"/>
      <c r="G170" s="199"/>
      <c r="H170" s="194"/>
      <c r="I170" s="237"/>
      <c r="J170" s="194"/>
      <c r="K170" s="194"/>
      <c r="L170" s="194"/>
      <c r="M170" s="2"/>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row>
    <row r="171" spans="1:248">
      <c r="A171"/>
      <c r="B171" s="294"/>
      <c r="C171"/>
      <c r="D171" s="192"/>
      <c r="E171" s="294"/>
      <c r="F171" s="294"/>
      <c r="G171" s="199"/>
      <c r="H171" s="194"/>
      <c r="I171" s="237"/>
      <c r="J171" s="194"/>
      <c r="K171" s="194"/>
      <c r="L171" s="194"/>
      <c r="M171" s="2"/>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row>
    <row r="172" spans="1:248">
      <c r="A172"/>
      <c r="B172" s="294"/>
      <c r="C172"/>
      <c r="D172" s="192"/>
      <c r="E172" s="294"/>
      <c r="F172" s="294"/>
      <c r="G172" s="199"/>
      <c r="H172" s="194"/>
      <c r="I172" s="237"/>
      <c r="J172" s="194"/>
      <c r="K172" s="194"/>
      <c r="L172" s="194"/>
      <c r="M172" s="2"/>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row>
    <row r="173" spans="1:248">
      <c r="A173"/>
      <c r="B173" s="294"/>
      <c r="C173"/>
      <c r="D173" s="192"/>
      <c r="E173" s="294"/>
      <c r="F173" s="294"/>
      <c r="G173" s="199"/>
      <c r="H173" s="194"/>
      <c r="I173" s="237"/>
      <c r="J173" s="194"/>
      <c r="K173" s="194"/>
      <c r="L173" s="194"/>
      <c r="M173" s="2"/>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row>
    <row r="174" spans="1:248">
      <c r="A174"/>
      <c r="B174" s="294"/>
      <c r="C174"/>
      <c r="D174" s="192"/>
      <c r="E174" s="294"/>
      <c r="F174" s="294"/>
      <c r="G174" s="199"/>
      <c r="H174" s="194"/>
      <c r="I174" s="237"/>
      <c r="J174" s="194"/>
      <c r="K174" s="194"/>
      <c r="L174" s="194"/>
      <c r="M174" s="2"/>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row>
    <row r="175" spans="1:248">
      <c r="A175"/>
      <c r="B175" s="294"/>
      <c r="C175"/>
      <c r="D175" s="192"/>
      <c r="E175" s="294"/>
      <c r="F175" s="294"/>
      <c r="G175" s="199"/>
      <c r="H175" s="194"/>
      <c r="I175" s="237"/>
      <c r="J175" s="194"/>
      <c r="K175" s="194"/>
      <c r="L175" s="194"/>
      <c r="M175" s="2"/>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row>
    <row r="176" spans="1:248">
      <c r="A176"/>
      <c r="B176" s="294"/>
      <c r="C176"/>
      <c r="D176" s="192"/>
      <c r="E176" s="294"/>
      <c r="F176" s="294"/>
      <c r="G176" s="199"/>
      <c r="H176" s="194"/>
      <c r="I176" s="237"/>
      <c r="J176" s="194"/>
      <c r="K176" s="194"/>
      <c r="L176" s="194"/>
      <c r="M176" s="2"/>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row>
    <row r="177" spans="1:248">
      <c r="A177"/>
      <c r="B177" s="294"/>
      <c r="C177"/>
      <c r="D177" s="192"/>
      <c r="E177" s="294"/>
      <c r="F177" s="294"/>
      <c r="G177" s="199"/>
      <c r="H177" s="194"/>
      <c r="I177" s="237"/>
      <c r="J177" s="194"/>
      <c r="K177" s="194"/>
      <c r="L177" s="194"/>
      <c r="M177" s="2"/>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row>
    <row r="178" spans="1:248">
      <c r="A178"/>
      <c r="B178" s="294"/>
      <c r="C178"/>
      <c r="D178" s="192"/>
      <c r="E178" s="294"/>
      <c r="F178" s="294"/>
      <c r="G178" s="199"/>
      <c r="H178" s="194"/>
      <c r="I178" s="237"/>
      <c r="J178" s="194"/>
      <c r="K178" s="194"/>
      <c r="L178" s="194"/>
      <c r="M178" s="2"/>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row>
    <row r="179" spans="1:248">
      <c r="A179"/>
      <c r="B179" s="294"/>
      <c r="C179"/>
      <c r="D179" s="192"/>
      <c r="E179" s="294"/>
      <c r="F179" s="294"/>
      <c r="G179" s="199"/>
      <c r="H179" s="194"/>
      <c r="I179" s="237"/>
      <c r="J179" s="194"/>
      <c r="K179" s="194"/>
      <c r="L179" s="194"/>
      <c r="M179" s="2"/>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row>
    <row r="180" spans="1:248">
      <c r="A180"/>
      <c r="B180" s="294"/>
      <c r="C180"/>
      <c r="D180" s="192"/>
      <c r="E180" s="294"/>
      <c r="F180" s="294"/>
      <c r="G180" s="199"/>
      <c r="H180" s="194"/>
      <c r="I180" s="237"/>
      <c r="J180" s="194"/>
      <c r="K180" s="194"/>
      <c r="L180" s="194"/>
      <c r="M180" s="2"/>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row>
    <row r="181" spans="1:248">
      <c r="A181"/>
      <c r="B181" s="294"/>
      <c r="C181"/>
      <c r="D181" s="192"/>
      <c r="E181" s="294"/>
      <c r="F181" s="294"/>
      <c r="G181" s="199"/>
      <c r="H181" s="194"/>
      <c r="I181" s="237"/>
      <c r="J181" s="194"/>
      <c r="K181" s="194"/>
      <c r="L181" s="194"/>
      <c r="M181" s="2"/>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row>
    <row r="182" spans="1:248">
      <c r="A182"/>
      <c r="B182" s="294"/>
      <c r="C182"/>
      <c r="D182" s="192"/>
      <c r="E182" s="294"/>
      <c r="F182" s="294"/>
      <c r="G182" s="199"/>
      <c r="H182" s="194"/>
      <c r="I182" s="237"/>
      <c r="J182" s="194"/>
      <c r="K182" s="194"/>
      <c r="L182" s="194"/>
      <c r="M182" s="2"/>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row>
    <row r="183" spans="1:248">
      <c r="A183"/>
      <c r="B183" s="294"/>
      <c r="C183"/>
      <c r="D183" s="192"/>
      <c r="E183" s="294"/>
      <c r="F183" s="294"/>
      <c r="G183" s="199"/>
      <c r="H183" s="194"/>
      <c r="I183" s="237"/>
      <c r="J183" s="194"/>
      <c r="K183" s="194"/>
      <c r="L183" s="194"/>
      <c r="M183" s="2"/>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row>
    <row r="184" spans="1:248">
      <c r="A184"/>
      <c r="B184" s="294"/>
      <c r="C184"/>
      <c r="D184" s="192"/>
      <c r="E184" s="294"/>
      <c r="F184" s="294"/>
      <c r="G184" s="199"/>
      <c r="H184" s="194"/>
      <c r="I184" s="237"/>
      <c r="J184" s="194"/>
      <c r="K184" s="194"/>
      <c r="L184" s="194"/>
      <c r="M184" s="2"/>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row>
    <row r="185" spans="1:248">
      <c r="A185"/>
      <c r="B185" s="294"/>
      <c r="C185"/>
      <c r="D185" s="192"/>
      <c r="E185" s="294"/>
      <c r="F185" s="294"/>
      <c r="G185" s="199"/>
      <c r="H185" s="194"/>
      <c r="I185" s="237"/>
      <c r="J185" s="194"/>
      <c r="K185" s="194"/>
      <c r="L185" s="194"/>
      <c r="M185" s="2"/>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row>
    <row r="186" spans="1:248">
      <c r="A186"/>
      <c r="B186" s="294"/>
      <c r="C186"/>
      <c r="D186" s="192"/>
      <c r="E186" s="294"/>
      <c r="F186" s="294"/>
      <c r="G186" s="199"/>
      <c r="H186" s="194"/>
      <c r="I186" s="237"/>
      <c r="J186" s="194"/>
      <c r="K186" s="194"/>
      <c r="L186" s="194"/>
      <c r="M186" s="2"/>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row>
    <row r="187" spans="1:248">
      <c r="A187"/>
      <c r="B187" s="294"/>
      <c r="C187"/>
      <c r="D187" s="192"/>
      <c r="E187" s="294"/>
      <c r="F187" s="294"/>
      <c r="G187" s="199"/>
      <c r="H187" s="194"/>
      <c r="I187" s="237"/>
      <c r="J187" s="194"/>
      <c r="K187" s="194"/>
      <c r="L187" s="194"/>
      <c r="M187" s="2"/>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row>
    <row r="188" spans="1:248">
      <c r="A188"/>
      <c r="B188" s="294"/>
      <c r="C188"/>
      <c r="D188" s="192"/>
      <c r="E188" s="294"/>
      <c r="F188" s="294"/>
      <c r="G188" s="199"/>
      <c r="H188" s="194"/>
      <c r="I188" s="237"/>
      <c r="J188" s="194"/>
      <c r="K188" s="194"/>
      <c r="L188" s="194"/>
      <c r="M188" s="2"/>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row>
    <row r="189" spans="1:248">
      <c r="A189"/>
      <c r="B189" s="294"/>
      <c r="C189"/>
      <c r="D189" s="192"/>
      <c r="E189" s="294"/>
      <c r="F189" s="294"/>
      <c r="G189" s="199"/>
      <c r="H189" s="194"/>
      <c r="I189" s="237"/>
      <c r="J189" s="194"/>
      <c r="K189" s="194"/>
      <c r="L189" s="194"/>
      <c r="M189" s="2"/>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row>
    <row r="190" spans="1:248">
      <c r="A190"/>
      <c r="B190" s="294"/>
      <c r="C190"/>
      <c r="D190" s="192"/>
      <c r="E190" s="294"/>
      <c r="F190" s="294"/>
      <c r="G190" s="199"/>
      <c r="H190" s="194"/>
      <c r="I190" s="237"/>
      <c r="J190" s="194"/>
      <c r="K190" s="194"/>
      <c r="L190" s="194"/>
      <c r="M190" s="2"/>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row>
    <row r="191" spans="1:248">
      <c r="A191"/>
      <c r="B191" s="294"/>
      <c r="C191"/>
      <c r="D191" s="192"/>
      <c r="E191" s="294"/>
      <c r="F191" s="294"/>
      <c r="G191" s="199"/>
      <c r="H191" s="194"/>
      <c r="I191" s="237"/>
      <c r="J191" s="194"/>
      <c r="K191" s="194"/>
      <c r="L191" s="194"/>
      <c r="M191" s="2"/>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row>
    <row r="192" spans="1:248">
      <c r="A192"/>
      <c r="B192" s="294"/>
      <c r="C192"/>
      <c r="D192" s="192"/>
      <c r="E192" s="294"/>
      <c r="F192" s="294"/>
      <c r="G192" s="199"/>
      <c r="H192" s="194"/>
      <c r="I192" s="237"/>
      <c r="J192" s="194"/>
      <c r="K192" s="194"/>
      <c r="L192" s="194"/>
      <c r="M192" s="2"/>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row>
    <row r="193" spans="1:248">
      <c r="A193"/>
      <c r="B193" s="294"/>
      <c r="C193"/>
      <c r="D193" s="192"/>
      <c r="E193" s="294"/>
      <c r="F193" s="294"/>
      <c r="G193" s="199"/>
      <c r="H193" s="194"/>
      <c r="I193" s="237"/>
      <c r="J193" s="194"/>
      <c r="K193" s="194"/>
      <c r="L193" s="194"/>
      <c r="M193" s="2"/>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row>
    <row r="194" spans="1:248">
      <c r="A194"/>
      <c r="B194" s="294"/>
      <c r="C194"/>
      <c r="D194" s="192"/>
      <c r="E194" s="294"/>
      <c r="F194" s="294"/>
      <c r="G194" s="199"/>
      <c r="H194" s="194"/>
      <c r="I194" s="237"/>
      <c r="J194" s="194"/>
      <c r="K194" s="194"/>
      <c r="L194" s="194"/>
      <c r="M194" s="2"/>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row>
    <row r="195" spans="1:248">
      <c r="A195"/>
      <c r="B195" s="294"/>
      <c r="C195"/>
      <c r="D195" s="192"/>
      <c r="E195" s="294"/>
      <c r="F195" s="294"/>
      <c r="G195" s="199"/>
      <c r="H195" s="194"/>
      <c r="I195" s="237"/>
      <c r="J195" s="194"/>
      <c r="K195" s="194"/>
      <c r="L195" s="194"/>
      <c r="M195" s="2"/>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row>
    <row r="196" spans="1:248">
      <c r="A196"/>
      <c r="B196" s="294"/>
      <c r="C196"/>
      <c r="D196" s="192"/>
      <c r="E196" s="294"/>
      <c r="F196" s="294"/>
      <c r="G196" s="199"/>
      <c r="H196" s="194"/>
      <c r="I196" s="237"/>
      <c r="J196" s="194"/>
      <c r="K196" s="194"/>
      <c r="L196" s="194"/>
      <c r="M196" s="2"/>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row>
    <row r="197" spans="1:248" ht="15.75" customHeight="1">
      <c r="A197"/>
      <c r="B197" s="294"/>
      <c r="C197"/>
      <c r="D197" s="192"/>
      <c r="E197" s="294"/>
      <c r="F197" s="294"/>
      <c r="G197" s="199"/>
      <c r="H197" s="194"/>
      <c r="I197" s="237"/>
      <c r="J197" s="194"/>
      <c r="K197" s="194"/>
      <c r="L197" s="194"/>
      <c r="M197" s="2"/>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row>
    <row r="198" spans="1:248" ht="15.75" customHeight="1">
      <c r="A198"/>
      <c r="B198" s="294"/>
      <c r="C198"/>
      <c r="D198" s="192"/>
      <c r="E198" s="294"/>
      <c r="F198" s="294"/>
      <c r="G198" s="199"/>
      <c r="H198" s="194"/>
      <c r="I198" s="237"/>
      <c r="J198" s="194"/>
      <c r="K198" s="194"/>
      <c r="L198" s="194"/>
      <c r="M198" s="2"/>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row>
    <row r="199" spans="1:248" ht="15.75" customHeight="1">
      <c r="A199"/>
      <c r="B199" s="294"/>
      <c r="C199"/>
      <c r="D199" s="192"/>
      <c r="E199" s="294"/>
      <c r="F199" s="294"/>
      <c r="G199" s="199"/>
      <c r="H199" s="194"/>
      <c r="I199" s="237"/>
      <c r="J199" s="194"/>
      <c r="K199" s="194"/>
      <c r="L199" s="194"/>
      <c r="M199" s="2"/>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row>
    <row r="200" spans="1:248" ht="15.75" customHeight="1">
      <c r="A200"/>
      <c r="B200" s="294"/>
      <c r="C200"/>
      <c r="D200" s="192"/>
      <c r="E200" s="294"/>
      <c r="F200" s="294"/>
      <c r="G200" s="199"/>
      <c r="H200" s="194"/>
      <c r="I200" s="237"/>
      <c r="J200" s="194"/>
      <c r="K200" s="194"/>
      <c r="L200" s="194"/>
      <c r="M200" s="2"/>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row>
    <row r="201" spans="1:248" ht="15.75" customHeight="1">
      <c r="A201"/>
      <c r="B201" s="294"/>
      <c r="C201"/>
      <c r="D201" s="192"/>
      <c r="E201" s="294"/>
      <c r="F201" s="294"/>
      <c r="G201" s="199"/>
      <c r="H201" s="194"/>
      <c r="I201" s="237"/>
      <c r="J201" s="194"/>
      <c r="K201" s="194"/>
      <c r="L201" s="194"/>
      <c r="M201" s="2"/>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row>
    <row r="202" spans="1:248" ht="15.75" customHeight="1">
      <c r="A202"/>
      <c r="B202" s="294"/>
      <c r="C202"/>
      <c r="D202" s="192"/>
      <c r="E202" s="294"/>
      <c r="F202" s="294"/>
      <c r="G202" s="199"/>
      <c r="H202" s="194"/>
      <c r="I202" s="237"/>
      <c r="J202" s="194"/>
      <c r="K202" s="194"/>
      <c r="L202" s="194"/>
      <c r="M202" s="2"/>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row>
    <row r="203" spans="1:248" ht="15.75" customHeight="1">
      <c r="A203"/>
      <c r="B203" s="294"/>
      <c r="C203"/>
      <c r="D203" s="192"/>
      <c r="E203" s="294"/>
      <c r="F203" s="294"/>
      <c r="G203" s="199"/>
      <c r="H203" s="194"/>
      <c r="I203" s="237"/>
      <c r="J203" s="194"/>
      <c r="K203" s="194"/>
      <c r="L203" s="194"/>
      <c r="M203" s="2"/>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row>
    <row r="204" spans="1:248" ht="15.75" customHeight="1">
      <c r="A204"/>
      <c r="B204" s="294"/>
      <c r="C204"/>
      <c r="D204" s="192"/>
      <c r="E204" s="294"/>
      <c r="F204" s="294"/>
      <c r="G204" s="199"/>
      <c r="H204" s="194"/>
      <c r="I204" s="237"/>
      <c r="J204" s="194"/>
      <c r="K204" s="194"/>
      <c r="L204" s="194"/>
      <c r="M204" s="2"/>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row>
    <row r="205" spans="1:248" ht="15.75" customHeight="1">
      <c r="A205"/>
      <c r="B205" s="294"/>
      <c r="C205"/>
      <c r="D205" s="192"/>
      <c r="E205" s="294"/>
      <c r="F205" s="294"/>
      <c r="G205" s="199"/>
      <c r="H205" s="194"/>
      <c r="I205" s="237"/>
      <c r="J205" s="194"/>
      <c r="K205" s="194"/>
      <c r="L205" s="194"/>
      <c r="M205" s="2"/>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row>
    <row r="206" spans="1:248" ht="15.75" customHeight="1">
      <c r="A206"/>
      <c r="B206" s="294"/>
      <c r="C206"/>
      <c r="D206" s="192"/>
      <c r="E206" s="294"/>
      <c r="F206" s="294"/>
      <c r="G206" s="199"/>
      <c r="H206" s="194"/>
      <c r="I206" s="237"/>
      <c r="J206" s="194"/>
      <c r="K206" s="194"/>
      <c r="L206" s="194"/>
      <c r="M206" s="2"/>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row>
    <row r="207" spans="1:248" ht="15.75" customHeight="1">
      <c r="A207"/>
      <c r="B207" s="294"/>
      <c r="C207"/>
      <c r="D207" s="192"/>
      <c r="E207" s="294"/>
      <c r="F207" s="294"/>
      <c r="G207" s="199"/>
      <c r="H207" s="194"/>
      <c r="I207" s="237"/>
      <c r="J207" s="194"/>
      <c r="K207" s="194"/>
      <c r="L207" s="194"/>
      <c r="M207" s="2"/>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row>
    <row r="208" spans="1:248" ht="15.75" customHeight="1">
      <c r="A208"/>
      <c r="B208" s="294"/>
      <c r="C208"/>
      <c r="D208" s="192"/>
      <c r="E208" s="294"/>
      <c r="F208" s="294"/>
      <c r="G208" s="199"/>
      <c r="H208" s="194"/>
      <c r="I208" s="237"/>
      <c r="J208" s="194"/>
      <c r="K208" s="194"/>
      <c r="L208" s="194"/>
      <c r="M208" s="2"/>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row>
    <row r="209" spans="1:248" ht="15.75" customHeight="1">
      <c r="A209"/>
      <c r="B209" s="294"/>
      <c r="C209"/>
      <c r="D209" s="192"/>
      <c r="E209" s="294"/>
      <c r="F209" s="294"/>
      <c r="G209" s="199"/>
      <c r="H209" s="194"/>
      <c r="I209" s="237"/>
      <c r="J209" s="194"/>
      <c r="K209" s="194"/>
      <c r="L209" s="194"/>
      <c r="M209" s="2"/>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row>
    <row r="210" spans="1:248" ht="15.75" customHeight="1">
      <c r="A210"/>
      <c r="B210" s="294"/>
      <c r="C210"/>
      <c r="D210" s="192"/>
      <c r="E210" s="294"/>
      <c r="F210" s="294"/>
      <c r="G210" s="199"/>
      <c r="H210" s="194"/>
      <c r="I210" s="237"/>
      <c r="J210" s="194"/>
      <c r="K210" s="194"/>
      <c r="L210" s="194"/>
      <c r="M210" s="2"/>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row>
    <row r="211" spans="1:248" ht="15.75" customHeight="1">
      <c r="A211"/>
      <c r="B211" s="294"/>
      <c r="C211"/>
      <c r="D211" s="192"/>
      <c r="E211" s="294"/>
      <c r="F211" s="294"/>
      <c r="G211" s="199"/>
      <c r="H211" s="194"/>
      <c r="I211" s="237"/>
      <c r="J211" s="194"/>
      <c r="K211" s="194"/>
      <c r="L211" s="194"/>
      <c r="M211" s="2"/>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row>
    <row r="212" spans="1:248" ht="15.75" customHeight="1">
      <c r="A212"/>
      <c r="B212" s="294"/>
      <c r="C212"/>
      <c r="D212" s="192"/>
      <c r="E212" s="294"/>
      <c r="F212" s="294"/>
      <c r="G212" s="199"/>
      <c r="H212" s="194"/>
      <c r="I212" s="237"/>
      <c r="J212" s="194"/>
      <c r="K212" s="194"/>
      <c r="L212" s="194"/>
      <c r="M212" s="2"/>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row>
    <row r="213" spans="1:248">
      <c r="A213"/>
      <c r="B213" s="294"/>
      <c r="C213"/>
      <c r="D213" s="192"/>
      <c r="E213" s="294"/>
      <c r="F213" s="294"/>
      <c r="G213" s="199"/>
      <c r="H213" s="194"/>
      <c r="I213" s="237"/>
      <c r="J213" s="194"/>
      <c r="K213" s="194"/>
      <c r="L213" s="194"/>
      <c r="M213" s="2"/>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row>
    <row r="214" spans="1:248">
      <c r="A214"/>
      <c r="B214" s="294"/>
      <c r="C214"/>
      <c r="D214" s="192"/>
      <c r="E214" s="294"/>
      <c r="F214" s="294"/>
      <c r="G214" s="199"/>
      <c r="H214" s="194"/>
      <c r="I214" s="237"/>
      <c r="J214" s="194"/>
      <c r="K214" s="194"/>
      <c r="L214" s="194"/>
      <c r="M214" s="2"/>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row>
    <row r="215" spans="1:248">
      <c r="A215"/>
      <c r="B215" s="294"/>
      <c r="C215"/>
      <c r="D215" s="192"/>
      <c r="E215" s="294"/>
      <c r="F215" s="294"/>
      <c r="G215" s="199"/>
      <c r="H215" s="194"/>
      <c r="I215" s="237"/>
      <c r="J215" s="194"/>
      <c r="K215" s="194"/>
      <c r="L215" s="194"/>
      <c r="M215" s="2"/>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row>
    <row r="216" spans="1:248">
      <c r="A216"/>
      <c r="B216" s="294"/>
      <c r="C216"/>
      <c r="D216" s="192"/>
      <c r="E216" s="294"/>
      <c r="F216" s="294"/>
      <c r="G216" s="199"/>
      <c r="H216" s="194"/>
      <c r="I216" s="237"/>
      <c r="J216" s="194"/>
      <c r="K216" s="194"/>
      <c r="L216" s="194"/>
      <c r="M216" s="2"/>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row>
    <row r="217" spans="1:248">
      <c r="A217"/>
      <c r="B217" s="294"/>
      <c r="C217"/>
      <c r="D217" s="192"/>
      <c r="E217" s="294"/>
      <c r="F217" s="294"/>
      <c r="G217" s="199"/>
      <c r="H217" s="194"/>
      <c r="I217" s="237"/>
      <c r="J217" s="194"/>
      <c r="K217" s="194"/>
      <c r="L217" s="194"/>
      <c r="M217" s="2"/>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row>
    <row r="218" spans="1:248">
      <c r="A218"/>
      <c r="B218" s="294"/>
      <c r="C218"/>
      <c r="D218" s="192"/>
      <c r="E218" s="294"/>
      <c r="F218" s="294"/>
      <c r="G218" s="199"/>
      <c r="H218" s="194"/>
      <c r="I218" s="237"/>
      <c r="J218" s="194"/>
      <c r="K218" s="194"/>
      <c r="L218" s="194"/>
      <c r="M218" s="2"/>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row>
    <row r="219" spans="1:248">
      <c r="A219"/>
      <c r="B219" s="294"/>
      <c r="C219"/>
      <c r="D219" s="192"/>
      <c r="E219" s="294"/>
      <c r="F219" s="294"/>
      <c r="G219" s="199"/>
      <c r="H219" s="194"/>
      <c r="I219" s="237"/>
      <c r="J219" s="194"/>
      <c r="K219" s="194"/>
      <c r="L219" s="194"/>
      <c r="M219" s="2"/>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row>
    <row r="220" spans="1:248">
      <c r="A220"/>
      <c r="B220" s="294"/>
      <c r="C220"/>
      <c r="D220" s="192"/>
      <c r="E220" s="294"/>
      <c r="F220" s="294"/>
      <c r="G220" s="199"/>
      <c r="H220" s="194"/>
      <c r="I220" s="237"/>
      <c r="J220" s="194"/>
      <c r="K220" s="194"/>
      <c r="L220" s="194"/>
      <c r="M220" s="2"/>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row>
    <row r="221" spans="1:248">
      <c r="A221"/>
      <c r="B221" s="294"/>
      <c r="C221"/>
      <c r="D221" s="192"/>
      <c r="E221" s="294"/>
      <c r="F221" s="294"/>
      <c r="G221" s="199"/>
      <c r="H221" s="194"/>
      <c r="I221" s="237"/>
      <c r="J221" s="194"/>
      <c r="K221" s="194"/>
      <c r="L221" s="194"/>
      <c r="M221" s="2"/>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row>
    <row r="222" spans="1:248">
      <c r="A222"/>
      <c r="B222" s="294"/>
      <c r="C222"/>
      <c r="D222" s="192"/>
      <c r="E222" s="294"/>
      <c r="F222" s="294"/>
      <c r="G222" s="199"/>
      <c r="H222" s="194"/>
      <c r="I222" s="237"/>
      <c r="J222" s="194"/>
      <c r="K222" s="194"/>
      <c r="L222" s="194"/>
      <c r="M222" s="2"/>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row>
    <row r="223" spans="1:248">
      <c r="A223"/>
      <c r="B223" s="294"/>
      <c r="C223"/>
      <c r="D223" s="192"/>
      <c r="E223" s="294"/>
      <c r="F223" s="294"/>
      <c r="G223" s="199"/>
      <c r="H223" s="194"/>
      <c r="I223" s="237"/>
      <c r="J223" s="194"/>
      <c r="K223" s="194"/>
      <c r="L223" s="194"/>
      <c r="M223" s="2"/>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row>
    <row r="224" spans="1:248">
      <c r="A224"/>
      <c r="B224" s="294"/>
      <c r="C224"/>
      <c r="D224" s="192"/>
      <c r="E224" s="294"/>
      <c r="F224" s="294"/>
      <c r="G224" s="199"/>
      <c r="H224" s="194"/>
      <c r="I224" s="237"/>
      <c r="J224" s="194"/>
      <c r="K224" s="194"/>
      <c r="L224" s="194"/>
      <c r="M224" s="2"/>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row>
    <row r="225" spans="1:248">
      <c r="A225"/>
      <c r="B225" s="294"/>
      <c r="C225"/>
      <c r="D225" s="192"/>
      <c r="E225" s="294"/>
      <c r="F225" s="294"/>
      <c r="G225" s="199"/>
      <c r="H225" s="194"/>
      <c r="I225" s="237"/>
      <c r="J225" s="194"/>
      <c r="K225" s="194"/>
      <c r="L225" s="194"/>
      <c r="M225" s="2"/>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row>
    <row r="226" spans="1:248">
      <c r="A226"/>
      <c r="B226" s="294"/>
      <c r="C226"/>
      <c r="D226" s="192"/>
      <c r="E226" s="294"/>
      <c r="F226" s="294"/>
      <c r="G226" s="199"/>
      <c r="H226" s="194"/>
      <c r="I226" s="237"/>
      <c r="J226" s="194"/>
      <c r="K226" s="194"/>
      <c r="L226" s="194"/>
      <c r="M226" s="2"/>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row>
    <row r="227" spans="1:248">
      <c r="A227"/>
      <c r="B227" s="294"/>
      <c r="C227"/>
      <c r="D227" s="192"/>
      <c r="E227" s="294"/>
      <c r="F227" s="294"/>
      <c r="G227" s="199"/>
      <c r="H227" s="194"/>
      <c r="I227" s="237"/>
      <c r="J227" s="194"/>
      <c r="K227" s="194"/>
      <c r="L227" s="194"/>
      <c r="M227" s="2"/>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row>
    <row r="228" spans="1:248">
      <c r="A228"/>
      <c r="B228" s="294"/>
      <c r="C228"/>
      <c r="D228" s="192"/>
      <c r="E228" s="294"/>
      <c r="F228" s="294"/>
      <c r="G228" s="199"/>
      <c r="H228" s="194"/>
      <c r="I228" s="237"/>
      <c r="J228" s="194"/>
      <c r="K228" s="194"/>
      <c r="L228" s="194"/>
      <c r="M228" s="2"/>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row>
    <row r="229" spans="1:248">
      <c r="A229"/>
      <c r="B229" s="294"/>
      <c r="C229"/>
      <c r="D229" s="192"/>
      <c r="E229" s="294"/>
      <c r="F229" s="294"/>
      <c r="G229" s="199"/>
      <c r="H229" s="194"/>
      <c r="I229" s="237"/>
      <c r="J229" s="194"/>
      <c r="K229" s="194"/>
      <c r="L229" s="194"/>
      <c r="M229" s="2"/>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row>
    <row r="230" spans="1:248">
      <c r="A230"/>
      <c r="B230" s="294"/>
      <c r="C230"/>
      <c r="D230" s="192"/>
      <c r="E230" s="294"/>
      <c r="F230" s="294"/>
      <c r="G230" s="199"/>
      <c r="H230" s="194"/>
      <c r="I230" s="237"/>
      <c r="J230" s="194"/>
      <c r="K230" s="194"/>
      <c r="L230" s="194"/>
      <c r="M230" s="2"/>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row>
    <row r="231" spans="1:248">
      <c r="A231"/>
      <c r="B231" s="294"/>
      <c r="C231"/>
      <c r="D231" s="192"/>
      <c r="E231" s="294"/>
      <c r="F231" s="294"/>
      <c r="G231" s="199"/>
      <c r="H231" s="194"/>
      <c r="I231" s="237"/>
      <c r="J231" s="194"/>
      <c r="K231" s="194"/>
      <c r="L231" s="194"/>
      <c r="M231" s="2"/>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row>
    <row r="232" spans="1:248">
      <c r="A232"/>
      <c r="B232" s="294"/>
      <c r="C232"/>
      <c r="D232" s="192"/>
      <c r="E232" s="294"/>
      <c r="F232" s="294"/>
      <c r="G232" s="199"/>
      <c r="H232" s="194"/>
      <c r="I232" s="237"/>
      <c r="J232" s="194"/>
      <c r="K232" s="194"/>
      <c r="L232" s="194"/>
      <c r="M232" s="2"/>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row>
    <row r="233" spans="1:248">
      <c r="A233"/>
      <c r="B233" s="294"/>
      <c r="C233"/>
      <c r="D233" s="192"/>
      <c r="E233" s="294"/>
      <c r="F233" s="294"/>
      <c r="G233" s="199"/>
      <c r="H233" s="194"/>
      <c r="I233" s="237"/>
      <c r="J233" s="194"/>
      <c r="K233" s="194"/>
      <c r="L233" s="194"/>
      <c r="M233" s="2"/>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row>
    <row r="234" spans="1:248">
      <c r="A234"/>
      <c r="B234" s="294"/>
      <c r="C234"/>
      <c r="D234" s="192"/>
      <c r="E234" s="294"/>
      <c r="F234" s="294"/>
      <c r="G234" s="199"/>
      <c r="H234" s="194"/>
      <c r="I234" s="237"/>
      <c r="J234" s="194"/>
      <c r="K234" s="194"/>
      <c r="L234" s="194"/>
      <c r="M234" s="2"/>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row>
    <row r="235" spans="1:248">
      <c r="A235"/>
      <c r="B235" s="294"/>
      <c r="C235"/>
      <c r="D235" s="192"/>
      <c r="E235" s="294"/>
      <c r="F235" s="294"/>
      <c r="G235" s="199"/>
      <c r="H235" s="194"/>
      <c r="I235" s="237"/>
      <c r="J235" s="194"/>
      <c r="K235" s="194"/>
      <c r="L235" s="194"/>
      <c r="M235" s="2"/>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row>
    <row r="236" spans="1:248">
      <c r="A236"/>
      <c r="B236" s="294"/>
      <c r="C236"/>
      <c r="D236" s="192"/>
      <c r="E236" s="294"/>
      <c r="F236" s="294"/>
      <c r="G236" s="199"/>
      <c r="H236" s="194"/>
      <c r="I236" s="237"/>
      <c r="J236" s="194"/>
      <c r="K236" s="194"/>
      <c r="L236" s="194"/>
      <c r="M236" s="2"/>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row>
    <row r="237" spans="1:248">
      <c r="A237"/>
      <c r="B237" s="294"/>
      <c r="C237"/>
      <c r="D237" s="192"/>
      <c r="E237" s="294"/>
      <c r="F237" s="294"/>
      <c r="G237" s="199"/>
      <c r="H237" s="194"/>
      <c r="I237" s="237"/>
      <c r="J237" s="194"/>
      <c r="K237" s="194"/>
      <c r="L237" s="194"/>
      <c r="M237" s="2"/>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row>
    <row r="238" spans="1:248">
      <c r="A238"/>
      <c r="B238" s="294"/>
      <c r="C238"/>
      <c r="D238" s="192"/>
      <c r="E238" s="294"/>
      <c r="F238" s="294"/>
      <c r="G238" s="199"/>
      <c r="H238" s="194"/>
      <c r="I238" s="237"/>
      <c r="J238" s="194"/>
      <c r="K238" s="194"/>
      <c r="L238" s="194"/>
      <c r="M238" s="2"/>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row>
    <row r="239" spans="1:248">
      <c r="A239"/>
      <c r="B239" s="294"/>
      <c r="C239"/>
      <c r="D239" s="192"/>
      <c r="E239" s="294"/>
      <c r="F239" s="294"/>
      <c r="G239" s="199"/>
      <c r="H239" s="194"/>
      <c r="I239" s="237"/>
      <c r="J239" s="194"/>
      <c r="K239" s="194"/>
      <c r="L239" s="194"/>
      <c r="M239" s="2"/>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row>
    <row r="240" spans="1:248">
      <c r="A240"/>
      <c r="B240" s="294"/>
      <c r="C240"/>
      <c r="D240" s="192"/>
      <c r="E240" s="294"/>
      <c r="F240" s="294"/>
      <c r="G240" s="199"/>
      <c r="H240" s="194"/>
      <c r="I240" s="237"/>
      <c r="J240" s="194"/>
      <c r="K240" s="194"/>
      <c r="L240" s="194"/>
      <c r="M240" s="2"/>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row>
    <row r="241" spans="1:248">
      <c r="A241"/>
      <c r="B241" s="294"/>
      <c r="C241"/>
      <c r="D241" s="192"/>
      <c r="E241" s="294"/>
      <c r="F241" s="294"/>
      <c r="G241" s="199"/>
      <c r="H241" s="194"/>
      <c r="I241" s="237"/>
      <c r="J241" s="194"/>
      <c r="K241" s="194"/>
      <c r="L241" s="194"/>
      <c r="M241" s="2"/>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row>
    <row r="242" spans="1:248">
      <c r="A242"/>
      <c r="B242" s="294"/>
      <c r="C242"/>
      <c r="D242" s="192"/>
      <c r="E242" s="294"/>
      <c r="F242" s="294"/>
      <c r="G242" s="199"/>
      <c r="H242" s="194"/>
      <c r="I242" s="237"/>
      <c r="J242" s="194"/>
      <c r="K242" s="194"/>
      <c r="L242" s="194"/>
      <c r="M242" s="2"/>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row>
    <row r="243" spans="1:248">
      <c r="A243"/>
      <c r="B243" s="294"/>
      <c r="C243"/>
      <c r="D243" s="192"/>
      <c r="E243" s="294"/>
      <c r="F243" s="294"/>
      <c r="G243" s="199"/>
      <c r="H243" s="194"/>
      <c r="I243" s="237"/>
      <c r="J243" s="194"/>
      <c r="K243" s="194"/>
      <c r="L243" s="194"/>
      <c r="M243" s="2"/>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row>
    <row r="244" spans="1:248">
      <c r="A244"/>
      <c r="B244" s="294"/>
      <c r="C244"/>
      <c r="D244" s="192"/>
      <c r="E244" s="294"/>
      <c r="F244" s="294"/>
      <c r="G244" s="199"/>
      <c r="H244" s="194"/>
      <c r="I244" s="237"/>
      <c r="J244" s="194"/>
      <c r="K244" s="194"/>
      <c r="L244" s="194"/>
      <c r="M244" s="2"/>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row>
    <row r="245" spans="1:248">
      <c r="A245"/>
      <c r="B245" s="294"/>
      <c r="C245"/>
      <c r="D245" s="192"/>
      <c r="E245" s="294"/>
      <c r="F245" s="294"/>
      <c r="G245" s="199"/>
      <c r="H245" s="194"/>
      <c r="I245" s="237"/>
      <c r="J245" s="194"/>
      <c r="K245" s="194"/>
      <c r="L245" s="194"/>
      <c r="M245" s="2"/>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row>
    <row r="246" spans="1:248">
      <c r="A246"/>
      <c r="B246" s="294"/>
      <c r="C246"/>
      <c r="D246" s="192"/>
      <c r="E246" s="294"/>
      <c r="F246" s="294"/>
      <c r="G246" s="199"/>
      <c r="H246" s="194"/>
      <c r="I246" s="237"/>
      <c r="J246" s="194"/>
      <c r="K246" s="194"/>
      <c r="L246" s="194"/>
      <c r="M246" s="2"/>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row>
    <row r="247" spans="1:248">
      <c r="A247"/>
      <c r="B247" s="294"/>
      <c r="C247"/>
      <c r="D247" s="192"/>
      <c r="E247" s="294"/>
      <c r="F247" s="294"/>
      <c r="G247" s="199"/>
      <c r="H247" s="194"/>
      <c r="I247" s="237"/>
      <c r="J247" s="194"/>
      <c r="K247" s="194"/>
      <c r="L247" s="194"/>
      <c r="M247" s="2"/>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row>
    <row r="248" spans="1:248">
      <c r="A248"/>
      <c r="B248" s="294"/>
      <c r="C248"/>
      <c r="D248" s="192"/>
      <c r="E248" s="294"/>
      <c r="F248" s="294"/>
      <c r="G248" s="199"/>
      <c r="H248" s="194"/>
      <c r="I248" s="237"/>
      <c r="J248" s="194"/>
      <c r="K248" s="194"/>
      <c r="L248" s="194"/>
      <c r="M248" s="2"/>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row>
    <row r="249" spans="1:248">
      <c r="A249"/>
      <c r="B249" s="294"/>
      <c r="C249"/>
      <c r="D249" s="192"/>
      <c r="E249" s="294"/>
      <c r="F249" s="294"/>
      <c r="G249" s="199"/>
      <c r="H249" s="194"/>
      <c r="I249" s="237"/>
      <c r="J249" s="194"/>
      <c r="K249" s="194"/>
      <c r="L249" s="194"/>
      <c r="M249" s="2"/>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row>
    <row r="250" spans="1:248">
      <c r="A250"/>
      <c r="B250" s="294"/>
      <c r="C250"/>
      <c r="D250" s="192"/>
      <c r="E250" s="294"/>
      <c r="F250" s="294"/>
      <c r="G250" s="199"/>
      <c r="H250" s="194"/>
      <c r="I250" s="237"/>
      <c r="J250" s="194"/>
      <c r="K250" s="194"/>
      <c r="L250" s="194"/>
      <c r="M250" s="2"/>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row>
    <row r="251" spans="1:248">
      <c r="A251"/>
      <c r="B251" s="294"/>
      <c r="C251"/>
      <c r="D251" s="192"/>
      <c r="E251" s="294"/>
      <c r="F251" s="294"/>
      <c r="G251" s="199"/>
      <c r="H251" s="194"/>
      <c r="I251" s="237"/>
      <c r="J251" s="194"/>
      <c r="K251" s="194"/>
      <c r="L251" s="194"/>
      <c r="M251" s="2"/>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row>
    <row r="252" spans="1:248">
      <c r="A252"/>
      <c r="B252" s="294"/>
      <c r="C252"/>
      <c r="D252" s="192"/>
      <c r="E252" s="294"/>
      <c r="F252" s="294"/>
      <c r="G252" s="199"/>
      <c r="H252" s="194"/>
      <c r="I252" s="237"/>
      <c r="J252" s="194"/>
      <c r="K252" s="194"/>
      <c r="L252" s="194"/>
      <c r="M252" s="2"/>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row>
    <row r="253" spans="1:248">
      <c r="A253"/>
      <c r="B253" s="294"/>
      <c r="C253"/>
      <c r="D253" s="192"/>
      <c r="E253" s="294"/>
      <c r="F253" s="294"/>
      <c r="G253" s="199"/>
      <c r="H253" s="194"/>
      <c r="I253" s="237"/>
      <c r="J253" s="194"/>
      <c r="K253" s="194"/>
      <c r="L253" s="194"/>
      <c r="M253" s="2"/>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row>
    <row r="254" spans="1:248">
      <c r="A254"/>
      <c r="B254" s="294"/>
      <c r="C254"/>
      <c r="D254" s="192"/>
      <c r="E254" s="294"/>
      <c r="F254" s="294"/>
      <c r="G254" s="199"/>
      <c r="H254" s="194"/>
      <c r="I254" s="237"/>
      <c r="J254" s="194"/>
      <c r="K254" s="194"/>
      <c r="L254" s="194"/>
      <c r="M254" s="2"/>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row>
    <row r="255" spans="1:248">
      <c r="A255"/>
      <c r="B255" s="294"/>
      <c r="C255"/>
      <c r="D255" s="192"/>
      <c r="E255" s="294"/>
      <c r="F255" s="294"/>
      <c r="G255" s="199"/>
      <c r="H255" s="194"/>
      <c r="I255" s="237"/>
      <c r="J255" s="194"/>
      <c r="K255" s="194"/>
      <c r="L255" s="194"/>
      <c r="M255" s="2"/>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row>
    <row r="256" spans="1:248">
      <c r="A256"/>
      <c r="B256" s="294"/>
      <c r="C256"/>
      <c r="D256" s="192"/>
      <c r="E256" s="294"/>
      <c r="F256" s="294"/>
      <c r="G256" s="199"/>
      <c r="H256" s="194"/>
      <c r="I256" s="237"/>
      <c r="J256" s="194"/>
      <c r="K256" s="194"/>
      <c r="L256" s="194"/>
      <c r="M256" s="2"/>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row>
    <row r="257" spans="1:248">
      <c r="A257"/>
      <c r="B257" s="294"/>
      <c r="C257"/>
      <c r="D257" s="192"/>
      <c r="E257" s="294"/>
      <c r="F257" s="294"/>
      <c r="G257" s="199"/>
      <c r="H257" s="194"/>
      <c r="I257" s="237"/>
      <c r="J257" s="194"/>
      <c r="K257" s="194"/>
      <c r="L257" s="194"/>
      <c r="M257" s="2"/>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row>
    <row r="258" spans="1:248">
      <c r="A258"/>
      <c r="B258" s="294"/>
      <c r="C258"/>
      <c r="D258" s="192"/>
      <c r="E258" s="294"/>
      <c r="F258" s="294"/>
      <c r="G258" s="199"/>
      <c r="H258" s="194"/>
      <c r="I258" s="237"/>
      <c r="J258" s="194"/>
      <c r="K258" s="194"/>
      <c r="L258" s="194"/>
      <c r="M258" s="2"/>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row>
    <row r="259" spans="1:248">
      <c r="A259"/>
      <c r="B259" s="294"/>
      <c r="C259"/>
      <c r="D259" s="192"/>
      <c r="E259" s="294"/>
      <c r="F259" s="294"/>
      <c r="G259" s="199"/>
      <c r="H259" s="194"/>
      <c r="I259" s="237"/>
      <c r="J259" s="194"/>
      <c r="K259" s="194"/>
      <c r="L259" s="194"/>
      <c r="M259" s="2"/>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row>
    <row r="260" spans="1:248">
      <c r="A260"/>
      <c r="B260" s="294"/>
      <c r="C260"/>
      <c r="D260" s="192"/>
      <c r="E260" s="294"/>
      <c r="F260" s="294"/>
      <c r="G260" s="199"/>
      <c r="H260" s="194"/>
      <c r="I260" s="237"/>
      <c r="J260" s="194"/>
      <c r="K260" s="194"/>
      <c r="L260" s="194"/>
      <c r="M260" s="2"/>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row>
    <row r="261" spans="1:248">
      <c r="A261"/>
      <c r="B261" s="294"/>
      <c r="C261"/>
      <c r="D261" s="192"/>
      <c r="E261" s="294"/>
      <c r="F261" s="294"/>
      <c r="G261" s="199"/>
      <c r="H261" s="194"/>
      <c r="I261" s="237"/>
      <c r="J261" s="194"/>
      <c r="K261" s="194"/>
      <c r="L261" s="194"/>
      <c r="M261" s="2"/>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row>
    <row r="262" spans="1:248">
      <c r="A262"/>
      <c r="B262" s="294"/>
      <c r="C262"/>
      <c r="D262" s="192"/>
      <c r="E262" s="294"/>
      <c r="F262" s="294"/>
      <c r="G262" s="199"/>
      <c r="H262" s="194"/>
      <c r="I262" s="237"/>
      <c r="J262" s="194"/>
      <c r="K262" s="194"/>
      <c r="L262" s="194"/>
      <c r="M262" s="2"/>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row>
    <row r="263" spans="1:248">
      <c r="A263"/>
      <c r="B263" s="294"/>
      <c r="C263"/>
      <c r="D263" s="192"/>
      <c r="E263" s="294"/>
      <c r="F263" s="294"/>
      <c r="G263" s="199"/>
      <c r="H263" s="194"/>
      <c r="I263" s="237"/>
      <c r="J263" s="194"/>
      <c r="K263" s="194"/>
      <c r="L263" s="194"/>
      <c r="M263" s="2"/>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row>
    <row r="264" spans="1:248">
      <c r="A264"/>
      <c r="B264" s="294"/>
      <c r="C264"/>
      <c r="D264" s="192"/>
      <c r="E264" s="294"/>
      <c r="F264" s="294"/>
      <c r="G264" s="199"/>
      <c r="H264" s="194"/>
      <c r="I264" s="237"/>
      <c r="J264" s="194"/>
      <c r="K264" s="194"/>
      <c r="L264" s="194"/>
      <c r="M264" s="2"/>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row>
    <row r="265" spans="1:248">
      <c r="A265"/>
      <c r="B265" s="294"/>
      <c r="C265"/>
      <c r="D265" s="192"/>
      <c r="E265" s="294"/>
      <c r="F265" s="294"/>
      <c r="G265" s="199"/>
      <c r="H265" s="194"/>
      <c r="I265" s="237"/>
      <c r="J265" s="194"/>
      <c r="K265" s="194"/>
      <c r="L265" s="194"/>
      <c r="M265" s="2"/>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row>
    <row r="266" spans="1:248">
      <c r="A266"/>
      <c r="B266" s="294"/>
      <c r="C266"/>
      <c r="D266" s="192"/>
      <c r="E266" s="294"/>
      <c r="F266" s="294"/>
      <c r="G266" s="199"/>
      <c r="H266" s="194"/>
      <c r="I266" s="237"/>
      <c r="J266" s="194"/>
      <c r="K266" s="194"/>
      <c r="L266" s="194"/>
      <c r="M266" s="2"/>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row>
    <row r="267" spans="1:248">
      <c r="A267"/>
      <c r="B267" s="294"/>
      <c r="C267"/>
      <c r="D267" s="192"/>
      <c r="E267" s="294"/>
      <c r="F267" s="294"/>
      <c r="G267" s="199"/>
      <c r="H267" s="194"/>
      <c r="I267" s="237"/>
      <c r="J267" s="194"/>
      <c r="K267" s="194"/>
      <c r="L267" s="194"/>
      <c r="M267" s="2"/>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row>
    <row r="268" spans="1:248">
      <c r="A268"/>
      <c r="B268" s="294"/>
      <c r="C268"/>
      <c r="D268" s="192"/>
      <c r="E268" s="294"/>
      <c r="F268" s="294"/>
      <c r="G268" s="199"/>
      <c r="H268" s="194"/>
      <c r="I268" s="237"/>
      <c r="J268" s="194"/>
      <c r="K268" s="194"/>
      <c r="L268" s="194"/>
      <c r="M268" s="2"/>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row>
    <row r="269" spans="1:248">
      <c r="A269"/>
      <c r="B269" s="294"/>
      <c r="C269"/>
      <c r="D269" s="192"/>
      <c r="E269" s="294"/>
      <c r="F269" s="294"/>
      <c r="G269" s="199"/>
      <c r="H269" s="194"/>
      <c r="I269" s="237"/>
      <c r="J269" s="194"/>
      <c r="K269" s="194"/>
      <c r="L269" s="194"/>
      <c r="M269" s="2"/>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row>
    <row r="270" spans="1:248">
      <c r="A270"/>
      <c r="B270" s="294"/>
      <c r="C270"/>
      <c r="D270" s="192"/>
      <c r="E270" s="294"/>
      <c r="F270" s="294"/>
      <c r="G270" s="199"/>
      <c r="H270" s="194"/>
      <c r="I270" s="237"/>
      <c r="J270" s="194"/>
      <c r="K270" s="194"/>
      <c r="L270" s="194"/>
      <c r="M270" s="2"/>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row>
    <row r="271" spans="1:248">
      <c r="A271"/>
      <c r="B271" s="294"/>
      <c r="C271"/>
      <c r="D271" s="192"/>
      <c r="E271" s="294"/>
      <c r="F271" s="294"/>
      <c r="G271" s="199"/>
      <c r="H271" s="194"/>
      <c r="I271" s="237"/>
      <c r="J271" s="194"/>
      <c r="K271" s="194"/>
      <c r="L271" s="194"/>
      <c r="M271" s="2"/>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row>
    <row r="272" spans="1:248">
      <c r="A272"/>
      <c r="B272" s="294"/>
      <c r="C272"/>
      <c r="D272" s="192"/>
      <c r="E272" s="294"/>
      <c r="F272" s="294"/>
      <c r="G272" s="199"/>
      <c r="H272" s="194"/>
      <c r="I272" s="237"/>
      <c r="J272" s="194"/>
      <c r="K272" s="194"/>
      <c r="L272" s="194"/>
      <c r="M272" s="2"/>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row>
    <row r="273" spans="1:248">
      <c r="A273"/>
      <c r="B273" s="294"/>
      <c r="C273"/>
      <c r="D273" s="192"/>
      <c r="E273" s="294"/>
      <c r="F273" s="294"/>
      <c r="G273" s="199"/>
      <c r="H273" s="194"/>
      <c r="I273" s="237"/>
      <c r="J273" s="194"/>
      <c r="K273" s="194"/>
      <c r="L273" s="194"/>
      <c r="M273" s="2"/>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row>
    <row r="274" spans="1:248">
      <c r="A274"/>
      <c r="B274" s="294"/>
      <c r="C274"/>
      <c r="D274" s="192"/>
      <c r="E274" s="294"/>
      <c r="F274" s="294"/>
      <c r="G274" s="199"/>
      <c r="H274" s="194"/>
      <c r="I274" s="237"/>
      <c r="J274" s="194"/>
      <c r="K274" s="194"/>
      <c r="L274" s="194"/>
      <c r="M274" s="2"/>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row>
    <row r="275" spans="1:248">
      <c r="A275"/>
      <c r="B275" s="294"/>
      <c r="C275"/>
      <c r="D275" s="192"/>
      <c r="E275" s="294"/>
      <c r="F275" s="294"/>
      <c r="G275" s="199"/>
      <c r="H275" s="196"/>
      <c r="I275" s="238"/>
      <c r="J275" s="196"/>
      <c r="K275" s="196"/>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row>
    <row r="276" spans="1:248">
      <c r="A276"/>
      <c r="B276" s="294"/>
      <c r="C276"/>
      <c r="D276" s="192"/>
      <c r="E276" s="294"/>
      <c r="F276" s="294"/>
      <c r="G276" s="199"/>
      <c r="H276" s="196"/>
      <c r="I276" s="238"/>
      <c r="J276" s="196"/>
      <c r="K276" s="196"/>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row>
    <row r="277" spans="1:248">
      <c r="A277"/>
      <c r="B277" s="294"/>
      <c r="C277"/>
      <c r="D277" s="192"/>
      <c r="E277" s="294"/>
      <c r="F277" s="294"/>
      <c r="G277" s="199"/>
      <c r="H277" s="4"/>
      <c r="I277" s="239"/>
      <c r="J277" s="4"/>
      <c r="K277" s="196"/>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row>
    <row r="278" spans="1:248">
      <c r="A278"/>
      <c r="B278" s="294"/>
      <c r="C278"/>
      <c r="D278" s="192"/>
      <c r="E278" s="294"/>
      <c r="F278" s="294"/>
      <c r="G278" s="199"/>
      <c r="H278" s="4"/>
      <c r="I278" s="239"/>
      <c r="J278" s="4"/>
      <c r="K278" s="196"/>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row>
    <row r="279" spans="1:248">
      <c r="A279"/>
      <c r="B279" s="294"/>
      <c r="C279"/>
      <c r="D279" s="192"/>
      <c r="E279" s="294"/>
      <c r="F279" s="294"/>
      <c r="G279" s="199"/>
      <c r="H279" s="196"/>
      <c r="I279" s="238"/>
      <c r="J279" s="196"/>
      <c r="K279" s="196"/>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row>
    <row r="280" spans="1:248" ht="12.75" customHeight="1">
      <c r="A280"/>
      <c r="B280" s="294"/>
      <c r="C280"/>
      <c r="D280" s="192"/>
      <c r="E280" s="294"/>
      <c r="F280" s="294"/>
      <c r="G280" s="199"/>
      <c r="H280" s="240"/>
      <c r="I280" s="240"/>
      <c r="J280" s="3"/>
      <c r="K280" s="3"/>
      <c r="L280" s="241"/>
      <c r="M280" s="242"/>
      <c r="N280" s="5"/>
      <c r="O280" s="5"/>
      <c r="P280" s="5"/>
      <c r="Q280" s="5"/>
      <c r="R280" s="5"/>
      <c r="S280" s="5"/>
      <c r="T280" s="5"/>
      <c r="U280" s="5"/>
      <c r="V280" s="5"/>
      <c r="W280" s="5"/>
      <c r="X280" s="5"/>
      <c r="Y280" s="5"/>
      <c r="Z280" s="5"/>
      <c r="AA280" s="5"/>
      <c r="AB280" s="5"/>
      <c r="AC280" s="5"/>
      <c r="AD280" s="5"/>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c r="BD280" s="6"/>
      <c r="BE280" s="6"/>
      <c r="BF280" s="6"/>
      <c r="BG280" s="6"/>
      <c r="BH280" s="6"/>
      <c r="BI280" s="6"/>
      <c r="BJ280" s="6"/>
      <c r="BK280" s="6"/>
      <c r="BL280" s="6"/>
      <c r="BM280" s="6"/>
      <c r="BN280" s="6"/>
      <c r="BO280" s="6"/>
      <c r="BP280" s="6"/>
      <c r="BQ280" s="6"/>
      <c r="BR280" s="6"/>
      <c r="BS280" s="6"/>
      <c r="BT280" s="6"/>
      <c r="BU280" s="6"/>
      <c r="BV280" s="6"/>
      <c r="BW280" s="6"/>
      <c r="BX280" s="6"/>
      <c r="BY280" s="6"/>
      <c r="BZ280" s="6"/>
      <c r="CA280" s="6"/>
      <c r="CB280" s="6"/>
      <c r="CC280" s="6"/>
      <c r="CD280" s="6"/>
      <c r="CE280" s="6"/>
      <c r="CF280" s="6"/>
      <c r="CG280" s="6"/>
      <c r="CH280" s="6"/>
      <c r="CI280" s="6"/>
      <c r="CJ280" s="6"/>
      <c r="CK280" s="6"/>
      <c r="CL280" s="6"/>
      <c r="CM280" s="6"/>
      <c r="CN280" s="6"/>
      <c r="CO280" s="6"/>
      <c r="CP280" s="6"/>
      <c r="CQ280" s="6"/>
      <c r="CR280" s="6"/>
      <c r="CS280" s="6"/>
      <c r="CT280" s="6"/>
      <c r="CU280" s="6"/>
      <c r="CV280" s="6"/>
      <c r="CW280" s="6"/>
      <c r="CX280" s="6"/>
      <c r="CY280" s="6"/>
      <c r="CZ280" s="6"/>
      <c r="DA280" s="6"/>
      <c r="DB280" s="6"/>
      <c r="DC280" s="6"/>
      <c r="DD280" s="6"/>
      <c r="DE280" s="6"/>
      <c r="DF280" s="6"/>
      <c r="DG280" s="6"/>
      <c r="DH280" s="6"/>
      <c r="DI280" s="6"/>
      <c r="DJ280" s="6"/>
      <c r="DK280" s="6"/>
      <c r="DL280" s="6"/>
      <c r="DM280" s="6"/>
      <c r="DN280" s="6"/>
      <c r="DO280" s="6"/>
      <c r="DP280" s="6"/>
      <c r="DQ280" s="6"/>
      <c r="DR280" s="6"/>
      <c r="DS280" s="6"/>
      <c r="DT280" s="6"/>
      <c r="DU280" s="6"/>
      <c r="DV280" s="6"/>
      <c r="DW280" s="6"/>
      <c r="DX280" s="6"/>
      <c r="DY280" s="6"/>
      <c r="DZ280" s="6"/>
      <c r="EA280" s="6"/>
      <c r="EB280" s="6"/>
      <c r="EC280" s="6"/>
      <c r="ED280" s="6"/>
      <c r="EE280" s="6"/>
      <c r="EF280" s="6"/>
      <c r="EG280" s="6"/>
      <c r="EH280" s="6"/>
      <c r="EI280" s="6"/>
      <c r="EJ280" s="6"/>
      <c r="EK280" s="6"/>
      <c r="EL280" s="6"/>
      <c r="EM280" s="6"/>
      <c r="EN280" s="6"/>
      <c r="EO280" s="6"/>
      <c r="EP280" s="6"/>
      <c r="EQ280" s="6"/>
      <c r="ER280" s="6"/>
      <c r="ES280" s="6"/>
      <c r="ET280" s="6"/>
      <c r="EU280" s="6"/>
      <c r="EV280" s="6"/>
      <c r="EW280" s="6"/>
      <c r="EX280" s="6"/>
      <c r="EY280" s="6"/>
      <c r="EZ280" s="6"/>
      <c r="FA280" s="6"/>
      <c r="FB280" s="6"/>
      <c r="FC280" s="6"/>
      <c r="FD280" s="6"/>
      <c r="FE280" s="6"/>
      <c r="FF280" s="6"/>
      <c r="FG280" s="6"/>
      <c r="FH280" s="6"/>
      <c r="FI280" s="6"/>
      <c r="FJ280" s="6"/>
      <c r="FK280" s="6"/>
      <c r="FL280" s="6"/>
      <c r="FM280" s="6"/>
      <c r="FN280" s="6"/>
      <c r="FO280" s="6"/>
      <c r="FP280" s="6"/>
      <c r="FQ280" s="6"/>
      <c r="FR280" s="6"/>
      <c r="FS280" s="6"/>
      <c r="FT280" s="6"/>
      <c r="FU280" s="6"/>
      <c r="FV280" s="6"/>
      <c r="FW280" s="6"/>
      <c r="FX280" s="6"/>
      <c r="FY280" s="6"/>
      <c r="FZ280" s="6"/>
      <c r="GA280" s="6"/>
      <c r="GB280" s="6"/>
      <c r="GC280" s="6"/>
      <c r="GD280" s="6"/>
      <c r="GE280" s="6"/>
      <c r="GF280" s="6"/>
      <c r="GG280" s="6"/>
      <c r="GH280" s="6"/>
      <c r="GI280" s="6"/>
      <c r="GJ280" s="6"/>
      <c r="GK280" s="6"/>
      <c r="GL280" s="6"/>
      <c r="GM280" s="6"/>
      <c r="GN280" s="6"/>
      <c r="GO280" s="6"/>
      <c r="GP280" s="6"/>
      <c r="GQ280" s="6"/>
      <c r="GR280" s="6"/>
      <c r="GS280" s="6"/>
      <c r="GT280" s="6"/>
      <c r="GU280" s="6"/>
      <c r="GV280" s="6"/>
      <c r="GW280" s="6"/>
      <c r="GX280" s="6"/>
      <c r="GY280" s="6"/>
      <c r="GZ280" s="6"/>
      <c r="HA280" s="6"/>
      <c r="HB280" s="6"/>
      <c r="HC280" s="6"/>
      <c r="HD280" s="6"/>
      <c r="HE280" s="6"/>
      <c r="HF280" s="6"/>
      <c r="HG280" s="6"/>
      <c r="HH280" s="6"/>
      <c r="HI280" s="6"/>
      <c r="HJ280" s="6"/>
      <c r="HK280" s="6"/>
      <c r="HL280" s="6"/>
      <c r="HM280" s="6"/>
      <c r="HN280" s="6"/>
      <c r="HO280" s="6"/>
      <c r="HP280" s="6"/>
      <c r="HQ280" s="6"/>
      <c r="HR280" s="6"/>
      <c r="HS280" s="6"/>
      <c r="HT280" s="6"/>
      <c r="HU280" s="6"/>
      <c r="HV280" s="6"/>
      <c r="HW280" s="6"/>
      <c r="HX280" s="6"/>
      <c r="HY280" s="6"/>
      <c r="HZ280" s="6"/>
      <c r="IA280" s="6"/>
      <c r="IB280" s="6"/>
      <c r="IC280" s="6"/>
      <c r="ID280" s="6"/>
      <c r="IE280" s="6"/>
      <c r="IF280" s="6"/>
      <c r="IG280" s="6"/>
      <c r="IH280" s="6"/>
      <c r="II280" s="6"/>
      <c r="IJ280" s="6"/>
      <c r="IK280" s="6"/>
      <c r="IL280" s="6"/>
      <c r="IM280" s="6"/>
      <c r="IN280" s="6"/>
    </row>
    <row r="281" spans="1:248" ht="12.75" customHeight="1">
      <c r="A281"/>
      <c r="B281" s="294"/>
      <c r="C281"/>
      <c r="D281" s="192"/>
      <c r="E281" s="294"/>
      <c r="F281" s="294"/>
      <c r="G281" s="199"/>
      <c r="H281" s="243"/>
      <c r="I281" s="240"/>
      <c r="J281" s="3"/>
      <c r="K281" s="3"/>
      <c r="L281" s="241"/>
      <c r="M281" s="242"/>
      <c r="N281" s="5"/>
      <c r="O281" s="5"/>
      <c r="P281" s="5"/>
      <c r="Q281" s="5"/>
      <c r="R281" s="5"/>
      <c r="S281" s="5"/>
      <c r="T281" s="5"/>
      <c r="U281" s="5"/>
      <c r="V281" s="5"/>
      <c r="W281" s="5"/>
      <c r="X281" s="5"/>
      <c r="Y281" s="5"/>
      <c r="Z281" s="5"/>
      <c r="AA281" s="5"/>
      <c r="AB281" s="5"/>
      <c r="AC281" s="5"/>
      <c r="AD281" s="5"/>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c r="BD281" s="6"/>
      <c r="BE281" s="6"/>
      <c r="BF281" s="6"/>
      <c r="BG281" s="6"/>
      <c r="BH281" s="6"/>
      <c r="BI281" s="6"/>
      <c r="BJ281" s="6"/>
      <c r="BK281" s="6"/>
      <c r="BL281" s="6"/>
      <c r="BM281" s="6"/>
      <c r="BN281" s="6"/>
      <c r="BO281" s="6"/>
      <c r="BP281" s="6"/>
      <c r="BQ281" s="6"/>
      <c r="BR281" s="6"/>
      <c r="BS281" s="6"/>
      <c r="BT281" s="6"/>
      <c r="BU281" s="6"/>
      <c r="BV281" s="6"/>
      <c r="BW281" s="6"/>
      <c r="BX281" s="6"/>
      <c r="BY281" s="6"/>
      <c r="BZ281" s="6"/>
      <c r="CA281" s="6"/>
      <c r="CB281" s="6"/>
      <c r="CC281" s="6"/>
      <c r="CD281" s="6"/>
      <c r="CE281" s="6"/>
      <c r="CF281" s="6"/>
      <c r="CG281" s="6"/>
      <c r="CH281" s="6"/>
      <c r="CI281" s="6"/>
      <c r="CJ281" s="6"/>
      <c r="CK281" s="6"/>
      <c r="CL281" s="6"/>
      <c r="CM281" s="6"/>
      <c r="CN281" s="6"/>
      <c r="CO281" s="6"/>
      <c r="CP281" s="6"/>
      <c r="CQ281" s="6"/>
      <c r="CR281" s="6"/>
      <c r="CS281" s="6"/>
      <c r="CT281" s="6"/>
      <c r="CU281" s="6"/>
      <c r="CV281" s="6"/>
      <c r="CW281" s="6"/>
      <c r="CX281" s="6"/>
      <c r="CY281" s="6"/>
      <c r="CZ281" s="6"/>
      <c r="DA281" s="6"/>
      <c r="DB281" s="6"/>
      <c r="DC281" s="6"/>
      <c r="DD281" s="6"/>
      <c r="DE281" s="6"/>
      <c r="DF281" s="6"/>
      <c r="DG281" s="6"/>
      <c r="DH281" s="6"/>
      <c r="DI281" s="6"/>
      <c r="DJ281" s="6"/>
      <c r="DK281" s="6"/>
      <c r="DL281" s="6"/>
      <c r="DM281" s="6"/>
      <c r="DN281" s="6"/>
      <c r="DO281" s="6"/>
      <c r="DP281" s="6"/>
      <c r="DQ281" s="6"/>
      <c r="DR281" s="6"/>
      <c r="DS281" s="6"/>
      <c r="DT281" s="6"/>
      <c r="DU281" s="6"/>
      <c r="DV281" s="6"/>
      <c r="DW281" s="6"/>
      <c r="DX281" s="6"/>
      <c r="DY281" s="6"/>
      <c r="DZ281" s="6"/>
      <c r="EA281" s="6"/>
      <c r="EB281" s="6"/>
      <c r="EC281" s="6"/>
      <c r="ED281" s="6"/>
      <c r="EE281" s="6"/>
      <c r="EF281" s="6"/>
      <c r="EG281" s="6"/>
      <c r="EH281" s="6"/>
      <c r="EI281" s="6"/>
      <c r="EJ281" s="6"/>
      <c r="EK281" s="6"/>
      <c r="EL281" s="6"/>
      <c r="EM281" s="6"/>
      <c r="EN281" s="6"/>
      <c r="EO281" s="6"/>
      <c r="EP281" s="6"/>
      <c r="EQ281" s="6"/>
      <c r="ER281" s="6"/>
      <c r="ES281" s="6"/>
      <c r="ET281" s="6"/>
      <c r="EU281" s="6"/>
      <c r="EV281" s="6"/>
      <c r="EW281" s="6"/>
      <c r="EX281" s="6"/>
      <c r="EY281" s="6"/>
      <c r="EZ281" s="6"/>
      <c r="FA281" s="6"/>
      <c r="FB281" s="6"/>
      <c r="FC281" s="6"/>
      <c r="FD281" s="6"/>
      <c r="FE281" s="6"/>
      <c r="FF281" s="6"/>
      <c r="FG281" s="6"/>
      <c r="FH281" s="6"/>
      <c r="FI281" s="6"/>
      <c r="FJ281" s="6"/>
      <c r="FK281" s="6"/>
      <c r="FL281" s="6"/>
      <c r="FM281" s="6"/>
      <c r="FN281" s="6"/>
      <c r="FO281" s="6"/>
      <c r="FP281" s="6"/>
      <c r="FQ281" s="6"/>
      <c r="FR281" s="6"/>
      <c r="FS281" s="6"/>
      <c r="FT281" s="6"/>
      <c r="FU281" s="6"/>
      <c r="FV281" s="6"/>
      <c r="FW281" s="6"/>
      <c r="FX281" s="6"/>
      <c r="FY281" s="6"/>
      <c r="FZ281" s="6"/>
      <c r="GA281" s="6"/>
      <c r="GB281" s="6"/>
      <c r="GC281" s="6"/>
      <c r="GD281" s="6"/>
      <c r="GE281" s="6"/>
      <c r="GF281" s="6"/>
      <c r="GG281" s="6"/>
      <c r="GH281" s="6"/>
      <c r="GI281" s="6"/>
      <c r="GJ281" s="6"/>
      <c r="GK281" s="6"/>
      <c r="GL281" s="6"/>
      <c r="GM281" s="6"/>
      <c r="GN281" s="6"/>
      <c r="GO281" s="6"/>
      <c r="GP281" s="6"/>
      <c r="GQ281" s="6"/>
      <c r="GR281" s="6"/>
      <c r="GS281" s="6"/>
      <c r="GT281" s="6"/>
      <c r="GU281" s="6"/>
      <c r="GV281" s="6"/>
      <c r="GW281" s="6"/>
      <c r="GX281" s="6"/>
      <c r="GY281" s="6"/>
      <c r="GZ281" s="6"/>
      <c r="HA281" s="6"/>
      <c r="HB281" s="6"/>
      <c r="HC281" s="6"/>
      <c r="HD281" s="6"/>
      <c r="HE281" s="6"/>
      <c r="HF281" s="6"/>
      <c r="HG281" s="6"/>
      <c r="HH281" s="6"/>
      <c r="HI281" s="6"/>
      <c r="HJ281" s="6"/>
      <c r="HK281" s="6"/>
      <c r="HL281" s="6"/>
      <c r="HM281" s="6"/>
      <c r="HN281" s="6"/>
      <c r="HO281" s="6"/>
      <c r="HP281" s="6"/>
      <c r="HQ281" s="6"/>
      <c r="HR281" s="6"/>
      <c r="HS281" s="6"/>
      <c r="HT281" s="6"/>
      <c r="HU281" s="6"/>
      <c r="HV281" s="6"/>
      <c r="HW281" s="6"/>
      <c r="HX281" s="6"/>
      <c r="HY281" s="6"/>
      <c r="HZ281" s="6"/>
      <c r="IA281" s="6"/>
      <c r="IB281" s="6"/>
      <c r="IC281" s="6"/>
      <c r="ID281" s="6"/>
      <c r="IE281" s="6"/>
      <c r="IF281" s="6"/>
      <c r="IG281" s="6"/>
      <c r="IH281" s="6"/>
      <c r="II281" s="6"/>
      <c r="IJ281" s="6"/>
      <c r="IK281" s="6"/>
      <c r="IL281" s="6"/>
      <c r="IM281" s="6"/>
      <c r="IN281" s="6"/>
    </row>
    <row r="282" spans="1:248" ht="41.25" customHeight="1">
      <c r="A282"/>
      <c r="B282" s="294"/>
      <c r="C282"/>
      <c r="D282" s="192"/>
      <c r="E282" s="294"/>
      <c r="F282" s="294"/>
      <c r="G282" s="199"/>
      <c r="H282" s="244"/>
      <c r="I282" s="245"/>
      <c r="J282" s="246"/>
      <c r="K282" s="3"/>
      <c r="L282" s="241"/>
      <c r="M282" s="242"/>
      <c r="N282" s="5"/>
      <c r="O282" s="5"/>
      <c r="P282" s="5"/>
      <c r="Q282" s="5"/>
      <c r="R282" s="5"/>
      <c r="S282" s="5"/>
      <c r="T282" s="5"/>
      <c r="U282" s="5"/>
      <c r="V282" s="5"/>
      <c r="W282" s="5"/>
      <c r="X282" s="5"/>
      <c r="Y282" s="5"/>
      <c r="Z282" s="5"/>
      <c r="AA282" s="5"/>
      <c r="AB282" s="5"/>
      <c r="AC282" s="5"/>
      <c r="AD282" s="5"/>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c r="BD282" s="6"/>
      <c r="BE282" s="6"/>
      <c r="BF282" s="6"/>
      <c r="BG282" s="6"/>
      <c r="BH282" s="6"/>
      <c r="BI282" s="6"/>
      <c r="BJ282" s="6"/>
      <c r="BK282" s="6"/>
      <c r="BL282" s="6"/>
      <c r="BM282" s="6"/>
      <c r="BN282" s="6"/>
      <c r="BO282" s="6"/>
      <c r="BP282" s="6"/>
      <c r="BQ282" s="6"/>
      <c r="BR282" s="6"/>
      <c r="BS282" s="6"/>
      <c r="BT282" s="6"/>
      <c r="BU282" s="6"/>
      <c r="BV282" s="6"/>
      <c r="BW282" s="6"/>
      <c r="BX282" s="6"/>
      <c r="BY282" s="6"/>
      <c r="BZ282" s="6"/>
      <c r="CA282" s="6"/>
      <c r="CB282" s="6"/>
      <c r="CC282" s="6"/>
      <c r="CD282" s="6"/>
      <c r="CE282" s="6"/>
      <c r="CF282" s="6"/>
      <c r="CG282" s="6"/>
      <c r="CH282" s="6"/>
      <c r="CI282" s="6"/>
      <c r="CJ282" s="6"/>
      <c r="CK282" s="6"/>
      <c r="CL282" s="6"/>
      <c r="CM282" s="6"/>
      <c r="CN282" s="6"/>
      <c r="CO282" s="6"/>
      <c r="CP282" s="6"/>
      <c r="CQ282" s="6"/>
      <c r="CR282" s="6"/>
      <c r="CS282" s="6"/>
      <c r="CT282" s="6"/>
      <c r="CU282" s="6"/>
      <c r="CV282" s="6"/>
      <c r="CW282" s="6"/>
      <c r="CX282" s="6"/>
      <c r="CY282" s="6"/>
      <c r="CZ282" s="6"/>
      <c r="DA282" s="6"/>
      <c r="DB282" s="6"/>
      <c r="DC282" s="6"/>
      <c r="DD282" s="6"/>
      <c r="DE282" s="6"/>
      <c r="DF282" s="6"/>
      <c r="DG282" s="6"/>
      <c r="DH282" s="6"/>
      <c r="DI282" s="6"/>
      <c r="DJ282" s="6"/>
      <c r="DK282" s="6"/>
      <c r="DL282" s="6"/>
      <c r="DM282" s="6"/>
      <c r="DN282" s="6"/>
      <c r="DO282" s="6"/>
      <c r="DP282" s="6"/>
      <c r="DQ282" s="6"/>
      <c r="DR282" s="6"/>
      <c r="DS282" s="6"/>
      <c r="DT282" s="6"/>
      <c r="DU282" s="6"/>
      <c r="DV282" s="6"/>
      <c r="DW282" s="6"/>
      <c r="DX282" s="6"/>
      <c r="DY282" s="6"/>
      <c r="DZ282" s="6"/>
      <c r="EA282" s="6"/>
      <c r="EB282" s="6"/>
      <c r="EC282" s="6"/>
      <c r="ED282" s="6"/>
      <c r="EE282" s="6"/>
      <c r="EF282" s="6"/>
      <c r="EG282" s="6"/>
      <c r="EH282" s="6"/>
      <c r="EI282" s="6"/>
      <c r="EJ282" s="6"/>
      <c r="EK282" s="6"/>
      <c r="EL282" s="6"/>
      <c r="EM282" s="6"/>
      <c r="EN282" s="6"/>
      <c r="EO282" s="6"/>
      <c r="EP282" s="6"/>
      <c r="EQ282" s="6"/>
      <c r="ER282" s="6"/>
      <c r="ES282" s="6"/>
      <c r="ET282" s="6"/>
      <c r="EU282" s="6"/>
      <c r="EV282" s="6"/>
      <c r="EW282" s="6"/>
      <c r="EX282" s="6"/>
      <c r="EY282" s="6"/>
      <c r="EZ282" s="6"/>
      <c r="FA282" s="6"/>
      <c r="FB282" s="6"/>
      <c r="FC282" s="6"/>
      <c r="FD282" s="6"/>
      <c r="FE282" s="6"/>
      <c r="FF282" s="6"/>
      <c r="FG282" s="6"/>
      <c r="FH282" s="6"/>
      <c r="FI282" s="6"/>
      <c r="FJ282" s="6"/>
      <c r="FK282" s="6"/>
      <c r="FL282" s="6"/>
      <c r="FM282" s="6"/>
      <c r="FN282" s="6"/>
      <c r="FO282" s="6"/>
      <c r="FP282" s="6"/>
      <c r="FQ282" s="6"/>
      <c r="FR282" s="6"/>
      <c r="FS282" s="6"/>
      <c r="FT282" s="6"/>
      <c r="FU282" s="6"/>
      <c r="FV282" s="6"/>
      <c r="FW282" s="6"/>
      <c r="FX282" s="6"/>
      <c r="FY282" s="6"/>
      <c r="FZ282" s="6"/>
      <c r="GA282" s="6"/>
      <c r="GB282" s="6"/>
      <c r="GC282" s="6"/>
      <c r="GD282" s="6"/>
      <c r="GE282" s="6"/>
      <c r="GF282" s="6"/>
      <c r="GG282" s="6"/>
      <c r="GH282" s="6"/>
      <c r="GI282" s="6"/>
      <c r="GJ282" s="6"/>
      <c r="GK282" s="6"/>
      <c r="GL282" s="6"/>
      <c r="GM282" s="6"/>
      <c r="GN282" s="6"/>
      <c r="GO282" s="6"/>
      <c r="GP282" s="6"/>
      <c r="GQ282" s="6"/>
      <c r="GR282" s="6"/>
      <c r="GS282" s="6"/>
      <c r="GT282" s="6"/>
      <c r="GU282" s="6"/>
      <c r="GV282" s="6"/>
      <c r="GW282" s="6"/>
      <c r="GX282" s="6"/>
      <c r="GY282" s="6"/>
      <c r="GZ282" s="6"/>
      <c r="HA282" s="6"/>
      <c r="HB282" s="6"/>
      <c r="HC282" s="6"/>
      <c r="HD282" s="6"/>
      <c r="HE282" s="6"/>
      <c r="HF282" s="6"/>
      <c r="HG282" s="6"/>
      <c r="HH282" s="6"/>
      <c r="HI282" s="6"/>
      <c r="HJ282" s="6"/>
      <c r="HK282" s="6"/>
      <c r="HL282" s="6"/>
      <c r="HM282" s="6"/>
      <c r="HN282" s="6"/>
      <c r="HO282" s="6"/>
      <c r="HP282" s="6"/>
      <c r="HQ282" s="6"/>
      <c r="HR282" s="6"/>
      <c r="HS282" s="6"/>
      <c r="HT282" s="6"/>
      <c r="HU282" s="6"/>
      <c r="HV282" s="6"/>
      <c r="HW282" s="6"/>
      <c r="HX282" s="6"/>
      <c r="HY282" s="6"/>
      <c r="HZ282" s="6"/>
      <c r="IA282" s="6"/>
      <c r="IB282" s="6"/>
      <c r="IC282" s="6"/>
      <c r="ID282" s="6"/>
      <c r="IE282" s="6"/>
      <c r="IF282" s="6"/>
      <c r="IG282" s="6"/>
      <c r="IH282" s="6"/>
      <c r="II282" s="6"/>
      <c r="IJ282" s="6"/>
      <c r="IK282" s="6"/>
      <c r="IL282" s="6"/>
      <c r="IM282" s="6"/>
      <c r="IN282" s="6"/>
    </row>
    <row r="283" spans="1:248" ht="13.5" customHeight="1">
      <c r="A283"/>
      <c r="B283" s="294"/>
      <c r="C283"/>
      <c r="D283" s="192"/>
      <c r="E283" s="294"/>
      <c r="F283" s="294"/>
      <c r="G283" s="199"/>
      <c r="H283" s="244"/>
      <c r="I283" s="245"/>
      <c r="J283" s="246"/>
      <c r="K283" s="3"/>
      <c r="L283" s="241"/>
      <c r="M283" s="242"/>
      <c r="N283" s="5"/>
      <c r="O283" s="5"/>
      <c r="P283" s="5"/>
      <c r="Q283" s="5"/>
      <c r="R283" s="5"/>
      <c r="S283" s="5"/>
      <c r="T283" s="5"/>
      <c r="U283" s="5"/>
      <c r="V283" s="5"/>
      <c r="W283" s="5"/>
      <c r="X283" s="5"/>
      <c r="Y283" s="5"/>
      <c r="Z283" s="5"/>
      <c r="AA283" s="5"/>
      <c r="AB283" s="5"/>
      <c r="AC283" s="5"/>
      <c r="AD283" s="5"/>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c r="BD283" s="6"/>
      <c r="BE283" s="6"/>
      <c r="BF283" s="6"/>
      <c r="BG283" s="6"/>
      <c r="BH283" s="6"/>
      <c r="BI283" s="6"/>
      <c r="BJ283" s="6"/>
      <c r="BK283" s="6"/>
      <c r="BL283" s="6"/>
      <c r="BM283" s="6"/>
      <c r="BN283" s="6"/>
      <c r="BO283" s="6"/>
      <c r="BP283" s="6"/>
      <c r="BQ283" s="6"/>
      <c r="BR283" s="6"/>
      <c r="BS283" s="6"/>
      <c r="BT283" s="6"/>
      <c r="BU283" s="6"/>
      <c r="BV283" s="6"/>
      <c r="BW283" s="6"/>
      <c r="BX283" s="6"/>
      <c r="BY283" s="6"/>
      <c r="BZ283" s="6"/>
      <c r="CA283" s="6"/>
      <c r="CB283" s="6"/>
      <c r="CC283" s="6"/>
      <c r="CD283" s="6"/>
      <c r="CE283" s="6"/>
      <c r="CF283" s="6"/>
      <c r="CG283" s="6"/>
      <c r="CH283" s="6"/>
      <c r="CI283" s="6"/>
      <c r="CJ283" s="6"/>
      <c r="CK283" s="6"/>
      <c r="CL283" s="6"/>
      <c r="CM283" s="6"/>
      <c r="CN283" s="6"/>
      <c r="CO283" s="6"/>
      <c r="CP283" s="6"/>
      <c r="CQ283" s="6"/>
      <c r="CR283" s="6"/>
      <c r="CS283" s="6"/>
      <c r="CT283" s="6"/>
      <c r="CU283" s="6"/>
      <c r="CV283" s="6"/>
      <c r="CW283" s="6"/>
      <c r="CX283" s="6"/>
      <c r="CY283" s="6"/>
      <c r="CZ283" s="6"/>
      <c r="DA283" s="6"/>
      <c r="DB283" s="6"/>
      <c r="DC283" s="6"/>
      <c r="DD283" s="6"/>
      <c r="DE283" s="6"/>
      <c r="DF283" s="6"/>
      <c r="DG283" s="6"/>
      <c r="DH283" s="6"/>
      <c r="DI283" s="6"/>
      <c r="DJ283" s="6"/>
      <c r="DK283" s="6"/>
      <c r="DL283" s="6"/>
      <c r="DM283" s="6"/>
      <c r="DN283" s="6"/>
      <c r="DO283" s="6"/>
      <c r="DP283" s="6"/>
      <c r="DQ283" s="6"/>
      <c r="DR283" s="6"/>
      <c r="DS283" s="6"/>
      <c r="DT283" s="6"/>
      <c r="DU283" s="6"/>
      <c r="DV283" s="6"/>
      <c r="DW283" s="6"/>
      <c r="DX283" s="6"/>
      <c r="DY283" s="6"/>
      <c r="DZ283" s="6"/>
      <c r="EA283" s="6"/>
      <c r="EB283" s="6"/>
      <c r="EC283" s="6"/>
      <c r="ED283" s="6"/>
      <c r="EE283" s="6"/>
      <c r="EF283" s="6"/>
      <c r="EG283" s="6"/>
      <c r="EH283" s="6"/>
      <c r="EI283" s="6"/>
      <c r="EJ283" s="6"/>
      <c r="EK283" s="6"/>
      <c r="EL283" s="6"/>
      <c r="EM283" s="6"/>
      <c r="EN283" s="6"/>
      <c r="EO283" s="6"/>
      <c r="EP283" s="6"/>
      <c r="EQ283" s="6"/>
      <c r="ER283" s="6"/>
      <c r="ES283" s="6"/>
      <c r="ET283" s="6"/>
      <c r="EU283" s="6"/>
      <c r="EV283" s="6"/>
      <c r="EW283" s="6"/>
      <c r="EX283" s="6"/>
      <c r="EY283" s="6"/>
      <c r="EZ283" s="6"/>
      <c r="FA283" s="6"/>
      <c r="FB283" s="6"/>
      <c r="FC283" s="6"/>
      <c r="FD283" s="6"/>
      <c r="FE283" s="6"/>
      <c r="FF283" s="6"/>
      <c r="FG283" s="6"/>
      <c r="FH283" s="6"/>
      <c r="FI283" s="6"/>
      <c r="FJ283" s="6"/>
      <c r="FK283" s="6"/>
      <c r="FL283" s="6"/>
      <c r="FM283" s="6"/>
      <c r="FN283" s="6"/>
      <c r="FO283" s="6"/>
      <c r="FP283" s="6"/>
      <c r="FQ283" s="6"/>
      <c r="FR283" s="6"/>
      <c r="FS283" s="6"/>
      <c r="FT283" s="6"/>
      <c r="FU283" s="6"/>
      <c r="FV283" s="6"/>
      <c r="FW283" s="6"/>
      <c r="FX283" s="6"/>
      <c r="FY283" s="6"/>
      <c r="FZ283" s="6"/>
      <c r="GA283" s="6"/>
      <c r="GB283" s="6"/>
      <c r="GC283" s="6"/>
      <c r="GD283" s="6"/>
      <c r="GE283" s="6"/>
      <c r="GF283" s="6"/>
      <c r="GG283" s="6"/>
      <c r="GH283" s="6"/>
      <c r="GI283" s="6"/>
      <c r="GJ283" s="6"/>
      <c r="GK283" s="6"/>
      <c r="GL283" s="6"/>
      <c r="GM283" s="6"/>
      <c r="GN283" s="6"/>
      <c r="GO283" s="6"/>
      <c r="GP283" s="6"/>
      <c r="GQ283" s="6"/>
      <c r="GR283" s="6"/>
      <c r="GS283" s="6"/>
      <c r="GT283" s="6"/>
      <c r="GU283" s="6"/>
      <c r="GV283" s="6"/>
      <c r="GW283" s="6"/>
      <c r="GX283" s="6"/>
      <c r="GY283" s="6"/>
      <c r="GZ283" s="6"/>
      <c r="HA283" s="6"/>
      <c r="HB283" s="6"/>
      <c r="HC283" s="6"/>
      <c r="HD283" s="6"/>
      <c r="HE283" s="6"/>
      <c r="HF283" s="6"/>
      <c r="HG283" s="6"/>
      <c r="HH283" s="6"/>
      <c r="HI283" s="6"/>
      <c r="HJ283" s="6"/>
      <c r="HK283" s="6"/>
      <c r="HL283" s="6"/>
      <c r="HM283" s="6"/>
      <c r="HN283" s="6"/>
      <c r="HO283" s="6"/>
      <c r="HP283" s="6"/>
      <c r="HQ283" s="6"/>
      <c r="HR283" s="6"/>
      <c r="HS283" s="6"/>
      <c r="HT283" s="6"/>
      <c r="HU283" s="6"/>
      <c r="HV283" s="6"/>
      <c r="HW283" s="6"/>
      <c r="HX283" s="6"/>
      <c r="HY283" s="6"/>
      <c r="HZ283" s="6"/>
      <c r="IA283" s="6"/>
      <c r="IB283" s="6"/>
      <c r="IC283" s="6"/>
      <c r="ID283" s="6"/>
      <c r="IE283" s="6"/>
      <c r="IF283" s="6"/>
      <c r="IG283" s="6"/>
      <c r="IH283" s="6"/>
      <c r="II283" s="6"/>
      <c r="IJ283" s="6"/>
      <c r="IK283" s="6"/>
      <c r="IL283" s="6"/>
      <c r="IM283" s="6"/>
      <c r="IN283" s="6"/>
    </row>
    <row r="284" spans="1:248" ht="12.75" customHeight="1">
      <c r="A284"/>
      <c r="B284" s="294"/>
      <c r="C284"/>
      <c r="D284" s="192"/>
      <c r="E284" s="294"/>
      <c r="F284" s="294"/>
      <c r="G284" s="199"/>
      <c r="H284" s="244"/>
      <c r="I284" s="245"/>
      <c r="J284" s="246"/>
      <c r="K284" s="3"/>
      <c r="L284" s="241"/>
      <c r="M284" s="242"/>
      <c r="N284" s="5"/>
      <c r="O284" s="5"/>
      <c r="P284" s="5"/>
      <c r="Q284" s="5"/>
      <c r="R284" s="5"/>
      <c r="S284" s="5"/>
      <c r="T284" s="5"/>
      <c r="U284" s="5"/>
      <c r="V284" s="5"/>
      <c r="W284" s="5"/>
      <c r="X284" s="5"/>
      <c r="Y284" s="5"/>
      <c r="Z284" s="5"/>
      <c r="AA284" s="5"/>
      <c r="AB284" s="5"/>
      <c r="AC284" s="5"/>
      <c r="AD284" s="5"/>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c r="BD284" s="6"/>
      <c r="BE284" s="6"/>
      <c r="BF284" s="6"/>
      <c r="BG284" s="6"/>
      <c r="BH284" s="6"/>
      <c r="BI284" s="6"/>
      <c r="BJ284" s="6"/>
      <c r="BK284" s="6"/>
      <c r="BL284" s="6"/>
      <c r="BM284" s="6"/>
      <c r="BN284" s="6"/>
      <c r="BO284" s="6"/>
      <c r="BP284" s="6"/>
      <c r="BQ284" s="6"/>
      <c r="BR284" s="6"/>
      <c r="BS284" s="6"/>
      <c r="BT284" s="6"/>
      <c r="BU284" s="6"/>
      <c r="BV284" s="6"/>
      <c r="BW284" s="6"/>
      <c r="BX284" s="6"/>
      <c r="BY284" s="6"/>
      <c r="BZ284" s="6"/>
      <c r="CA284" s="6"/>
      <c r="CB284" s="6"/>
      <c r="CC284" s="6"/>
      <c r="CD284" s="6"/>
      <c r="CE284" s="6"/>
      <c r="CF284" s="6"/>
      <c r="CG284" s="6"/>
      <c r="CH284" s="6"/>
      <c r="CI284" s="6"/>
      <c r="CJ284" s="6"/>
      <c r="CK284" s="6"/>
      <c r="CL284" s="6"/>
      <c r="CM284" s="6"/>
      <c r="CN284" s="6"/>
      <c r="CO284" s="6"/>
      <c r="CP284" s="6"/>
      <c r="CQ284" s="6"/>
      <c r="CR284" s="6"/>
      <c r="CS284" s="6"/>
      <c r="CT284" s="6"/>
      <c r="CU284" s="6"/>
      <c r="CV284" s="6"/>
      <c r="CW284" s="6"/>
      <c r="CX284" s="6"/>
      <c r="CY284" s="6"/>
      <c r="CZ284" s="6"/>
      <c r="DA284" s="6"/>
      <c r="DB284" s="6"/>
      <c r="DC284" s="6"/>
      <c r="DD284" s="6"/>
      <c r="DE284" s="6"/>
      <c r="DF284" s="6"/>
      <c r="DG284" s="6"/>
      <c r="DH284" s="6"/>
      <c r="DI284" s="6"/>
      <c r="DJ284" s="6"/>
      <c r="DK284" s="6"/>
      <c r="DL284" s="6"/>
      <c r="DM284" s="6"/>
      <c r="DN284" s="6"/>
      <c r="DO284" s="6"/>
      <c r="DP284" s="6"/>
      <c r="DQ284" s="6"/>
      <c r="DR284" s="6"/>
      <c r="DS284" s="6"/>
      <c r="DT284" s="6"/>
      <c r="DU284" s="6"/>
      <c r="DV284" s="6"/>
      <c r="DW284" s="6"/>
      <c r="DX284" s="6"/>
      <c r="DY284" s="6"/>
      <c r="DZ284" s="6"/>
      <c r="EA284" s="6"/>
      <c r="EB284" s="6"/>
      <c r="EC284" s="6"/>
      <c r="ED284" s="6"/>
      <c r="EE284" s="6"/>
      <c r="EF284" s="6"/>
      <c r="EG284" s="6"/>
      <c r="EH284" s="6"/>
      <c r="EI284" s="6"/>
      <c r="EJ284" s="6"/>
      <c r="EK284" s="6"/>
      <c r="EL284" s="6"/>
      <c r="EM284" s="6"/>
      <c r="EN284" s="6"/>
      <c r="EO284" s="6"/>
      <c r="EP284" s="6"/>
      <c r="EQ284" s="6"/>
      <c r="ER284" s="6"/>
      <c r="ES284" s="6"/>
      <c r="ET284" s="6"/>
      <c r="EU284" s="6"/>
      <c r="EV284" s="6"/>
      <c r="EW284" s="6"/>
      <c r="EX284" s="6"/>
      <c r="EY284" s="6"/>
      <c r="EZ284" s="6"/>
      <c r="FA284" s="6"/>
      <c r="FB284" s="6"/>
      <c r="FC284" s="6"/>
      <c r="FD284" s="6"/>
      <c r="FE284" s="6"/>
      <c r="FF284" s="6"/>
      <c r="FG284" s="6"/>
      <c r="FH284" s="6"/>
      <c r="FI284" s="6"/>
      <c r="FJ284" s="6"/>
      <c r="FK284" s="6"/>
      <c r="FL284" s="6"/>
      <c r="FM284" s="6"/>
      <c r="FN284" s="6"/>
      <c r="FO284" s="6"/>
      <c r="FP284" s="6"/>
      <c r="FQ284" s="6"/>
      <c r="FR284" s="6"/>
      <c r="FS284" s="6"/>
      <c r="FT284" s="6"/>
      <c r="FU284" s="6"/>
      <c r="FV284" s="6"/>
      <c r="FW284" s="6"/>
      <c r="FX284" s="6"/>
      <c r="FY284" s="6"/>
      <c r="FZ284" s="6"/>
      <c r="GA284" s="6"/>
      <c r="GB284" s="6"/>
      <c r="GC284" s="6"/>
      <c r="GD284" s="6"/>
      <c r="GE284" s="6"/>
      <c r="GF284" s="6"/>
      <c r="GG284" s="6"/>
      <c r="GH284" s="6"/>
      <c r="GI284" s="6"/>
      <c r="GJ284" s="6"/>
      <c r="GK284" s="6"/>
      <c r="GL284" s="6"/>
      <c r="GM284" s="6"/>
      <c r="GN284" s="6"/>
      <c r="GO284" s="6"/>
      <c r="GP284" s="6"/>
      <c r="GQ284" s="6"/>
      <c r="GR284" s="6"/>
      <c r="GS284" s="6"/>
      <c r="GT284" s="6"/>
      <c r="GU284" s="6"/>
      <c r="GV284" s="6"/>
      <c r="GW284" s="6"/>
      <c r="GX284" s="6"/>
      <c r="GY284" s="6"/>
      <c r="GZ284" s="6"/>
      <c r="HA284" s="6"/>
      <c r="HB284" s="6"/>
      <c r="HC284" s="6"/>
      <c r="HD284" s="6"/>
      <c r="HE284" s="6"/>
      <c r="HF284" s="6"/>
      <c r="HG284" s="6"/>
      <c r="HH284" s="6"/>
      <c r="HI284" s="6"/>
      <c r="HJ284" s="6"/>
      <c r="HK284" s="6"/>
      <c r="HL284" s="6"/>
      <c r="HM284" s="6"/>
      <c r="HN284" s="6"/>
      <c r="HO284" s="6"/>
      <c r="HP284" s="6"/>
      <c r="HQ284" s="6"/>
      <c r="HR284" s="6"/>
      <c r="HS284" s="6"/>
      <c r="HT284" s="6"/>
      <c r="HU284" s="6"/>
      <c r="HV284" s="6"/>
      <c r="HW284" s="6"/>
      <c r="HX284" s="6"/>
      <c r="HY284" s="6"/>
      <c r="HZ284" s="6"/>
      <c r="IA284" s="6"/>
      <c r="IB284" s="6"/>
      <c r="IC284" s="6"/>
      <c r="ID284" s="6"/>
      <c r="IE284" s="6"/>
      <c r="IF284" s="6"/>
      <c r="IG284" s="6"/>
      <c r="IH284" s="6"/>
      <c r="II284" s="6"/>
      <c r="IJ284" s="6"/>
      <c r="IK284" s="6"/>
      <c r="IL284" s="6"/>
      <c r="IM284" s="6"/>
      <c r="IN284" s="6"/>
    </row>
    <row r="285" spans="1:248" ht="12.75" customHeight="1">
      <c r="A285"/>
      <c r="B285" s="294"/>
      <c r="C285"/>
      <c r="D285" s="192"/>
      <c r="E285" s="294"/>
      <c r="F285" s="294"/>
      <c r="G285" s="199"/>
      <c r="H285" s="244"/>
      <c r="I285" s="245"/>
      <c r="J285" s="246"/>
      <c r="K285" s="3"/>
      <c r="L285" s="241"/>
      <c r="M285" s="242"/>
      <c r="N285" s="5"/>
      <c r="O285" s="5"/>
      <c r="P285" s="5"/>
      <c r="Q285" s="5"/>
      <c r="R285" s="5"/>
      <c r="S285" s="5"/>
      <c r="T285" s="5"/>
      <c r="U285" s="5"/>
      <c r="V285" s="5"/>
      <c r="W285" s="5"/>
      <c r="X285" s="5"/>
      <c r="Y285" s="5"/>
      <c r="Z285" s="5"/>
      <c r="AA285" s="5"/>
      <c r="AB285" s="5"/>
      <c r="AC285" s="5"/>
      <c r="AD285" s="5"/>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c r="BD285" s="6"/>
      <c r="BE285" s="6"/>
      <c r="BF285" s="6"/>
      <c r="BG285" s="6"/>
      <c r="BH285" s="6"/>
      <c r="BI285" s="6"/>
      <c r="BJ285" s="6"/>
      <c r="BK285" s="6"/>
      <c r="BL285" s="6"/>
      <c r="BM285" s="6"/>
      <c r="BN285" s="6"/>
      <c r="BO285" s="6"/>
      <c r="BP285" s="6"/>
      <c r="BQ285" s="6"/>
      <c r="BR285" s="6"/>
      <c r="BS285" s="6"/>
      <c r="BT285" s="6"/>
      <c r="BU285" s="6"/>
      <c r="BV285" s="6"/>
      <c r="BW285" s="6"/>
      <c r="BX285" s="6"/>
      <c r="BY285" s="6"/>
      <c r="BZ285" s="6"/>
      <c r="CA285" s="6"/>
      <c r="CB285" s="6"/>
      <c r="CC285" s="6"/>
      <c r="CD285" s="6"/>
      <c r="CE285" s="6"/>
      <c r="CF285" s="6"/>
      <c r="CG285" s="6"/>
      <c r="CH285" s="6"/>
      <c r="CI285" s="6"/>
      <c r="CJ285" s="6"/>
      <c r="CK285" s="6"/>
      <c r="CL285" s="6"/>
      <c r="CM285" s="6"/>
      <c r="CN285" s="6"/>
      <c r="CO285" s="6"/>
      <c r="CP285" s="6"/>
      <c r="CQ285" s="6"/>
      <c r="CR285" s="6"/>
      <c r="CS285" s="6"/>
      <c r="CT285" s="6"/>
      <c r="CU285" s="6"/>
      <c r="CV285" s="6"/>
      <c r="CW285" s="6"/>
      <c r="CX285" s="6"/>
      <c r="CY285" s="6"/>
      <c r="CZ285" s="6"/>
      <c r="DA285" s="6"/>
      <c r="DB285" s="6"/>
      <c r="DC285" s="6"/>
      <c r="DD285" s="6"/>
      <c r="DE285" s="6"/>
      <c r="DF285" s="6"/>
      <c r="DG285" s="6"/>
      <c r="DH285" s="6"/>
      <c r="DI285" s="6"/>
      <c r="DJ285" s="6"/>
      <c r="DK285" s="6"/>
      <c r="DL285" s="6"/>
      <c r="DM285" s="6"/>
      <c r="DN285" s="6"/>
      <c r="DO285" s="6"/>
      <c r="DP285" s="6"/>
      <c r="DQ285" s="6"/>
      <c r="DR285" s="6"/>
      <c r="DS285" s="6"/>
      <c r="DT285" s="6"/>
      <c r="DU285" s="6"/>
      <c r="DV285" s="6"/>
      <c r="DW285" s="6"/>
      <c r="DX285" s="6"/>
      <c r="DY285" s="6"/>
      <c r="DZ285" s="6"/>
      <c r="EA285" s="6"/>
      <c r="EB285" s="6"/>
      <c r="EC285" s="6"/>
      <c r="ED285" s="6"/>
      <c r="EE285" s="6"/>
      <c r="EF285" s="6"/>
      <c r="EG285" s="6"/>
      <c r="EH285" s="6"/>
      <c r="EI285" s="6"/>
      <c r="EJ285" s="6"/>
      <c r="EK285" s="6"/>
      <c r="EL285" s="6"/>
      <c r="EM285" s="6"/>
      <c r="EN285" s="6"/>
      <c r="EO285" s="6"/>
      <c r="EP285" s="6"/>
      <c r="EQ285" s="6"/>
      <c r="ER285" s="6"/>
      <c r="ES285" s="6"/>
      <c r="ET285" s="6"/>
      <c r="EU285" s="6"/>
      <c r="EV285" s="6"/>
      <c r="EW285" s="6"/>
      <c r="EX285" s="6"/>
      <c r="EY285" s="6"/>
      <c r="EZ285" s="6"/>
      <c r="FA285" s="6"/>
      <c r="FB285" s="6"/>
      <c r="FC285" s="6"/>
      <c r="FD285" s="6"/>
      <c r="FE285" s="6"/>
      <c r="FF285" s="6"/>
      <c r="FG285" s="6"/>
      <c r="FH285" s="6"/>
      <c r="FI285" s="6"/>
      <c r="FJ285" s="6"/>
      <c r="FK285" s="6"/>
      <c r="FL285" s="6"/>
      <c r="FM285" s="6"/>
      <c r="FN285" s="6"/>
      <c r="FO285" s="6"/>
      <c r="FP285" s="6"/>
      <c r="FQ285" s="6"/>
      <c r="FR285" s="6"/>
      <c r="FS285" s="6"/>
      <c r="FT285" s="6"/>
      <c r="FU285" s="6"/>
      <c r="FV285" s="6"/>
      <c r="FW285" s="6"/>
      <c r="FX285" s="6"/>
      <c r="FY285" s="6"/>
      <c r="FZ285" s="6"/>
      <c r="GA285" s="6"/>
      <c r="GB285" s="6"/>
      <c r="GC285" s="6"/>
      <c r="GD285" s="6"/>
      <c r="GE285" s="6"/>
      <c r="GF285" s="6"/>
      <c r="GG285" s="6"/>
      <c r="GH285" s="6"/>
      <c r="GI285" s="6"/>
      <c r="GJ285" s="6"/>
      <c r="GK285" s="6"/>
      <c r="GL285" s="6"/>
      <c r="GM285" s="6"/>
      <c r="GN285" s="6"/>
      <c r="GO285" s="6"/>
      <c r="GP285" s="6"/>
      <c r="GQ285" s="6"/>
      <c r="GR285" s="6"/>
      <c r="GS285" s="6"/>
      <c r="GT285" s="6"/>
      <c r="GU285" s="6"/>
      <c r="GV285" s="6"/>
      <c r="GW285" s="6"/>
      <c r="GX285" s="6"/>
      <c r="GY285" s="6"/>
      <c r="GZ285" s="6"/>
      <c r="HA285" s="6"/>
      <c r="HB285" s="6"/>
      <c r="HC285" s="6"/>
      <c r="HD285" s="6"/>
      <c r="HE285" s="6"/>
      <c r="HF285" s="6"/>
      <c r="HG285" s="6"/>
      <c r="HH285" s="6"/>
      <c r="HI285" s="6"/>
      <c r="HJ285" s="6"/>
      <c r="HK285" s="6"/>
      <c r="HL285" s="6"/>
      <c r="HM285" s="6"/>
      <c r="HN285" s="6"/>
      <c r="HO285" s="6"/>
      <c r="HP285" s="6"/>
      <c r="HQ285" s="6"/>
      <c r="HR285" s="6"/>
      <c r="HS285" s="6"/>
      <c r="HT285" s="6"/>
      <c r="HU285" s="6"/>
      <c r="HV285" s="6"/>
      <c r="HW285" s="6"/>
      <c r="HX285" s="6"/>
      <c r="HY285" s="6"/>
      <c r="HZ285" s="6"/>
      <c r="IA285" s="6"/>
      <c r="IB285" s="6"/>
      <c r="IC285" s="6"/>
      <c r="ID285" s="6"/>
      <c r="IE285" s="6"/>
      <c r="IF285" s="6"/>
      <c r="IG285" s="6"/>
      <c r="IH285" s="6"/>
      <c r="II285" s="6"/>
      <c r="IJ285" s="6"/>
      <c r="IK285" s="6"/>
      <c r="IL285" s="6"/>
      <c r="IM285" s="6"/>
      <c r="IN285" s="6"/>
    </row>
    <row r="286" spans="1:248" ht="12.75" customHeight="1">
      <c r="A286"/>
      <c r="B286" s="294"/>
      <c r="C286"/>
      <c r="D286" s="192"/>
      <c r="E286" s="294"/>
      <c r="F286" s="294"/>
      <c r="G286" s="199"/>
      <c r="H286" s="244"/>
      <c r="I286" s="245"/>
      <c r="J286" s="246"/>
      <c r="K286" s="3"/>
      <c r="L286" s="241"/>
      <c r="M286" s="242"/>
      <c r="N286" s="5"/>
      <c r="O286" s="5"/>
      <c r="P286" s="5"/>
      <c r="Q286" s="5"/>
      <c r="R286" s="5"/>
      <c r="S286" s="5"/>
      <c r="T286" s="5"/>
      <c r="U286" s="5"/>
      <c r="V286" s="5"/>
      <c r="W286" s="5"/>
      <c r="X286" s="5"/>
      <c r="Y286" s="5"/>
      <c r="Z286" s="5"/>
      <c r="AA286" s="5"/>
      <c r="AB286" s="5"/>
      <c r="AC286" s="5"/>
      <c r="AD286" s="5"/>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c r="BD286" s="6"/>
      <c r="BE286" s="6"/>
      <c r="BF286" s="6"/>
      <c r="BG286" s="6"/>
      <c r="BH286" s="6"/>
      <c r="BI286" s="6"/>
      <c r="BJ286" s="6"/>
      <c r="BK286" s="6"/>
      <c r="BL286" s="6"/>
      <c r="BM286" s="6"/>
      <c r="BN286" s="6"/>
      <c r="BO286" s="6"/>
      <c r="BP286" s="6"/>
      <c r="BQ286" s="6"/>
      <c r="BR286" s="6"/>
      <c r="BS286" s="6"/>
      <c r="BT286" s="6"/>
      <c r="BU286" s="6"/>
      <c r="BV286" s="6"/>
      <c r="BW286" s="6"/>
      <c r="BX286" s="6"/>
      <c r="BY286" s="6"/>
      <c r="BZ286" s="6"/>
      <c r="CA286" s="6"/>
      <c r="CB286" s="6"/>
      <c r="CC286" s="6"/>
      <c r="CD286" s="6"/>
      <c r="CE286" s="6"/>
      <c r="CF286" s="6"/>
      <c r="CG286" s="6"/>
      <c r="CH286" s="6"/>
      <c r="CI286" s="6"/>
      <c r="CJ286" s="6"/>
      <c r="CK286" s="6"/>
      <c r="CL286" s="6"/>
      <c r="CM286" s="6"/>
      <c r="CN286" s="6"/>
      <c r="CO286" s="6"/>
      <c r="CP286" s="6"/>
      <c r="CQ286" s="6"/>
      <c r="CR286" s="6"/>
      <c r="CS286" s="6"/>
      <c r="CT286" s="6"/>
      <c r="CU286" s="6"/>
      <c r="CV286" s="6"/>
      <c r="CW286" s="6"/>
      <c r="CX286" s="6"/>
      <c r="CY286" s="6"/>
      <c r="CZ286" s="6"/>
      <c r="DA286" s="6"/>
      <c r="DB286" s="6"/>
      <c r="DC286" s="6"/>
      <c r="DD286" s="6"/>
      <c r="DE286" s="6"/>
      <c r="DF286" s="6"/>
      <c r="DG286" s="6"/>
      <c r="DH286" s="6"/>
      <c r="DI286" s="6"/>
      <c r="DJ286" s="6"/>
      <c r="DK286" s="6"/>
      <c r="DL286" s="6"/>
      <c r="DM286" s="6"/>
      <c r="DN286" s="6"/>
      <c r="DO286" s="6"/>
      <c r="DP286" s="6"/>
      <c r="DQ286" s="6"/>
      <c r="DR286" s="6"/>
      <c r="DS286" s="6"/>
      <c r="DT286" s="6"/>
      <c r="DU286" s="6"/>
      <c r="DV286" s="6"/>
      <c r="DW286" s="6"/>
      <c r="DX286" s="6"/>
      <c r="DY286" s="6"/>
      <c r="DZ286" s="6"/>
      <c r="EA286" s="6"/>
      <c r="EB286" s="6"/>
      <c r="EC286" s="6"/>
      <c r="ED286" s="6"/>
      <c r="EE286" s="6"/>
      <c r="EF286" s="6"/>
      <c r="EG286" s="6"/>
      <c r="EH286" s="6"/>
      <c r="EI286" s="6"/>
      <c r="EJ286" s="6"/>
      <c r="EK286" s="6"/>
      <c r="EL286" s="6"/>
      <c r="EM286" s="6"/>
      <c r="EN286" s="6"/>
      <c r="EO286" s="6"/>
      <c r="EP286" s="6"/>
      <c r="EQ286" s="6"/>
      <c r="ER286" s="6"/>
      <c r="ES286" s="6"/>
      <c r="ET286" s="6"/>
      <c r="EU286" s="6"/>
      <c r="EV286" s="6"/>
      <c r="EW286" s="6"/>
      <c r="EX286" s="6"/>
      <c r="EY286" s="6"/>
      <c r="EZ286" s="6"/>
      <c r="FA286" s="6"/>
      <c r="FB286" s="6"/>
      <c r="FC286" s="6"/>
      <c r="FD286" s="6"/>
      <c r="FE286" s="6"/>
      <c r="FF286" s="6"/>
      <c r="FG286" s="6"/>
      <c r="FH286" s="6"/>
      <c r="FI286" s="6"/>
      <c r="FJ286" s="6"/>
      <c r="FK286" s="6"/>
      <c r="FL286" s="6"/>
      <c r="FM286" s="6"/>
      <c r="FN286" s="6"/>
      <c r="FO286" s="6"/>
      <c r="FP286" s="6"/>
      <c r="FQ286" s="6"/>
      <c r="FR286" s="6"/>
      <c r="FS286" s="6"/>
      <c r="FT286" s="6"/>
      <c r="FU286" s="6"/>
      <c r="FV286" s="6"/>
      <c r="FW286" s="6"/>
      <c r="FX286" s="6"/>
      <c r="FY286" s="6"/>
      <c r="FZ286" s="6"/>
      <c r="GA286" s="6"/>
      <c r="GB286" s="6"/>
      <c r="GC286" s="6"/>
      <c r="GD286" s="6"/>
      <c r="GE286" s="6"/>
      <c r="GF286" s="6"/>
      <c r="GG286" s="6"/>
      <c r="GH286" s="6"/>
      <c r="GI286" s="6"/>
      <c r="GJ286" s="6"/>
      <c r="GK286" s="6"/>
      <c r="GL286" s="6"/>
      <c r="GM286" s="6"/>
      <c r="GN286" s="6"/>
      <c r="GO286" s="6"/>
      <c r="GP286" s="6"/>
      <c r="GQ286" s="6"/>
      <c r="GR286" s="6"/>
      <c r="GS286" s="6"/>
      <c r="GT286" s="6"/>
      <c r="GU286" s="6"/>
      <c r="GV286" s="6"/>
      <c r="GW286" s="6"/>
      <c r="GX286" s="6"/>
      <c r="GY286" s="6"/>
      <c r="GZ286" s="6"/>
      <c r="HA286" s="6"/>
      <c r="HB286" s="6"/>
      <c r="HC286" s="6"/>
      <c r="HD286" s="6"/>
      <c r="HE286" s="6"/>
      <c r="HF286" s="6"/>
      <c r="HG286" s="6"/>
      <c r="HH286" s="6"/>
      <c r="HI286" s="6"/>
      <c r="HJ286" s="6"/>
      <c r="HK286" s="6"/>
      <c r="HL286" s="6"/>
      <c r="HM286" s="6"/>
      <c r="HN286" s="6"/>
      <c r="HO286" s="6"/>
      <c r="HP286" s="6"/>
      <c r="HQ286" s="6"/>
      <c r="HR286" s="6"/>
      <c r="HS286" s="6"/>
      <c r="HT286" s="6"/>
      <c r="HU286" s="6"/>
      <c r="HV286" s="6"/>
      <c r="HW286" s="6"/>
      <c r="HX286" s="6"/>
      <c r="HY286" s="6"/>
      <c r="HZ286" s="6"/>
      <c r="IA286" s="6"/>
      <c r="IB286" s="6"/>
      <c r="IC286" s="6"/>
      <c r="ID286" s="6"/>
      <c r="IE286" s="6"/>
      <c r="IF286" s="6"/>
      <c r="IG286" s="6"/>
      <c r="IH286" s="6"/>
      <c r="II286" s="6"/>
      <c r="IJ286" s="6"/>
      <c r="IK286" s="6"/>
      <c r="IL286" s="6"/>
      <c r="IM286" s="6"/>
      <c r="IN286" s="6"/>
    </row>
    <row r="287" spans="1:248" ht="12.75" customHeight="1">
      <c r="A287"/>
      <c r="B287" s="294"/>
      <c r="C287"/>
      <c r="D287" s="192"/>
      <c r="E287" s="294"/>
      <c r="F287" s="294"/>
      <c r="G287" s="199"/>
      <c r="H287" s="3"/>
      <c r="I287" s="247"/>
      <c r="J287" s="3"/>
      <c r="K287" s="3"/>
      <c r="L287" s="241"/>
      <c r="M287" s="242"/>
      <c r="N287" s="5"/>
      <c r="O287" s="5"/>
      <c r="P287" s="5"/>
      <c r="Q287" s="5"/>
      <c r="R287" s="5"/>
      <c r="S287" s="5"/>
      <c r="T287" s="5"/>
      <c r="U287" s="5"/>
      <c r="V287" s="5"/>
      <c r="W287" s="5"/>
      <c r="X287" s="5"/>
      <c r="Y287" s="5"/>
      <c r="Z287" s="5"/>
      <c r="AA287" s="5"/>
      <c r="AB287" s="5"/>
      <c r="AC287" s="5"/>
      <c r="AD287" s="5"/>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c r="BD287" s="6"/>
      <c r="BE287" s="6"/>
      <c r="BF287" s="6"/>
      <c r="BG287" s="6"/>
      <c r="BH287" s="6"/>
      <c r="BI287" s="6"/>
      <c r="BJ287" s="6"/>
      <c r="BK287" s="6"/>
      <c r="BL287" s="6"/>
      <c r="BM287" s="6"/>
      <c r="BN287" s="6"/>
      <c r="BO287" s="6"/>
      <c r="BP287" s="6"/>
      <c r="BQ287" s="6"/>
      <c r="BR287" s="6"/>
      <c r="BS287" s="6"/>
      <c r="BT287" s="6"/>
      <c r="BU287" s="6"/>
      <c r="BV287" s="6"/>
      <c r="BW287" s="6"/>
      <c r="BX287" s="6"/>
      <c r="BY287" s="6"/>
      <c r="BZ287" s="6"/>
      <c r="CA287" s="6"/>
      <c r="CB287" s="6"/>
      <c r="CC287" s="6"/>
      <c r="CD287" s="6"/>
      <c r="CE287" s="6"/>
      <c r="CF287" s="6"/>
      <c r="CG287" s="6"/>
      <c r="CH287" s="6"/>
      <c r="CI287" s="6"/>
      <c r="CJ287" s="6"/>
      <c r="CK287" s="6"/>
      <c r="CL287" s="6"/>
      <c r="CM287" s="6"/>
      <c r="CN287" s="6"/>
      <c r="CO287" s="6"/>
      <c r="CP287" s="6"/>
      <c r="CQ287" s="6"/>
      <c r="CR287" s="6"/>
      <c r="CS287" s="6"/>
      <c r="CT287" s="6"/>
      <c r="CU287" s="6"/>
      <c r="CV287" s="6"/>
      <c r="CW287" s="6"/>
      <c r="CX287" s="6"/>
      <c r="CY287" s="6"/>
      <c r="CZ287" s="6"/>
      <c r="DA287" s="6"/>
      <c r="DB287" s="6"/>
      <c r="DC287" s="6"/>
      <c r="DD287" s="6"/>
      <c r="DE287" s="6"/>
      <c r="DF287" s="6"/>
      <c r="DG287" s="6"/>
      <c r="DH287" s="6"/>
      <c r="DI287" s="6"/>
      <c r="DJ287" s="6"/>
      <c r="DK287" s="6"/>
      <c r="DL287" s="6"/>
      <c r="DM287" s="6"/>
      <c r="DN287" s="6"/>
      <c r="DO287" s="6"/>
      <c r="DP287" s="6"/>
      <c r="DQ287" s="6"/>
      <c r="DR287" s="6"/>
      <c r="DS287" s="6"/>
      <c r="DT287" s="6"/>
      <c r="DU287" s="6"/>
      <c r="DV287" s="6"/>
      <c r="DW287" s="6"/>
      <c r="DX287" s="6"/>
      <c r="DY287" s="6"/>
      <c r="DZ287" s="6"/>
      <c r="EA287" s="6"/>
      <c r="EB287" s="6"/>
      <c r="EC287" s="6"/>
      <c r="ED287" s="6"/>
      <c r="EE287" s="6"/>
      <c r="EF287" s="6"/>
      <c r="EG287" s="6"/>
      <c r="EH287" s="6"/>
      <c r="EI287" s="6"/>
      <c r="EJ287" s="6"/>
      <c r="EK287" s="6"/>
      <c r="EL287" s="6"/>
      <c r="EM287" s="6"/>
      <c r="EN287" s="6"/>
      <c r="EO287" s="6"/>
      <c r="EP287" s="6"/>
      <c r="EQ287" s="6"/>
      <c r="ER287" s="6"/>
      <c r="ES287" s="6"/>
      <c r="ET287" s="6"/>
      <c r="EU287" s="6"/>
      <c r="EV287" s="6"/>
      <c r="EW287" s="6"/>
      <c r="EX287" s="6"/>
      <c r="EY287" s="6"/>
      <c r="EZ287" s="6"/>
      <c r="FA287" s="6"/>
      <c r="FB287" s="6"/>
      <c r="FC287" s="6"/>
      <c r="FD287" s="6"/>
      <c r="FE287" s="6"/>
      <c r="FF287" s="6"/>
      <c r="FG287" s="6"/>
      <c r="FH287" s="6"/>
      <c r="FI287" s="6"/>
      <c r="FJ287" s="6"/>
      <c r="FK287" s="6"/>
      <c r="FL287" s="6"/>
      <c r="FM287" s="6"/>
      <c r="FN287" s="6"/>
      <c r="FO287" s="6"/>
      <c r="FP287" s="6"/>
      <c r="FQ287" s="6"/>
      <c r="FR287" s="6"/>
      <c r="FS287" s="6"/>
      <c r="FT287" s="6"/>
      <c r="FU287" s="6"/>
      <c r="FV287" s="6"/>
      <c r="FW287" s="6"/>
      <c r="FX287" s="6"/>
      <c r="FY287" s="6"/>
      <c r="FZ287" s="6"/>
      <c r="GA287" s="6"/>
      <c r="GB287" s="6"/>
      <c r="GC287" s="6"/>
      <c r="GD287" s="6"/>
      <c r="GE287" s="6"/>
      <c r="GF287" s="6"/>
      <c r="GG287" s="6"/>
      <c r="GH287" s="6"/>
      <c r="GI287" s="6"/>
      <c r="GJ287" s="6"/>
      <c r="GK287" s="6"/>
      <c r="GL287" s="6"/>
      <c r="GM287" s="6"/>
      <c r="GN287" s="6"/>
      <c r="GO287" s="6"/>
      <c r="GP287" s="6"/>
      <c r="GQ287" s="6"/>
      <c r="GR287" s="6"/>
      <c r="GS287" s="6"/>
      <c r="GT287" s="6"/>
      <c r="GU287" s="6"/>
      <c r="GV287" s="6"/>
      <c r="GW287" s="6"/>
      <c r="GX287" s="6"/>
      <c r="GY287" s="6"/>
      <c r="GZ287" s="6"/>
      <c r="HA287" s="6"/>
      <c r="HB287" s="6"/>
      <c r="HC287" s="6"/>
      <c r="HD287" s="6"/>
      <c r="HE287" s="6"/>
      <c r="HF287" s="6"/>
      <c r="HG287" s="6"/>
      <c r="HH287" s="6"/>
      <c r="HI287" s="6"/>
      <c r="HJ287" s="6"/>
      <c r="HK287" s="6"/>
      <c r="HL287" s="6"/>
      <c r="HM287" s="6"/>
      <c r="HN287" s="6"/>
      <c r="HO287" s="6"/>
      <c r="HP287" s="6"/>
      <c r="HQ287" s="6"/>
      <c r="HR287" s="6"/>
      <c r="HS287" s="6"/>
      <c r="HT287" s="6"/>
      <c r="HU287" s="6"/>
      <c r="HV287" s="6"/>
      <c r="HW287" s="6"/>
      <c r="HX287" s="6"/>
      <c r="HY287" s="6"/>
      <c r="HZ287" s="6"/>
      <c r="IA287" s="6"/>
      <c r="IB287" s="6"/>
      <c r="IC287" s="6"/>
      <c r="ID287" s="6"/>
      <c r="IE287" s="6"/>
      <c r="IF287" s="6"/>
      <c r="IG287" s="6"/>
      <c r="IH287" s="6"/>
      <c r="II287" s="6"/>
      <c r="IJ287" s="6"/>
      <c r="IK287" s="6"/>
      <c r="IL287" s="6"/>
      <c r="IM287" s="6"/>
      <c r="IN287" s="6"/>
    </row>
    <row r="288" spans="1:248" ht="12.75" customHeight="1">
      <c r="A288"/>
      <c r="B288" s="294"/>
      <c r="C288"/>
      <c r="D288" s="192"/>
      <c r="E288" s="294"/>
      <c r="F288" s="294"/>
      <c r="G288" s="199"/>
      <c r="H288" s="3"/>
      <c r="I288" s="247"/>
      <c r="J288" s="3"/>
      <c r="K288" s="3"/>
      <c r="L288" s="241"/>
      <c r="M288" s="242"/>
      <c r="N288" s="5"/>
      <c r="O288" s="5"/>
      <c r="P288" s="5"/>
      <c r="Q288" s="5"/>
      <c r="R288" s="5"/>
      <c r="S288" s="5"/>
      <c r="T288" s="5"/>
      <c r="U288" s="5"/>
      <c r="V288" s="5"/>
      <c r="W288" s="5"/>
      <c r="X288" s="5"/>
      <c r="Y288" s="5"/>
      <c r="Z288" s="5"/>
      <c r="AA288" s="5"/>
      <c r="AB288" s="5"/>
      <c r="AC288" s="5"/>
      <c r="AD288" s="5"/>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c r="BD288" s="6"/>
      <c r="BE288" s="6"/>
      <c r="BF288" s="6"/>
      <c r="BG288" s="6"/>
      <c r="BH288" s="6"/>
      <c r="BI288" s="6"/>
      <c r="BJ288" s="6"/>
      <c r="BK288" s="6"/>
      <c r="BL288" s="6"/>
      <c r="BM288" s="6"/>
      <c r="BN288" s="6"/>
      <c r="BO288" s="6"/>
      <c r="BP288" s="6"/>
      <c r="BQ288" s="6"/>
      <c r="BR288" s="6"/>
      <c r="BS288" s="6"/>
      <c r="BT288" s="6"/>
      <c r="BU288" s="6"/>
      <c r="BV288" s="6"/>
      <c r="BW288" s="6"/>
      <c r="BX288" s="6"/>
      <c r="BY288" s="6"/>
      <c r="BZ288" s="6"/>
      <c r="CA288" s="6"/>
      <c r="CB288" s="6"/>
      <c r="CC288" s="6"/>
      <c r="CD288" s="6"/>
      <c r="CE288" s="6"/>
      <c r="CF288" s="6"/>
      <c r="CG288" s="6"/>
      <c r="CH288" s="6"/>
      <c r="CI288" s="6"/>
      <c r="CJ288" s="6"/>
      <c r="CK288" s="6"/>
      <c r="CL288" s="6"/>
      <c r="CM288" s="6"/>
      <c r="CN288" s="6"/>
      <c r="CO288" s="6"/>
      <c r="CP288" s="6"/>
      <c r="CQ288" s="6"/>
      <c r="CR288" s="6"/>
      <c r="CS288" s="6"/>
      <c r="CT288" s="6"/>
      <c r="CU288" s="6"/>
      <c r="CV288" s="6"/>
      <c r="CW288" s="6"/>
      <c r="CX288" s="6"/>
      <c r="CY288" s="6"/>
      <c r="CZ288" s="6"/>
      <c r="DA288" s="6"/>
      <c r="DB288" s="6"/>
      <c r="DC288" s="6"/>
      <c r="DD288" s="6"/>
      <c r="DE288" s="6"/>
      <c r="DF288" s="6"/>
      <c r="DG288" s="6"/>
      <c r="DH288" s="6"/>
      <c r="DI288" s="6"/>
      <c r="DJ288" s="6"/>
      <c r="DK288" s="6"/>
      <c r="DL288" s="6"/>
      <c r="DM288" s="6"/>
      <c r="DN288" s="6"/>
      <c r="DO288" s="6"/>
      <c r="DP288" s="6"/>
      <c r="DQ288" s="6"/>
      <c r="DR288" s="6"/>
      <c r="DS288" s="6"/>
      <c r="DT288" s="6"/>
      <c r="DU288" s="6"/>
      <c r="DV288" s="6"/>
      <c r="DW288" s="6"/>
      <c r="DX288" s="6"/>
      <c r="DY288" s="6"/>
      <c r="DZ288" s="6"/>
      <c r="EA288" s="6"/>
      <c r="EB288" s="6"/>
      <c r="EC288" s="6"/>
      <c r="ED288" s="6"/>
      <c r="EE288" s="6"/>
      <c r="EF288" s="6"/>
      <c r="EG288" s="6"/>
      <c r="EH288" s="6"/>
      <c r="EI288" s="6"/>
      <c r="EJ288" s="6"/>
      <c r="EK288" s="6"/>
      <c r="EL288" s="6"/>
      <c r="EM288" s="6"/>
      <c r="EN288" s="6"/>
      <c r="EO288" s="6"/>
      <c r="EP288" s="6"/>
      <c r="EQ288" s="6"/>
      <c r="ER288" s="6"/>
      <c r="ES288" s="6"/>
      <c r="ET288" s="6"/>
      <c r="EU288" s="6"/>
      <c r="EV288" s="6"/>
      <c r="EW288" s="6"/>
      <c r="EX288" s="6"/>
      <c r="EY288" s="6"/>
      <c r="EZ288" s="6"/>
      <c r="FA288" s="6"/>
      <c r="FB288" s="6"/>
      <c r="FC288" s="6"/>
      <c r="FD288" s="6"/>
      <c r="FE288" s="6"/>
      <c r="FF288" s="6"/>
      <c r="FG288" s="6"/>
      <c r="FH288" s="6"/>
      <c r="FI288" s="6"/>
      <c r="FJ288" s="6"/>
      <c r="FK288" s="6"/>
      <c r="FL288" s="6"/>
      <c r="FM288" s="6"/>
      <c r="FN288" s="6"/>
      <c r="FO288" s="6"/>
      <c r="FP288" s="6"/>
      <c r="FQ288" s="6"/>
      <c r="FR288" s="6"/>
      <c r="FS288" s="6"/>
      <c r="FT288" s="6"/>
      <c r="FU288" s="6"/>
      <c r="FV288" s="6"/>
      <c r="FW288" s="6"/>
      <c r="FX288" s="6"/>
      <c r="FY288" s="6"/>
      <c r="FZ288" s="6"/>
      <c r="GA288" s="6"/>
      <c r="GB288" s="6"/>
      <c r="GC288" s="6"/>
      <c r="GD288" s="6"/>
      <c r="GE288" s="6"/>
      <c r="GF288" s="6"/>
      <c r="GG288" s="6"/>
      <c r="GH288" s="6"/>
      <c r="GI288" s="6"/>
      <c r="GJ288" s="6"/>
      <c r="GK288" s="6"/>
      <c r="GL288" s="6"/>
      <c r="GM288" s="6"/>
      <c r="GN288" s="6"/>
      <c r="GO288" s="6"/>
      <c r="GP288" s="6"/>
      <c r="GQ288" s="6"/>
      <c r="GR288" s="6"/>
      <c r="GS288" s="6"/>
      <c r="GT288" s="6"/>
      <c r="GU288" s="6"/>
      <c r="GV288" s="6"/>
      <c r="GW288" s="6"/>
      <c r="GX288" s="6"/>
      <c r="GY288" s="6"/>
      <c r="GZ288" s="6"/>
      <c r="HA288" s="6"/>
      <c r="HB288" s="6"/>
      <c r="HC288" s="6"/>
      <c r="HD288" s="6"/>
      <c r="HE288" s="6"/>
      <c r="HF288" s="6"/>
      <c r="HG288" s="6"/>
      <c r="HH288" s="6"/>
      <c r="HI288" s="6"/>
      <c r="HJ288" s="6"/>
      <c r="HK288" s="6"/>
      <c r="HL288" s="6"/>
      <c r="HM288" s="6"/>
      <c r="HN288" s="6"/>
      <c r="HO288" s="6"/>
      <c r="HP288" s="6"/>
      <c r="HQ288" s="6"/>
      <c r="HR288" s="6"/>
      <c r="HS288" s="6"/>
      <c r="HT288" s="6"/>
      <c r="HU288" s="6"/>
      <c r="HV288" s="6"/>
      <c r="HW288" s="6"/>
      <c r="HX288" s="6"/>
      <c r="HY288" s="6"/>
      <c r="HZ288" s="6"/>
      <c r="IA288" s="6"/>
      <c r="IB288" s="6"/>
      <c r="IC288" s="6"/>
      <c r="ID288" s="6"/>
      <c r="IE288" s="6"/>
      <c r="IF288" s="6"/>
      <c r="IG288" s="6"/>
      <c r="IH288" s="6"/>
      <c r="II288" s="6"/>
      <c r="IJ288" s="6"/>
      <c r="IK288" s="6"/>
      <c r="IL288" s="6"/>
      <c r="IM288" s="6"/>
      <c r="IN288" s="6"/>
    </row>
    <row r="289" spans="1:248" ht="12.75" customHeight="1">
      <c r="A289"/>
      <c r="B289" s="294"/>
      <c r="C289"/>
      <c r="D289" s="192"/>
      <c r="E289" s="294"/>
      <c r="F289" s="294"/>
      <c r="G289" s="199"/>
      <c r="H289" s="3"/>
      <c r="I289" s="247"/>
      <c r="J289" s="3"/>
      <c r="K289" s="3"/>
      <c r="L289" s="241"/>
      <c r="M289" s="242"/>
      <c r="N289" s="5"/>
      <c r="O289" s="5"/>
      <c r="P289" s="5"/>
      <c r="Q289" s="5"/>
      <c r="R289" s="5"/>
      <c r="S289" s="5"/>
      <c r="T289" s="5"/>
      <c r="U289" s="5"/>
      <c r="V289" s="5"/>
      <c r="W289" s="5"/>
      <c r="X289" s="5"/>
      <c r="Y289" s="5"/>
      <c r="Z289" s="5"/>
      <c r="AA289" s="5"/>
      <c r="AB289" s="5"/>
      <c r="AC289" s="5"/>
      <c r="AD289" s="5"/>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c r="BD289" s="6"/>
      <c r="BE289" s="6"/>
      <c r="BF289" s="6"/>
      <c r="BG289" s="6"/>
      <c r="BH289" s="6"/>
      <c r="BI289" s="6"/>
      <c r="BJ289" s="6"/>
      <c r="BK289" s="6"/>
      <c r="BL289" s="6"/>
      <c r="BM289" s="6"/>
      <c r="BN289" s="6"/>
      <c r="BO289" s="6"/>
      <c r="BP289" s="6"/>
      <c r="BQ289" s="6"/>
      <c r="BR289" s="6"/>
      <c r="BS289" s="6"/>
      <c r="BT289" s="6"/>
      <c r="BU289" s="6"/>
      <c r="BV289" s="6"/>
      <c r="BW289" s="6"/>
      <c r="BX289" s="6"/>
      <c r="BY289" s="6"/>
      <c r="BZ289" s="6"/>
      <c r="CA289" s="6"/>
      <c r="CB289" s="6"/>
      <c r="CC289" s="6"/>
      <c r="CD289" s="6"/>
      <c r="CE289" s="6"/>
      <c r="CF289" s="6"/>
      <c r="CG289" s="6"/>
      <c r="CH289" s="6"/>
      <c r="CI289" s="6"/>
      <c r="CJ289" s="6"/>
      <c r="CK289" s="6"/>
      <c r="CL289" s="6"/>
      <c r="CM289" s="6"/>
      <c r="CN289" s="6"/>
      <c r="CO289" s="6"/>
      <c r="CP289" s="6"/>
      <c r="CQ289" s="6"/>
      <c r="CR289" s="6"/>
      <c r="CS289" s="6"/>
      <c r="CT289" s="6"/>
      <c r="CU289" s="6"/>
      <c r="CV289" s="6"/>
      <c r="CW289" s="6"/>
      <c r="CX289" s="6"/>
      <c r="CY289" s="6"/>
      <c r="CZ289" s="6"/>
      <c r="DA289" s="6"/>
      <c r="DB289" s="6"/>
      <c r="DC289" s="6"/>
      <c r="DD289" s="6"/>
      <c r="DE289" s="6"/>
      <c r="DF289" s="6"/>
      <c r="DG289" s="6"/>
      <c r="DH289" s="6"/>
      <c r="DI289" s="6"/>
      <c r="DJ289" s="6"/>
      <c r="DK289" s="6"/>
      <c r="DL289" s="6"/>
      <c r="DM289" s="6"/>
      <c r="DN289" s="6"/>
      <c r="DO289" s="6"/>
      <c r="DP289" s="6"/>
      <c r="DQ289" s="6"/>
      <c r="DR289" s="6"/>
      <c r="DS289" s="6"/>
      <c r="DT289" s="6"/>
      <c r="DU289" s="6"/>
      <c r="DV289" s="6"/>
      <c r="DW289" s="6"/>
      <c r="DX289" s="6"/>
      <c r="DY289" s="6"/>
      <c r="DZ289" s="6"/>
      <c r="EA289" s="6"/>
      <c r="EB289" s="6"/>
      <c r="EC289" s="6"/>
      <c r="ED289" s="6"/>
      <c r="EE289" s="6"/>
      <c r="EF289" s="6"/>
      <c r="EG289" s="6"/>
      <c r="EH289" s="6"/>
      <c r="EI289" s="6"/>
      <c r="EJ289" s="6"/>
      <c r="EK289" s="6"/>
      <c r="EL289" s="6"/>
      <c r="EM289" s="6"/>
      <c r="EN289" s="6"/>
      <c r="EO289" s="6"/>
      <c r="EP289" s="6"/>
      <c r="EQ289" s="6"/>
      <c r="ER289" s="6"/>
      <c r="ES289" s="6"/>
      <c r="ET289" s="6"/>
      <c r="EU289" s="6"/>
      <c r="EV289" s="6"/>
      <c r="EW289" s="6"/>
      <c r="EX289" s="6"/>
      <c r="EY289" s="6"/>
      <c r="EZ289" s="6"/>
      <c r="FA289" s="6"/>
      <c r="FB289" s="6"/>
      <c r="FC289" s="6"/>
      <c r="FD289" s="6"/>
      <c r="FE289" s="6"/>
      <c r="FF289" s="6"/>
      <c r="FG289" s="6"/>
      <c r="FH289" s="6"/>
      <c r="FI289" s="6"/>
      <c r="FJ289" s="6"/>
      <c r="FK289" s="6"/>
      <c r="FL289" s="6"/>
      <c r="FM289" s="6"/>
      <c r="FN289" s="6"/>
      <c r="FO289" s="6"/>
      <c r="FP289" s="6"/>
      <c r="FQ289" s="6"/>
      <c r="FR289" s="6"/>
      <c r="FS289" s="6"/>
      <c r="FT289" s="6"/>
      <c r="FU289" s="6"/>
      <c r="FV289" s="6"/>
      <c r="FW289" s="6"/>
      <c r="FX289" s="6"/>
      <c r="FY289" s="6"/>
      <c r="FZ289" s="6"/>
      <c r="GA289" s="6"/>
      <c r="GB289" s="6"/>
      <c r="GC289" s="6"/>
      <c r="GD289" s="6"/>
      <c r="GE289" s="6"/>
      <c r="GF289" s="6"/>
      <c r="GG289" s="6"/>
      <c r="GH289" s="6"/>
      <c r="GI289" s="6"/>
      <c r="GJ289" s="6"/>
      <c r="GK289" s="6"/>
      <c r="GL289" s="6"/>
      <c r="GM289" s="6"/>
      <c r="GN289" s="6"/>
      <c r="GO289" s="6"/>
      <c r="GP289" s="6"/>
      <c r="GQ289" s="6"/>
      <c r="GR289" s="6"/>
      <c r="GS289" s="6"/>
      <c r="GT289" s="6"/>
      <c r="GU289" s="6"/>
      <c r="GV289" s="6"/>
      <c r="GW289" s="6"/>
      <c r="GX289" s="6"/>
      <c r="GY289" s="6"/>
      <c r="GZ289" s="6"/>
      <c r="HA289" s="6"/>
      <c r="HB289" s="6"/>
      <c r="HC289" s="6"/>
      <c r="HD289" s="6"/>
      <c r="HE289" s="6"/>
      <c r="HF289" s="6"/>
      <c r="HG289" s="6"/>
      <c r="HH289" s="6"/>
      <c r="HI289" s="6"/>
      <c r="HJ289" s="6"/>
      <c r="HK289" s="6"/>
      <c r="HL289" s="6"/>
      <c r="HM289" s="6"/>
      <c r="HN289" s="6"/>
      <c r="HO289" s="6"/>
      <c r="HP289" s="6"/>
      <c r="HQ289" s="6"/>
      <c r="HR289" s="6"/>
      <c r="HS289" s="6"/>
      <c r="HT289" s="6"/>
      <c r="HU289" s="6"/>
      <c r="HV289" s="6"/>
      <c r="HW289" s="6"/>
      <c r="HX289" s="6"/>
      <c r="HY289" s="6"/>
      <c r="HZ289" s="6"/>
      <c r="IA289" s="6"/>
      <c r="IB289" s="6"/>
      <c r="IC289" s="6"/>
      <c r="ID289" s="6"/>
      <c r="IE289" s="6"/>
      <c r="IF289" s="6"/>
      <c r="IG289" s="6"/>
      <c r="IH289" s="6"/>
      <c r="II289" s="6"/>
      <c r="IJ289" s="6"/>
      <c r="IK289" s="6"/>
      <c r="IL289" s="6"/>
      <c r="IM289" s="6"/>
      <c r="IN289" s="6"/>
    </row>
    <row r="290" spans="1:248" ht="12.75" customHeight="1">
      <c r="A290"/>
      <c r="B290" s="294"/>
      <c r="C290"/>
      <c r="D290" s="192"/>
      <c r="E290" s="294"/>
      <c r="F290" s="294"/>
      <c r="G290" s="199"/>
      <c r="H290" s="3"/>
      <c r="I290" s="247"/>
      <c r="J290" s="3"/>
      <c r="K290" s="3"/>
      <c r="L290" s="241"/>
      <c r="M290" s="242"/>
      <c r="N290" s="5"/>
      <c r="O290" s="5"/>
      <c r="P290" s="5"/>
      <c r="Q290" s="5"/>
      <c r="R290" s="5"/>
      <c r="S290" s="5"/>
      <c r="T290" s="5"/>
      <c r="U290" s="5"/>
      <c r="V290" s="5"/>
      <c r="W290" s="5"/>
      <c r="X290" s="5"/>
      <c r="Y290" s="5"/>
      <c r="Z290" s="5"/>
      <c r="AA290" s="5"/>
      <c r="AB290" s="5"/>
      <c r="AC290" s="5"/>
      <c r="AD290" s="5"/>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c r="BD290" s="6"/>
      <c r="BE290" s="6"/>
      <c r="BF290" s="6"/>
      <c r="BG290" s="6"/>
      <c r="BH290" s="6"/>
      <c r="BI290" s="6"/>
      <c r="BJ290" s="6"/>
      <c r="BK290" s="6"/>
      <c r="BL290" s="6"/>
      <c r="BM290" s="6"/>
      <c r="BN290" s="6"/>
      <c r="BO290" s="6"/>
      <c r="BP290" s="6"/>
      <c r="BQ290" s="6"/>
      <c r="BR290" s="6"/>
      <c r="BS290" s="6"/>
      <c r="BT290" s="6"/>
      <c r="BU290" s="6"/>
      <c r="BV290" s="6"/>
      <c r="BW290" s="6"/>
      <c r="BX290" s="6"/>
      <c r="BY290" s="6"/>
      <c r="BZ290" s="6"/>
      <c r="CA290" s="6"/>
      <c r="CB290" s="6"/>
      <c r="CC290" s="6"/>
      <c r="CD290" s="6"/>
      <c r="CE290" s="6"/>
      <c r="CF290" s="6"/>
      <c r="CG290" s="6"/>
      <c r="CH290" s="6"/>
      <c r="CI290" s="6"/>
      <c r="CJ290" s="6"/>
      <c r="CK290" s="6"/>
      <c r="CL290" s="6"/>
      <c r="CM290" s="6"/>
      <c r="CN290" s="6"/>
      <c r="CO290" s="6"/>
      <c r="CP290" s="6"/>
      <c r="CQ290" s="6"/>
      <c r="CR290" s="6"/>
      <c r="CS290" s="6"/>
      <c r="CT290" s="6"/>
      <c r="CU290" s="6"/>
      <c r="CV290" s="6"/>
      <c r="CW290" s="6"/>
      <c r="CX290" s="6"/>
      <c r="CY290" s="6"/>
      <c r="CZ290" s="6"/>
      <c r="DA290" s="6"/>
      <c r="DB290" s="6"/>
      <c r="DC290" s="6"/>
      <c r="DD290" s="6"/>
      <c r="DE290" s="6"/>
      <c r="DF290" s="6"/>
      <c r="DG290" s="6"/>
      <c r="DH290" s="6"/>
      <c r="DI290" s="6"/>
      <c r="DJ290" s="6"/>
      <c r="DK290" s="6"/>
      <c r="DL290" s="6"/>
      <c r="DM290" s="6"/>
      <c r="DN290" s="6"/>
      <c r="DO290" s="6"/>
      <c r="DP290" s="6"/>
      <c r="DQ290" s="6"/>
      <c r="DR290" s="6"/>
      <c r="DS290" s="6"/>
      <c r="DT290" s="6"/>
      <c r="DU290" s="6"/>
      <c r="DV290" s="6"/>
      <c r="DW290" s="6"/>
      <c r="DX290" s="6"/>
      <c r="DY290" s="6"/>
      <c r="DZ290" s="6"/>
      <c r="EA290" s="6"/>
      <c r="EB290" s="6"/>
      <c r="EC290" s="6"/>
      <c r="ED290" s="6"/>
      <c r="EE290" s="6"/>
      <c r="EF290" s="6"/>
      <c r="EG290" s="6"/>
      <c r="EH290" s="6"/>
      <c r="EI290" s="6"/>
      <c r="EJ290" s="6"/>
      <c r="EK290" s="6"/>
      <c r="EL290" s="6"/>
      <c r="EM290" s="6"/>
      <c r="EN290" s="6"/>
      <c r="EO290" s="6"/>
      <c r="EP290" s="6"/>
      <c r="EQ290" s="6"/>
      <c r="ER290" s="6"/>
      <c r="ES290" s="6"/>
      <c r="ET290" s="6"/>
      <c r="EU290" s="6"/>
      <c r="EV290" s="6"/>
      <c r="EW290" s="6"/>
      <c r="EX290" s="6"/>
      <c r="EY290" s="6"/>
      <c r="EZ290" s="6"/>
      <c r="FA290" s="6"/>
      <c r="FB290" s="6"/>
      <c r="FC290" s="6"/>
      <c r="FD290" s="6"/>
      <c r="FE290" s="6"/>
      <c r="FF290" s="6"/>
      <c r="FG290" s="6"/>
      <c r="FH290" s="6"/>
      <c r="FI290" s="6"/>
      <c r="FJ290" s="6"/>
      <c r="FK290" s="6"/>
      <c r="FL290" s="6"/>
      <c r="FM290" s="6"/>
      <c r="FN290" s="6"/>
      <c r="FO290" s="6"/>
      <c r="FP290" s="6"/>
      <c r="FQ290" s="6"/>
      <c r="FR290" s="6"/>
      <c r="FS290" s="6"/>
      <c r="FT290" s="6"/>
      <c r="FU290" s="6"/>
      <c r="FV290" s="6"/>
      <c r="FW290" s="6"/>
      <c r="FX290" s="6"/>
      <c r="FY290" s="6"/>
      <c r="FZ290" s="6"/>
      <c r="GA290" s="6"/>
      <c r="GB290" s="6"/>
      <c r="GC290" s="6"/>
      <c r="GD290" s="6"/>
      <c r="GE290" s="6"/>
      <c r="GF290" s="6"/>
      <c r="GG290" s="6"/>
      <c r="GH290" s="6"/>
      <c r="GI290" s="6"/>
      <c r="GJ290" s="6"/>
      <c r="GK290" s="6"/>
      <c r="GL290" s="6"/>
      <c r="GM290" s="6"/>
      <c r="GN290" s="6"/>
      <c r="GO290" s="6"/>
      <c r="GP290" s="6"/>
      <c r="GQ290" s="6"/>
      <c r="GR290" s="6"/>
      <c r="GS290" s="6"/>
      <c r="GT290" s="6"/>
      <c r="GU290" s="6"/>
      <c r="GV290" s="6"/>
      <c r="GW290" s="6"/>
      <c r="GX290" s="6"/>
      <c r="GY290" s="6"/>
      <c r="GZ290" s="6"/>
      <c r="HA290" s="6"/>
      <c r="HB290" s="6"/>
      <c r="HC290" s="6"/>
      <c r="HD290" s="6"/>
      <c r="HE290" s="6"/>
      <c r="HF290" s="6"/>
      <c r="HG290" s="6"/>
      <c r="HH290" s="6"/>
      <c r="HI290" s="6"/>
      <c r="HJ290" s="6"/>
      <c r="HK290" s="6"/>
      <c r="HL290" s="6"/>
      <c r="HM290" s="6"/>
      <c r="HN290" s="6"/>
      <c r="HO290" s="6"/>
      <c r="HP290" s="6"/>
      <c r="HQ290" s="6"/>
      <c r="HR290" s="6"/>
      <c r="HS290" s="6"/>
      <c r="HT290" s="6"/>
      <c r="HU290" s="6"/>
      <c r="HV290" s="6"/>
      <c r="HW290" s="6"/>
      <c r="HX290" s="6"/>
      <c r="HY290" s="6"/>
      <c r="HZ290" s="6"/>
      <c r="IA290" s="6"/>
      <c r="IB290" s="6"/>
      <c r="IC290" s="6"/>
      <c r="ID290" s="6"/>
      <c r="IE290" s="6"/>
      <c r="IF290" s="6"/>
      <c r="IG290" s="6"/>
      <c r="IH290" s="6"/>
      <c r="II290" s="6"/>
      <c r="IJ290" s="6"/>
      <c r="IK290" s="6"/>
      <c r="IL290" s="6"/>
      <c r="IM290" s="6"/>
      <c r="IN290" s="6"/>
    </row>
    <row r="291" spans="1:248" ht="12.75" customHeight="1">
      <c r="A291"/>
      <c r="B291" s="294"/>
      <c r="C291"/>
      <c r="D291" s="192"/>
      <c r="E291" s="294"/>
      <c r="F291" s="294"/>
      <c r="G291" s="199"/>
      <c r="H291" s="3"/>
      <c r="I291" s="247"/>
      <c r="J291" s="3"/>
      <c r="K291" s="3"/>
      <c r="L291" s="241"/>
      <c r="M291" s="242"/>
      <c r="N291" s="5"/>
      <c r="O291" s="5"/>
      <c r="P291" s="5"/>
      <c r="Q291" s="5"/>
      <c r="R291" s="5"/>
      <c r="S291" s="5"/>
      <c r="T291" s="5"/>
      <c r="U291" s="5"/>
      <c r="V291" s="5"/>
      <c r="W291" s="5"/>
      <c r="X291" s="5"/>
      <c r="Y291" s="5"/>
      <c r="Z291" s="5"/>
      <c r="AA291" s="5"/>
      <c r="AB291" s="5"/>
      <c r="AC291" s="5"/>
      <c r="AD291" s="5"/>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c r="BD291" s="6"/>
      <c r="BE291" s="6"/>
      <c r="BF291" s="6"/>
      <c r="BG291" s="6"/>
      <c r="BH291" s="6"/>
      <c r="BI291" s="6"/>
      <c r="BJ291" s="6"/>
      <c r="BK291" s="6"/>
      <c r="BL291" s="6"/>
      <c r="BM291" s="6"/>
      <c r="BN291" s="6"/>
      <c r="BO291" s="6"/>
      <c r="BP291" s="6"/>
      <c r="BQ291" s="6"/>
      <c r="BR291" s="6"/>
      <c r="BS291" s="6"/>
      <c r="BT291" s="6"/>
      <c r="BU291" s="6"/>
      <c r="BV291" s="6"/>
      <c r="BW291" s="6"/>
      <c r="BX291" s="6"/>
      <c r="BY291" s="6"/>
      <c r="BZ291" s="6"/>
      <c r="CA291" s="6"/>
      <c r="CB291" s="6"/>
      <c r="CC291" s="6"/>
      <c r="CD291" s="6"/>
      <c r="CE291" s="6"/>
      <c r="CF291" s="6"/>
      <c r="CG291" s="6"/>
      <c r="CH291" s="6"/>
      <c r="CI291" s="6"/>
      <c r="CJ291" s="6"/>
      <c r="CK291" s="6"/>
      <c r="CL291" s="6"/>
      <c r="CM291" s="6"/>
      <c r="CN291" s="6"/>
      <c r="CO291" s="6"/>
      <c r="CP291" s="6"/>
      <c r="CQ291" s="6"/>
      <c r="CR291" s="6"/>
      <c r="CS291" s="6"/>
      <c r="CT291" s="6"/>
      <c r="CU291" s="6"/>
      <c r="CV291" s="6"/>
      <c r="CW291" s="6"/>
      <c r="CX291" s="6"/>
      <c r="CY291" s="6"/>
      <c r="CZ291" s="6"/>
      <c r="DA291" s="6"/>
      <c r="DB291" s="6"/>
      <c r="DC291" s="6"/>
      <c r="DD291" s="6"/>
      <c r="DE291" s="6"/>
      <c r="DF291" s="6"/>
      <c r="DG291" s="6"/>
      <c r="DH291" s="6"/>
      <c r="DI291" s="6"/>
      <c r="DJ291" s="6"/>
      <c r="DK291" s="6"/>
      <c r="DL291" s="6"/>
      <c r="DM291" s="6"/>
      <c r="DN291" s="6"/>
      <c r="DO291" s="6"/>
      <c r="DP291" s="6"/>
      <c r="DQ291" s="6"/>
      <c r="DR291" s="6"/>
      <c r="DS291" s="6"/>
      <c r="DT291" s="6"/>
      <c r="DU291" s="6"/>
      <c r="DV291" s="6"/>
      <c r="DW291" s="6"/>
      <c r="DX291" s="6"/>
      <c r="DY291" s="6"/>
      <c r="DZ291" s="6"/>
      <c r="EA291" s="6"/>
      <c r="EB291" s="6"/>
      <c r="EC291" s="6"/>
      <c r="ED291" s="6"/>
      <c r="EE291" s="6"/>
      <c r="EF291" s="6"/>
      <c r="EG291" s="6"/>
      <c r="EH291" s="6"/>
      <c r="EI291" s="6"/>
      <c r="EJ291" s="6"/>
      <c r="EK291" s="6"/>
      <c r="EL291" s="6"/>
      <c r="EM291" s="6"/>
      <c r="EN291" s="6"/>
      <c r="EO291" s="6"/>
      <c r="EP291" s="6"/>
      <c r="EQ291" s="6"/>
      <c r="ER291" s="6"/>
      <c r="ES291" s="6"/>
      <c r="ET291" s="6"/>
      <c r="EU291" s="6"/>
      <c r="EV291" s="6"/>
      <c r="EW291" s="6"/>
      <c r="EX291" s="6"/>
      <c r="EY291" s="6"/>
      <c r="EZ291" s="6"/>
      <c r="FA291" s="6"/>
      <c r="FB291" s="6"/>
      <c r="FC291" s="6"/>
      <c r="FD291" s="6"/>
      <c r="FE291" s="6"/>
      <c r="FF291" s="6"/>
      <c r="FG291" s="6"/>
      <c r="FH291" s="6"/>
      <c r="FI291" s="6"/>
      <c r="FJ291" s="6"/>
      <c r="FK291" s="6"/>
      <c r="FL291" s="6"/>
      <c r="FM291" s="6"/>
      <c r="FN291" s="6"/>
      <c r="FO291" s="6"/>
      <c r="FP291" s="6"/>
      <c r="FQ291" s="6"/>
      <c r="FR291" s="6"/>
      <c r="FS291" s="6"/>
      <c r="FT291" s="6"/>
      <c r="FU291" s="6"/>
      <c r="FV291" s="6"/>
      <c r="FW291" s="6"/>
      <c r="FX291" s="6"/>
      <c r="FY291" s="6"/>
      <c r="FZ291" s="6"/>
      <c r="GA291" s="6"/>
      <c r="GB291" s="6"/>
      <c r="GC291" s="6"/>
      <c r="GD291" s="6"/>
      <c r="GE291" s="6"/>
      <c r="GF291" s="6"/>
      <c r="GG291" s="6"/>
      <c r="GH291" s="6"/>
      <c r="GI291" s="6"/>
      <c r="GJ291" s="6"/>
      <c r="GK291" s="6"/>
      <c r="GL291" s="6"/>
      <c r="GM291" s="6"/>
      <c r="GN291" s="6"/>
      <c r="GO291" s="6"/>
      <c r="GP291" s="6"/>
      <c r="GQ291" s="6"/>
      <c r="GR291" s="6"/>
      <c r="GS291" s="6"/>
      <c r="GT291" s="6"/>
      <c r="GU291" s="6"/>
      <c r="GV291" s="6"/>
      <c r="GW291" s="6"/>
      <c r="GX291" s="6"/>
      <c r="GY291" s="6"/>
      <c r="GZ291" s="6"/>
      <c r="HA291" s="6"/>
      <c r="HB291" s="6"/>
      <c r="HC291" s="6"/>
      <c r="HD291" s="6"/>
      <c r="HE291" s="6"/>
      <c r="HF291" s="6"/>
      <c r="HG291" s="6"/>
      <c r="HH291" s="6"/>
      <c r="HI291" s="6"/>
      <c r="HJ291" s="6"/>
      <c r="HK291" s="6"/>
      <c r="HL291" s="6"/>
      <c r="HM291" s="6"/>
      <c r="HN291" s="6"/>
      <c r="HO291" s="6"/>
      <c r="HP291" s="6"/>
      <c r="HQ291" s="6"/>
      <c r="HR291" s="6"/>
      <c r="HS291" s="6"/>
      <c r="HT291" s="6"/>
      <c r="HU291" s="6"/>
      <c r="HV291" s="6"/>
      <c r="HW291" s="6"/>
      <c r="HX291" s="6"/>
      <c r="HY291" s="6"/>
      <c r="HZ291" s="6"/>
      <c r="IA291" s="6"/>
      <c r="IB291" s="6"/>
      <c r="IC291" s="6"/>
      <c r="ID291" s="6"/>
      <c r="IE291" s="6"/>
      <c r="IF291" s="6"/>
      <c r="IG291" s="6"/>
      <c r="IH291" s="6"/>
      <c r="II291" s="6"/>
      <c r="IJ291" s="6"/>
      <c r="IK291" s="6"/>
      <c r="IL291" s="6"/>
      <c r="IM291" s="6"/>
      <c r="IN291" s="6"/>
    </row>
    <row r="292" spans="1:248" ht="12.75" customHeight="1">
      <c r="A292"/>
      <c r="B292" s="294"/>
      <c r="C292"/>
      <c r="D292" s="192"/>
      <c r="E292" s="294"/>
      <c r="F292" s="294"/>
      <c r="G292" s="199"/>
      <c r="H292" s="3"/>
      <c r="I292" s="247"/>
      <c r="J292" s="3"/>
      <c r="K292" s="3"/>
      <c r="L292" s="241"/>
      <c r="M292" s="242"/>
      <c r="N292" s="5"/>
      <c r="O292" s="5"/>
      <c r="P292" s="5"/>
      <c r="Q292" s="5"/>
      <c r="R292" s="5"/>
      <c r="S292" s="5"/>
      <c r="T292" s="5"/>
      <c r="U292" s="5"/>
      <c r="V292" s="5"/>
      <c r="W292" s="5"/>
      <c r="X292" s="5"/>
      <c r="Y292" s="5"/>
      <c r="Z292" s="5"/>
      <c r="AA292" s="5"/>
      <c r="AB292" s="5"/>
      <c r="AC292" s="5"/>
      <c r="AD292" s="5"/>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row>
    <row r="293" spans="1:248" ht="12.75" customHeight="1">
      <c r="A293"/>
      <c r="B293" s="294"/>
      <c r="C293"/>
      <c r="D293" s="192"/>
      <c r="E293" s="294"/>
      <c r="F293" s="294"/>
      <c r="G293" s="199"/>
      <c r="H293" s="3"/>
      <c r="I293" s="247"/>
      <c r="J293" s="3"/>
      <c r="K293" s="3"/>
      <c r="L293" s="241"/>
      <c r="M293" s="242"/>
      <c r="N293" s="5"/>
      <c r="O293" s="5"/>
      <c r="P293" s="5"/>
      <c r="Q293" s="5"/>
      <c r="R293" s="5"/>
      <c r="S293" s="5"/>
      <c r="T293" s="5"/>
      <c r="U293" s="5"/>
      <c r="V293" s="5"/>
      <c r="W293" s="5"/>
      <c r="X293" s="5"/>
      <c r="Y293" s="5"/>
      <c r="Z293" s="5"/>
      <c r="AA293" s="5"/>
      <c r="AB293" s="5"/>
      <c r="AC293" s="5"/>
      <c r="AD293" s="5"/>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c r="BD293" s="6"/>
      <c r="BE293" s="6"/>
      <c r="BF293" s="6"/>
      <c r="BG293" s="6"/>
      <c r="BH293" s="6"/>
      <c r="BI293" s="6"/>
      <c r="BJ293" s="6"/>
      <c r="BK293" s="6"/>
      <c r="BL293" s="6"/>
      <c r="BM293" s="6"/>
      <c r="BN293" s="6"/>
      <c r="BO293" s="6"/>
      <c r="BP293" s="6"/>
      <c r="BQ293" s="6"/>
      <c r="BR293" s="6"/>
      <c r="BS293" s="6"/>
      <c r="BT293" s="6"/>
      <c r="BU293" s="6"/>
      <c r="BV293" s="6"/>
      <c r="BW293" s="6"/>
      <c r="BX293" s="6"/>
      <c r="BY293" s="6"/>
      <c r="BZ293" s="6"/>
      <c r="CA293" s="6"/>
      <c r="CB293" s="6"/>
      <c r="CC293" s="6"/>
      <c r="CD293" s="6"/>
      <c r="CE293" s="6"/>
      <c r="CF293" s="6"/>
      <c r="CG293" s="6"/>
      <c r="CH293" s="6"/>
      <c r="CI293" s="6"/>
      <c r="CJ293" s="6"/>
      <c r="CK293" s="6"/>
      <c r="CL293" s="6"/>
      <c r="CM293" s="6"/>
      <c r="CN293" s="6"/>
      <c r="CO293" s="6"/>
      <c r="CP293" s="6"/>
      <c r="CQ293" s="6"/>
      <c r="CR293" s="6"/>
      <c r="CS293" s="6"/>
      <c r="CT293" s="6"/>
      <c r="CU293" s="6"/>
      <c r="CV293" s="6"/>
      <c r="CW293" s="6"/>
      <c r="CX293" s="6"/>
      <c r="CY293" s="6"/>
      <c r="CZ293" s="6"/>
      <c r="DA293" s="6"/>
      <c r="DB293" s="6"/>
      <c r="DC293" s="6"/>
      <c r="DD293" s="6"/>
      <c r="DE293" s="6"/>
      <c r="DF293" s="6"/>
      <c r="DG293" s="6"/>
      <c r="DH293" s="6"/>
      <c r="DI293" s="6"/>
      <c r="DJ293" s="6"/>
      <c r="DK293" s="6"/>
      <c r="DL293" s="6"/>
      <c r="DM293" s="6"/>
      <c r="DN293" s="6"/>
      <c r="DO293" s="6"/>
      <c r="DP293" s="6"/>
      <c r="DQ293" s="6"/>
      <c r="DR293" s="6"/>
      <c r="DS293" s="6"/>
      <c r="DT293" s="6"/>
      <c r="DU293" s="6"/>
      <c r="DV293" s="6"/>
      <c r="DW293" s="6"/>
      <c r="DX293" s="6"/>
      <c r="DY293" s="6"/>
      <c r="DZ293" s="6"/>
      <c r="EA293" s="6"/>
      <c r="EB293" s="6"/>
      <c r="EC293" s="6"/>
      <c r="ED293" s="6"/>
      <c r="EE293" s="6"/>
      <c r="EF293" s="6"/>
      <c r="EG293" s="6"/>
      <c r="EH293" s="6"/>
      <c r="EI293" s="6"/>
      <c r="EJ293" s="6"/>
      <c r="EK293" s="6"/>
      <c r="EL293" s="6"/>
      <c r="EM293" s="6"/>
      <c r="EN293" s="6"/>
      <c r="EO293" s="6"/>
      <c r="EP293" s="6"/>
      <c r="EQ293" s="6"/>
      <c r="ER293" s="6"/>
      <c r="ES293" s="6"/>
      <c r="ET293" s="6"/>
      <c r="EU293" s="6"/>
      <c r="EV293" s="6"/>
      <c r="EW293" s="6"/>
      <c r="EX293" s="6"/>
      <c r="EY293" s="6"/>
      <c r="EZ293" s="6"/>
      <c r="FA293" s="6"/>
      <c r="FB293" s="6"/>
      <c r="FC293" s="6"/>
      <c r="FD293" s="6"/>
      <c r="FE293" s="6"/>
      <c r="FF293" s="6"/>
      <c r="FG293" s="6"/>
      <c r="FH293" s="6"/>
      <c r="FI293" s="6"/>
      <c r="FJ293" s="6"/>
      <c r="FK293" s="6"/>
      <c r="FL293" s="6"/>
      <c r="FM293" s="6"/>
      <c r="FN293" s="6"/>
      <c r="FO293" s="6"/>
      <c r="FP293" s="6"/>
      <c r="FQ293" s="6"/>
      <c r="FR293" s="6"/>
      <c r="FS293" s="6"/>
      <c r="FT293" s="6"/>
      <c r="FU293" s="6"/>
      <c r="FV293" s="6"/>
      <c r="FW293" s="6"/>
      <c r="FX293" s="6"/>
      <c r="FY293" s="6"/>
      <c r="FZ293" s="6"/>
      <c r="GA293" s="6"/>
      <c r="GB293" s="6"/>
      <c r="GC293" s="6"/>
      <c r="GD293" s="6"/>
      <c r="GE293" s="6"/>
      <c r="GF293" s="6"/>
      <c r="GG293" s="6"/>
      <c r="GH293" s="6"/>
      <c r="GI293" s="6"/>
      <c r="GJ293" s="6"/>
      <c r="GK293" s="6"/>
      <c r="GL293" s="6"/>
      <c r="GM293" s="6"/>
      <c r="GN293" s="6"/>
      <c r="GO293" s="6"/>
      <c r="GP293" s="6"/>
      <c r="GQ293" s="6"/>
      <c r="GR293" s="6"/>
      <c r="GS293" s="6"/>
      <c r="GT293" s="6"/>
      <c r="GU293" s="6"/>
      <c r="GV293" s="6"/>
      <c r="GW293" s="6"/>
      <c r="GX293" s="6"/>
      <c r="GY293" s="6"/>
      <c r="GZ293" s="6"/>
      <c r="HA293" s="6"/>
      <c r="HB293" s="6"/>
      <c r="HC293" s="6"/>
      <c r="HD293" s="6"/>
      <c r="HE293" s="6"/>
      <c r="HF293" s="6"/>
      <c r="HG293" s="6"/>
      <c r="HH293" s="6"/>
      <c r="HI293" s="6"/>
      <c r="HJ293" s="6"/>
      <c r="HK293" s="6"/>
      <c r="HL293" s="6"/>
      <c r="HM293" s="6"/>
      <c r="HN293" s="6"/>
      <c r="HO293" s="6"/>
      <c r="HP293" s="6"/>
      <c r="HQ293" s="6"/>
      <c r="HR293" s="6"/>
      <c r="HS293" s="6"/>
      <c r="HT293" s="6"/>
      <c r="HU293" s="6"/>
      <c r="HV293" s="6"/>
      <c r="HW293" s="6"/>
      <c r="HX293" s="6"/>
      <c r="HY293" s="6"/>
      <c r="HZ293" s="6"/>
      <c r="IA293" s="6"/>
      <c r="IB293" s="6"/>
      <c r="IC293" s="6"/>
      <c r="ID293" s="6"/>
      <c r="IE293" s="6"/>
      <c r="IF293" s="6"/>
      <c r="IG293" s="6"/>
      <c r="IH293" s="6"/>
      <c r="II293" s="6"/>
      <c r="IJ293" s="6"/>
      <c r="IK293" s="6"/>
      <c r="IL293" s="6"/>
      <c r="IM293" s="6"/>
      <c r="IN293" s="6"/>
    </row>
    <row r="294" spans="1:248" ht="12.75" customHeight="1">
      <c r="A294"/>
      <c r="B294" s="294"/>
      <c r="C294"/>
      <c r="D294" s="192"/>
      <c r="E294" s="294"/>
      <c r="F294" s="294"/>
      <c r="G294" s="199"/>
      <c r="H294" s="3"/>
      <c r="I294" s="247"/>
      <c r="J294" s="3"/>
      <c r="K294" s="3"/>
      <c r="L294" s="241"/>
      <c r="M294" s="242"/>
      <c r="N294" s="5"/>
      <c r="O294" s="5"/>
      <c r="P294" s="5"/>
      <c r="Q294" s="5"/>
      <c r="R294" s="5"/>
      <c r="S294" s="5"/>
      <c r="T294" s="5"/>
      <c r="U294" s="5"/>
      <c r="V294" s="5"/>
      <c r="W294" s="5"/>
      <c r="X294" s="5"/>
      <c r="Y294" s="5"/>
      <c r="Z294" s="5"/>
      <c r="AA294" s="5"/>
      <c r="AB294" s="5"/>
      <c r="AC294" s="5"/>
      <c r="AD294" s="5"/>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c r="BD294" s="6"/>
      <c r="BE294" s="6"/>
      <c r="BF294" s="6"/>
      <c r="BG294" s="6"/>
      <c r="BH294" s="6"/>
      <c r="BI294" s="6"/>
      <c r="BJ294" s="6"/>
      <c r="BK294" s="6"/>
      <c r="BL294" s="6"/>
      <c r="BM294" s="6"/>
      <c r="BN294" s="6"/>
      <c r="BO294" s="6"/>
      <c r="BP294" s="6"/>
      <c r="BQ294" s="6"/>
      <c r="BR294" s="6"/>
      <c r="BS294" s="6"/>
      <c r="BT294" s="6"/>
      <c r="BU294" s="6"/>
      <c r="BV294" s="6"/>
      <c r="BW294" s="6"/>
      <c r="BX294" s="6"/>
      <c r="BY294" s="6"/>
      <c r="BZ294" s="6"/>
      <c r="CA294" s="6"/>
      <c r="CB294" s="6"/>
      <c r="CC294" s="6"/>
      <c r="CD294" s="6"/>
      <c r="CE294" s="6"/>
      <c r="CF294" s="6"/>
      <c r="CG294" s="6"/>
      <c r="CH294" s="6"/>
      <c r="CI294" s="6"/>
      <c r="CJ294" s="6"/>
      <c r="CK294" s="6"/>
      <c r="CL294" s="6"/>
      <c r="CM294" s="6"/>
      <c r="CN294" s="6"/>
      <c r="CO294" s="6"/>
      <c r="CP294" s="6"/>
      <c r="CQ294" s="6"/>
      <c r="CR294" s="6"/>
      <c r="CS294" s="6"/>
      <c r="CT294" s="6"/>
      <c r="CU294" s="6"/>
      <c r="CV294" s="6"/>
      <c r="CW294" s="6"/>
      <c r="CX294" s="6"/>
      <c r="CY294" s="6"/>
      <c r="CZ294" s="6"/>
      <c r="DA294" s="6"/>
      <c r="DB294" s="6"/>
      <c r="DC294" s="6"/>
      <c r="DD294" s="6"/>
      <c r="DE294" s="6"/>
      <c r="DF294" s="6"/>
      <c r="DG294" s="6"/>
      <c r="DH294" s="6"/>
      <c r="DI294" s="6"/>
      <c r="DJ294" s="6"/>
      <c r="DK294" s="6"/>
      <c r="DL294" s="6"/>
      <c r="DM294" s="6"/>
      <c r="DN294" s="6"/>
      <c r="DO294" s="6"/>
      <c r="DP294" s="6"/>
      <c r="DQ294" s="6"/>
      <c r="DR294" s="6"/>
      <c r="DS294" s="6"/>
      <c r="DT294" s="6"/>
      <c r="DU294" s="6"/>
      <c r="DV294" s="6"/>
      <c r="DW294" s="6"/>
      <c r="DX294" s="6"/>
      <c r="DY294" s="6"/>
      <c r="DZ294" s="6"/>
      <c r="EA294" s="6"/>
      <c r="EB294" s="6"/>
      <c r="EC294" s="6"/>
      <c r="ED294" s="6"/>
      <c r="EE294" s="6"/>
      <c r="EF294" s="6"/>
      <c r="EG294" s="6"/>
      <c r="EH294" s="6"/>
      <c r="EI294" s="6"/>
      <c r="EJ294" s="6"/>
      <c r="EK294" s="6"/>
      <c r="EL294" s="6"/>
      <c r="EM294" s="6"/>
      <c r="EN294" s="6"/>
      <c r="EO294" s="6"/>
      <c r="EP294" s="6"/>
      <c r="EQ294" s="6"/>
      <c r="ER294" s="6"/>
      <c r="ES294" s="6"/>
      <c r="ET294" s="6"/>
      <c r="EU294" s="6"/>
      <c r="EV294" s="6"/>
      <c r="EW294" s="6"/>
      <c r="EX294" s="6"/>
      <c r="EY294" s="6"/>
      <c r="EZ294" s="6"/>
      <c r="FA294" s="6"/>
      <c r="FB294" s="6"/>
      <c r="FC294" s="6"/>
      <c r="FD294" s="6"/>
      <c r="FE294" s="6"/>
      <c r="FF294" s="6"/>
      <c r="FG294" s="6"/>
      <c r="FH294" s="6"/>
      <c r="FI294" s="6"/>
      <c r="FJ294" s="6"/>
      <c r="FK294" s="6"/>
      <c r="FL294" s="6"/>
      <c r="FM294" s="6"/>
      <c r="FN294" s="6"/>
      <c r="FO294" s="6"/>
      <c r="FP294" s="6"/>
      <c r="FQ294" s="6"/>
      <c r="FR294" s="6"/>
      <c r="FS294" s="6"/>
      <c r="FT294" s="6"/>
      <c r="FU294" s="6"/>
      <c r="FV294" s="6"/>
      <c r="FW294" s="6"/>
      <c r="FX294" s="6"/>
      <c r="FY294" s="6"/>
      <c r="FZ294" s="6"/>
      <c r="GA294" s="6"/>
      <c r="GB294" s="6"/>
      <c r="GC294" s="6"/>
      <c r="GD294" s="6"/>
      <c r="GE294" s="6"/>
      <c r="GF294" s="6"/>
      <c r="GG294" s="6"/>
      <c r="GH294" s="6"/>
      <c r="GI294" s="6"/>
      <c r="GJ294" s="6"/>
      <c r="GK294" s="6"/>
      <c r="GL294" s="6"/>
      <c r="GM294" s="6"/>
      <c r="GN294" s="6"/>
      <c r="GO294" s="6"/>
      <c r="GP294" s="6"/>
      <c r="GQ294" s="6"/>
      <c r="GR294" s="6"/>
      <c r="GS294" s="6"/>
      <c r="GT294" s="6"/>
      <c r="GU294" s="6"/>
      <c r="GV294" s="6"/>
      <c r="GW294" s="6"/>
      <c r="GX294" s="6"/>
      <c r="GY294" s="6"/>
      <c r="GZ294" s="6"/>
      <c r="HA294" s="6"/>
      <c r="HB294" s="6"/>
      <c r="HC294" s="6"/>
      <c r="HD294" s="6"/>
      <c r="HE294" s="6"/>
      <c r="HF294" s="6"/>
      <c r="HG294" s="6"/>
      <c r="HH294" s="6"/>
      <c r="HI294" s="6"/>
      <c r="HJ294" s="6"/>
      <c r="HK294" s="6"/>
      <c r="HL294" s="6"/>
      <c r="HM294" s="6"/>
      <c r="HN294" s="6"/>
      <c r="HO294" s="6"/>
      <c r="HP294" s="6"/>
      <c r="HQ294" s="6"/>
      <c r="HR294" s="6"/>
      <c r="HS294" s="6"/>
      <c r="HT294" s="6"/>
      <c r="HU294" s="6"/>
      <c r="HV294" s="6"/>
      <c r="HW294" s="6"/>
      <c r="HX294" s="6"/>
      <c r="HY294" s="6"/>
      <c r="HZ294" s="6"/>
      <c r="IA294" s="6"/>
      <c r="IB294" s="6"/>
      <c r="IC294" s="6"/>
      <c r="ID294" s="6"/>
      <c r="IE294" s="6"/>
      <c r="IF294" s="6"/>
      <c r="IG294" s="6"/>
      <c r="IH294" s="6"/>
      <c r="II294" s="6"/>
      <c r="IJ294" s="6"/>
      <c r="IK294" s="6"/>
      <c r="IL294" s="6"/>
      <c r="IM294" s="6"/>
      <c r="IN294" s="6"/>
    </row>
    <row r="295" spans="1:248" ht="12.75" customHeight="1">
      <c r="A295"/>
      <c r="B295" s="294"/>
      <c r="C295"/>
      <c r="D295" s="192"/>
      <c r="E295" s="294"/>
      <c r="F295" s="294"/>
      <c r="G295" s="199"/>
      <c r="H295" s="3"/>
      <c r="I295" s="247"/>
      <c r="J295" s="3"/>
      <c r="K295" s="3"/>
      <c r="L295" s="241"/>
      <c r="M295" s="242"/>
      <c r="N295" s="5"/>
      <c r="O295" s="5"/>
      <c r="P295" s="5"/>
      <c r="Q295" s="5"/>
      <c r="R295" s="5"/>
      <c r="S295" s="5"/>
      <c r="T295" s="5"/>
      <c r="U295" s="5"/>
      <c r="V295" s="5"/>
      <c r="W295" s="5"/>
      <c r="X295" s="5"/>
      <c r="Y295" s="5"/>
      <c r="Z295" s="5"/>
      <c r="AA295" s="5"/>
      <c r="AB295" s="5"/>
      <c r="AC295" s="5"/>
      <c r="AD295" s="5"/>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c r="BD295" s="6"/>
      <c r="BE295" s="6"/>
      <c r="BF295" s="6"/>
      <c r="BG295" s="6"/>
      <c r="BH295" s="6"/>
      <c r="BI295" s="6"/>
      <c r="BJ295" s="6"/>
      <c r="BK295" s="6"/>
      <c r="BL295" s="6"/>
      <c r="BM295" s="6"/>
      <c r="BN295" s="6"/>
      <c r="BO295" s="6"/>
      <c r="BP295" s="6"/>
      <c r="BQ295" s="6"/>
      <c r="BR295" s="6"/>
      <c r="BS295" s="6"/>
      <c r="BT295" s="6"/>
      <c r="BU295" s="6"/>
      <c r="BV295" s="6"/>
      <c r="BW295" s="6"/>
      <c r="BX295" s="6"/>
      <c r="BY295" s="6"/>
      <c r="BZ295" s="6"/>
      <c r="CA295" s="6"/>
      <c r="CB295" s="6"/>
      <c r="CC295" s="6"/>
      <c r="CD295" s="6"/>
      <c r="CE295" s="6"/>
      <c r="CF295" s="6"/>
      <c r="CG295" s="6"/>
      <c r="CH295" s="6"/>
      <c r="CI295" s="6"/>
      <c r="CJ295" s="6"/>
      <c r="CK295" s="6"/>
      <c r="CL295" s="6"/>
      <c r="CM295" s="6"/>
      <c r="CN295" s="6"/>
      <c r="CO295" s="6"/>
      <c r="CP295" s="6"/>
      <c r="CQ295" s="6"/>
      <c r="CR295" s="6"/>
      <c r="CS295" s="6"/>
      <c r="CT295" s="6"/>
      <c r="CU295" s="6"/>
      <c r="CV295" s="6"/>
      <c r="CW295" s="6"/>
      <c r="CX295" s="6"/>
      <c r="CY295" s="6"/>
      <c r="CZ295" s="6"/>
      <c r="DA295" s="6"/>
      <c r="DB295" s="6"/>
      <c r="DC295" s="6"/>
      <c r="DD295" s="6"/>
      <c r="DE295" s="6"/>
      <c r="DF295" s="6"/>
      <c r="DG295" s="6"/>
      <c r="DH295" s="6"/>
      <c r="DI295" s="6"/>
      <c r="DJ295" s="6"/>
      <c r="DK295" s="6"/>
      <c r="DL295" s="6"/>
      <c r="DM295" s="6"/>
      <c r="DN295" s="6"/>
      <c r="DO295" s="6"/>
      <c r="DP295" s="6"/>
      <c r="DQ295" s="6"/>
      <c r="DR295" s="6"/>
      <c r="DS295" s="6"/>
      <c r="DT295" s="6"/>
      <c r="DU295" s="6"/>
      <c r="DV295" s="6"/>
      <c r="DW295" s="6"/>
      <c r="DX295" s="6"/>
      <c r="DY295" s="6"/>
      <c r="DZ295" s="6"/>
      <c r="EA295" s="6"/>
      <c r="EB295" s="6"/>
      <c r="EC295" s="6"/>
      <c r="ED295" s="6"/>
      <c r="EE295" s="6"/>
      <c r="EF295" s="6"/>
      <c r="EG295" s="6"/>
      <c r="EH295" s="6"/>
      <c r="EI295" s="6"/>
      <c r="EJ295" s="6"/>
      <c r="EK295" s="6"/>
      <c r="EL295" s="6"/>
      <c r="EM295" s="6"/>
      <c r="EN295" s="6"/>
      <c r="EO295" s="6"/>
      <c r="EP295" s="6"/>
      <c r="EQ295" s="6"/>
      <c r="ER295" s="6"/>
      <c r="ES295" s="6"/>
      <c r="ET295" s="6"/>
      <c r="EU295" s="6"/>
      <c r="EV295" s="6"/>
      <c r="EW295" s="6"/>
      <c r="EX295" s="6"/>
      <c r="EY295" s="6"/>
      <c r="EZ295" s="6"/>
      <c r="FA295" s="6"/>
      <c r="FB295" s="6"/>
      <c r="FC295" s="6"/>
      <c r="FD295" s="6"/>
      <c r="FE295" s="6"/>
      <c r="FF295" s="6"/>
      <c r="FG295" s="6"/>
      <c r="FH295" s="6"/>
      <c r="FI295" s="6"/>
      <c r="FJ295" s="6"/>
      <c r="FK295" s="6"/>
      <c r="FL295" s="6"/>
      <c r="FM295" s="6"/>
      <c r="FN295" s="6"/>
      <c r="FO295" s="6"/>
      <c r="FP295" s="6"/>
      <c r="FQ295" s="6"/>
      <c r="FR295" s="6"/>
      <c r="FS295" s="6"/>
      <c r="FT295" s="6"/>
      <c r="FU295" s="6"/>
      <c r="FV295" s="6"/>
      <c r="FW295" s="6"/>
      <c r="FX295" s="6"/>
      <c r="FY295" s="6"/>
      <c r="FZ295" s="6"/>
      <c r="GA295" s="6"/>
      <c r="GB295" s="6"/>
      <c r="GC295" s="6"/>
      <c r="GD295" s="6"/>
      <c r="GE295" s="6"/>
      <c r="GF295" s="6"/>
      <c r="GG295" s="6"/>
      <c r="GH295" s="6"/>
      <c r="GI295" s="6"/>
      <c r="GJ295" s="6"/>
      <c r="GK295" s="6"/>
      <c r="GL295" s="6"/>
      <c r="GM295" s="6"/>
      <c r="GN295" s="6"/>
      <c r="GO295" s="6"/>
      <c r="GP295" s="6"/>
      <c r="GQ295" s="6"/>
      <c r="GR295" s="6"/>
      <c r="GS295" s="6"/>
      <c r="GT295" s="6"/>
      <c r="GU295" s="6"/>
      <c r="GV295" s="6"/>
      <c r="GW295" s="6"/>
      <c r="GX295" s="6"/>
      <c r="GY295" s="6"/>
      <c r="GZ295" s="6"/>
      <c r="HA295" s="6"/>
      <c r="HB295" s="6"/>
      <c r="HC295" s="6"/>
      <c r="HD295" s="6"/>
      <c r="HE295" s="6"/>
      <c r="HF295" s="6"/>
      <c r="HG295" s="6"/>
      <c r="HH295" s="6"/>
      <c r="HI295" s="6"/>
      <c r="HJ295" s="6"/>
      <c r="HK295" s="6"/>
      <c r="HL295" s="6"/>
      <c r="HM295" s="6"/>
      <c r="HN295" s="6"/>
      <c r="HO295" s="6"/>
      <c r="HP295" s="6"/>
      <c r="HQ295" s="6"/>
      <c r="HR295" s="6"/>
      <c r="HS295" s="6"/>
      <c r="HT295" s="6"/>
      <c r="HU295" s="6"/>
      <c r="HV295" s="6"/>
      <c r="HW295" s="6"/>
      <c r="HX295" s="6"/>
      <c r="HY295" s="6"/>
      <c r="HZ295" s="6"/>
      <c r="IA295" s="6"/>
      <c r="IB295" s="6"/>
      <c r="IC295" s="6"/>
      <c r="ID295" s="6"/>
      <c r="IE295" s="6"/>
      <c r="IF295" s="6"/>
      <c r="IG295" s="6"/>
      <c r="IH295" s="6"/>
      <c r="II295" s="6"/>
      <c r="IJ295" s="6"/>
      <c r="IK295" s="6"/>
      <c r="IL295" s="6"/>
      <c r="IM295" s="6"/>
      <c r="IN295" s="6"/>
    </row>
    <row r="296" spans="1:248" ht="12.75" customHeight="1">
      <c r="A296"/>
      <c r="B296" s="294"/>
      <c r="C296"/>
      <c r="D296" s="192"/>
      <c r="E296" s="294"/>
      <c r="F296" s="294"/>
      <c r="G296" s="199"/>
      <c r="H296" s="3"/>
      <c r="I296" s="247"/>
      <c r="J296" s="3"/>
      <c r="K296" s="3"/>
      <c r="L296" s="241"/>
      <c r="M296" s="242"/>
      <c r="N296" s="5"/>
      <c r="O296" s="5"/>
      <c r="P296" s="5"/>
      <c r="Q296" s="5"/>
      <c r="R296" s="5"/>
      <c r="S296" s="5"/>
      <c r="T296" s="5"/>
      <c r="U296" s="5"/>
      <c r="V296" s="5"/>
      <c r="W296" s="5"/>
      <c r="X296" s="5"/>
      <c r="Y296" s="5"/>
      <c r="Z296" s="5"/>
      <c r="AA296" s="5"/>
      <c r="AB296" s="5"/>
      <c r="AC296" s="5"/>
      <c r="AD296" s="5"/>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c r="BD296" s="6"/>
      <c r="BE296" s="6"/>
      <c r="BF296" s="6"/>
      <c r="BG296" s="6"/>
      <c r="BH296" s="6"/>
      <c r="BI296" s="6"/>
      <c r="BJ296" s="6"/>
      <c r="BK296" s="6"/>
      <c r="BL296" s="6"/>
      <c r="BM296" s="6"/>
      <c r="BN296" s="6"/>
      <c r="BO296" s="6"/>
      <c r="BP296" s="6"/>
      <c r="BQ296" s="6"/>
      <c r="BR296" s="6"/>
      <c r="BS296" s="6"/>
      <c r="BT296" s="6"/>
      <c r="BU296" s="6"/>
      <c r="BV296" s="6"/>
      <c r="BW296" s="6"/>
      <c r="BX296" s="6"/>
      <c r="BY296" s="6"/>
      <c r="BZ296" s="6"/>
      <c r="CA296" s="6"/>
      <c r="CB296" s="6"/>
      <c r="CC296" s="6"/>
      <c r="CD296" s="6"/>
      <c r="CE296" s="6"/>
      <c r="CF296" s="6"/>
      <c r="CG296" s="6"/>
      <c r="CH296" s="6"/>
      <c r="CI296" s="6"/>
      <c r="CJ296" s="6"/>
      <c r="CK296" s="6"/>
      <c r="CL296" s="6"/>
      <c r="CM296" s="6"/>
      <c r="CN296" s="6"/>
      <c r="CO296" s="6"/>
      <c r="CP296" s="6"/>
      <c r="CQ296" s="6"/>
      <c r="CR296" s="6"/>
      <c r="CS296" s="6"/>
      <c r="CT296" s="6"/>
      <c r="CU296" s="6"/>
      <c r="CV296" s="6"/>
      <c r="CW296" s="6"/>
      <c r="CX296" s="6"/>
      <c r="CY296" s="6"/>
      <c r="CZ296" s="6"/>
      <c r="DA296" s="6"/>
      <c r="DB296" s="6"/>
      <c r="DC296" s="6"/>
      <c r="DD296" s="6"/>
      <c r="DE296" s="6"/>
      <c r="DF296" s="6"/>
      <c r="DG296" s="6"/>
      <c r="DH296" s="6"/>
      <c r="DI296" s="6"/>
      <c r="DJ296" s="6"/>
      <c r="DK296" s="6"/>
      <c r="DL296" s="6"/>
      <c r="DM296" s="6"/>
      <c r="DN296" s="6"/>
      <c r="DO296" s="6"/>
      <c r="DP296" s="6"/>
      <c r="DQ296" s="6"/>
      <c r="DR296" s="6"/>
      <c r="DS296" s="6"/>
      <c r="DT296" s="6"/>
      <c r="DU296" s="6"/>
      <c r="DV296" s="6"/>
      <c r="DW296" s="6"/>
      <c r="DX296" s="6"/>
      <c r="DY296" s="6"/>
      <c r="DZ296" s="6"/>
      <c r="EA296" s="6"/>
      <c r="EB296" s="6"/>
      <c r="EC296" s="6"/>
      <c r="ED296" s="6"/>
      <c r="EE296" s="6"/>
      <c r="EF296" s="6"/>
      <c r="EG296" s="6"/>
      <c r="EH296" s="6"/>
      <c r="EI296" s="6"/>
      <c r="EJ296" s="6"/>
      <c r="EK296" s="6"/>
      <c r="EL296" s="6"/>
      <c r="EM296" s="6"/>
      <c r="EN296" s="6"/>
      <c r="EO296" s="6"/>
      <c r="EP296" s="6"/>
      <c r="EQ296" s="6"/>
      <c r="ER296" s="6"/>
      <c r="ES296" s="6"/>
      <c r="ET296" s="6"/>
      <c r="EU296" s="6"/>
      <c r="EV296" s="6"/>
      <c r="EW296" s="6"/>
      <c r="EX296" s="6"/>
      <c r="EY296" s="6"/>
      <c r="EZ296" s="6"/>
      <c r="FA296" s="6"/>
      <c r="FB296" s="6"/>
      <c r="FC296" s="6"/>
      <c r="FD296" s="6"/>
      <c r="FE296" s="6"/>
      <c r="FF296" s="6"/>
      <c r="FG296" s="6"/>
      <c r="FH296" s="6"/>
      <c r="FI296" s="6"/>
      <c r="FJ296" s="6"/>
      <c r="FK296" s="6"/>
      <c r="FL296" s="6"/>
      <c r="FM296" s="6"/>
      <c r="FN296" s="6"/>
      <c r="FO296" s="6"/>
      <c r="FP296" s="6"/>
      <c r="FQ296" s="6"/>
      <c r="FR296" s="6"/>
      <c r="FS296" s="6"/>
      <c r="FT296" s="6"/>
      <c r="FU296" s="6"/>
      <c r="FV296" s="6"/>
      <c r="FW296" s="6"/>
      <c r="FX296" s="6"/>
      <c r="FY296" s="6"/>
      <c r="FZ296" s="6"/>
      <c r="GA296" s="6"/>
      <c r="GB296" s="6"/>
      <c r="GC296" s="6"/>
      <c r="GD296" s="6"/>
      <c r="GE296" s="6"/>
      <c r="GF296" s="6"/>
      <c r="GG296" s="6"/>
      <c r="GH296" s="6"/>
      <c r="GI296" s="6"/>
      <c r="GJ296" s="6"/>
      <c r="GK296" s="6"/>
      <c r="GL296" s="6"/>
      <c r="GM296" s="6"/>
      <c r="GN296" s="6"/>
      <c r="GO296" s="6"/>
      <c r="GP296" s="6"/>
      <c r="GQ296" s="6"/>
      <c r="GR296" s="6"/>
      <c r="GS296" s="6"/>
      <c r="GT296" s="6"/>
      <c r="GU296" s="6"/>
      <c r="GV296" s="6"/>
      <c r="GW296" s="6"/>
      <c r="GX296" s="6"/>
      <c r="GY296" s="6"/>
      <c r="GZ296" s="6"/>
      <c r="HA296" s="6"/>
      <c r="HB296" s="6"/>
      <c r="HC296" s="6"/>
      <c r="HD296" s="6"/>
      <c r="HE296" s="6"/>
      <c r="HF296" s="6"/>
      <c r="HG296" s="6"/>
      <c r="HH296" s="6"/>
      <c r="HI296" s="6"/>
      <c r="HJ296" s="6"/>
      <c r="HK296" s="6"/>
      <c r="HL296" s="6"/>
      <c r="HM296" s="6"/>
      <c r="HN296" s="6"/>
      <c r="HO296" s="6"/>
      <c r="HP296" s="6"/>
      <c r="HQ296" s="6"/>
      <c r="HR296" s="6"/>
      <c r="HS296" s="6"/>
      <c r="HT296" s="6"/>
      <c r="HU296" s="6"/>
      <c r="HV296" s="6"/>
      <c r="HW296" s="6"/>
      <c r="HX296" s="6"/>
      <c r="HY296" s="6"/>
      <c r="HZ296" s="6"/>
      <c r="IA296" s="6"/>
      <c r="IB296" s="6"/>
      <c r="IC296" s="6"/>
      <c r="ID296" s="6"/>
      <c r="IE296" s="6"/>
      <c r="IF296" s="6"/>
      <c r="IG296" s="6"/>
      <c r="IH296" s="6"/>
      <c r="II296" s="6"/>
      <c r="IJ296" s="6"/>
      <c r="IK296" s="6"/>
      <c r="IL296" s="6"/>
      <c r="IM296" s="6"/>
      <c r="IN296" s="6"/>
    </row>
  </sheetData>
  <printOptions horizontalCentered="1"/>
  <pageMargins left="0.78749999999999998" right="0.39374999999999999" top="0.94513899999999995" bottom="0.78749999999999998" header="0.39374999999999999" footer="0.39374999999999999"/>
  <pageSetup paperSize="9" fitToWidth="0"/>
  <headerFooter>
    <oddHeader>&amp;L&amp;"Calibri"&amp;9FRANJEVAČKI SAMOSTAN MBL ZAGREB
&amp;BCJELOVITA OBNOVA KONSTRUKCIJE&amp;C&amp;"Calibri"&amp;9GLAVNI PROJEKT
TROŠKOVNIK&amp;R&amp;"Calibri"&amp;9ABC - Građevinsko obrtnički i instalaterski radovi
&amp;B&amp;A</oddHeader>
    <oddFooter>&amp;L&amp;"Calibri"&amp;9A.S. KOMPOZITI d.o.o.&amp;C&amp;"Calibri"&amp;9rujan 2021.&amp;R&amp;"Calibri"&amp;9&amp;P/&amp;N</oddFooter>
  </headerFooter>
  <rowBreaks count="1" manualBreakCount="1">
    <brk id="274" man="1"/>
  </rowBreaks>
  <extLst>
    <ext uri="smNativeData">
      <pm:sheetPrefs xmlns:pm="smNativeData" day="1639132785" outlineProtect="1" showHorizontalRuler="1" showVerticalRuler="1" showAltShade="0" noPrint="0">
        <pm:shade id="0" type="0" fgLvl="100" fgClr="000000" bgLvl="100" bgClr="FFFFFF"/>
        <pm:shade id="1" type="0" fgLvl="100" fgClr="000000" bgLvl="100" bgClr="FFFFFF"/>
      </pm:sheetP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27</vt:i4>
      </vt:variant>
    </vt:vector>
  </HeadingPairs>
  <TitlesOfParts>
    <vt:vector size="45" baseType="lpstr">
      <vt:lpstr>NASLOV</vt:lpstr>
      <vt:lpstr>opći uvjeti</vt:lpstr>
      <vt:lpstr>REKAPITULACIJA</vt:lpstr>
      <vt:lpstr>A1.PRIPREMNI</vt:lpstr>
      <vt:lpstr>A2.RUSENJA-DEMONTAZE</vt:lpstr>
      <vt:lpstr>A3.ZEMLJANI</vt:lpstr>
      <vt:lpstr>A4.BETONSKI-AB</vt:lpstr>
      <vt:lpstr>A5.ARMIRAČKI</vt:lpstr>
      <vt:lpstr>A6.ZIDARSKI</vt:lpstr>
      <vt:lpstr>A7.TESARSKI</vt:lpstr>
      <vt:lpstr>A8.HIDROIZOLATERSKI</vt:lpstr>
      <vt:lpstr>A9.TERMOIZOLATERSKI</vt:lpstr>
      <vt:lpstr>B1.LIMARSKI</vt:lpstr>
      <vt:lpstr>B2.BRAVARSKI</vt:lpstr>
      <vt:lpstr>Sheet1</vt:lpstr>
      <vt:lpstr>C1.HIDROINSTALACIJE</vt:lpstr>
      <vt:lpstr>C2.STROJARSKI</vt:lpstr>
      <vt:lpstr>C3.ELEKTRO</vt:lpstr>
      <vt:lpstr>NASLOV!Print_Area</vt:lpstr>
      <vt:lpstr>'opći uvjeti'!Print_Area</vt:lpstr>
      <vt:lpstr>A1.PRIPREMNI!Print_Titles</vt:lpstr>
      <vt:lpstr>'A2.RUSENJA-DEMONTAZE'!Print_Titles</vt:lpstr>
      <vt:lpstr>A3.ZEMLJANI!Print_Titles</vt:lpstr>
      <vt:lpstr>'A4.BETONSKI-AB'!Print_Titles</vt:lpstr>
      <vt:lpstr>A5.ARMIRAČKI!Print_Titles</vt:lpstr>
      <vt:lpstr>A6.ZIDARSKI!Print_Titles</vt:lpstr>
      <vt:lpstr>A7.TESARSKI!Print_Titles</vt:lpstr>
      <vt:lpstr>A8.HIDROIZOLATERSKI!Print_Titles</vt:lpstr>
      <vt:lpstr>A9.TERMOIZOLATERSKI!Print_Titles</vt:lpstr>
      <vt:lpstr>B1.LIMARSKI!Print_Titles</vt:lpstr>
      <vt:lpstr>B2.BRAVARSKI!Print_Titles</vt:lpstr>
      <vt:lpstr>C1.HIDROINSTALACIJE!Print_Titles</vt:lpstr>
      <vt:lpstr>C2.STROJARSKI!Print_Titles</vt:lpstr>
      <vt:lpstr>C3.ELEKTRO!Print_Titles</vt:lpstr>
      <vt:lpstr>A1.PRIPREMNI!Z_73A9AE51_5F5A_411F_8B34_B08140F53857_.wvu.PrintArea</vt:lpstr>
      <vt:lpstr>'A2.RUSENJA-DEMONTAZE'!Z_73A9AE51_5F5A_411F_8B34_B08140F53857_.wvu.PrintArea</vt:lpstr>
      <vt:lpstr>A3.ZEMLJANI!Z_73A9AE51_5F5A_411F_8B34_B08140F53857_.wvu.PrintArea</vt:lpstr>
      <vt:lpstr>'A4.BETONSKI-AB'!Z_73A9AE51_5F5A_411F_8B34_B08140F53857_.wvu.PrintArea</vt:lpstr>
      <vt:lpstr>A5.ARMIRAČKI!Z_73A9AE51_5F5A_411F_8B34_B08140F53857_.wvu.PrintArea</vt:lpstr>
      <vt:lpstr>A6.ZIDARSKI!Z_73A9AE51_5F5A_411F_8B34_B08140F53857_.wvu.PrintArea</vt:lpstr>
      <vt:lpstr>A7.TESARSKI!Z_73A9AE51_5F5A_411F_8B34_B08140F53857_.wvu.PrintArea</vt:lpstr>
      <vt:lpstr>A8.HIDROIZOLATERSKI!Z_73A9AE51_5F5A_411F_8B34_B08140F53857_.wvu.PrintArea</vt:lpstr>
      <vt:lpstr>A9.TERMOIZOLATERSKI!Z_73A9AE51_5F5A_411F_8B34_B08140F53857_.wvu.PrintArea</vt:lpstr>
      <vt:lpstr>B1.LIMARSKI!Z_73A9AE51_5F5A_411F_8B34_B08140F53857_.wvu.PrintArea</vt:lpstr>
      <vt:lpstr>B2.BRAVARSKI!Z_73A9AE51_5F5A_411F_8B34_B08140F53857_.wvu.PrintArea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mamatata</dc:creator>
  <cp:keywords/>
  <dc:description/>
  <cp:lastModifiedBy>Matilda</cp:lastModifiedBy>
  <cp:revision>0</cp:revision>
  <cp:lastPrinted>2021-10-29T10:14:28Z</cp:lastPrinted>
  <dcterms:created xsi:type="dcterms:W3CDTF">2021-10-20T13:39:10Z</dcterms:created>
  <dcterms:modified xsi:type="dcterms:W3CDTF">2022-01-17T18:09:25Z</dcterms:modified>
</cp:coreProperties>
</file>